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003\Desktop\"/>
    </mc:Choice>
  </mc:AlternateContent>
  <xr:revisionPtr revIDLastSave="0" documentId="8_{EC06BC78-2D41-40A2-9FB7-149CD7E7D8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_FilterDatabase" localSheetId="0" hidden="1">'Смета по ТСН-2001(с доп.67'!$B$1:$B$555</definedName>
    <definedName name="_xlnm.Print_Titles" localSheetId="0">'Смета по ТСН-2001(с доп.67'!$34:$34</definedName>
    <definedName name="_xlnm.Print_Area" localSheetId="0">'Смета по ТСН-2001(с доп.67'!$A$1:$K$556</definedName>
  </definedNames>
  <calcPr calcId="191029"/>
</workbook>
</file>

<file path=xl/calcChain.xml><?xml version="1.0" encoding="utf-8"?>
<calcChain xmlns="http://schemas.openxmlformats.org/spreadsheetml/2006/main">
  <c r="J549" i="6" l="1"/>
  <c r="G6" i="6" l="1"/>
  <c r="H554" i="6" l="1"/>
  <c r="H551" i="6"/>
  <c r="C554" i="6"/>
  <c r="C551" i="6"/>
  <c r="C548" i="6"/>
  <c r="C547" i="6"/>
  <c r="C546" i="6"/>
  <c r="J29" i="6"/>
  <c r="I29" i="6"/>
  <c r="I545" i="6"/>
  <c r="J545" i="6"/>
  <c r="I544" i="6"/>
  <c r="J544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I528" i="6"/>
  <c r="J528" i="6"/>
  <c r="I527" i="6"/>
  <c r="J527" i="6"/>
  <c r="I524" i="6"/>
  <c r="J524" i="6"/>
  <c r="I523" i="6"/>
  <c r="J523" i="6"/>
  <c r="I520" i="6"/>
  <c r="J520" i="6"/>
  <c r="I519" i="6"/>
  <c r="J519" i="6"/>
  <c r="H518" i="6"/>
  <c r="J518" i="6"/>
  <c r="A516" i="6"/>
  <c r="H512" i="6"/>
  <c r="J512" i="6"/>
  <c r="H510" i="6"/>
  <c r="G510" i="6"/>
  <c r="E510" i="6"/>
  <c r="J509" i="6"/>
  <c r="E509" i="6"/>
  <c r="J508" i="6"/>
  <c r="E508" i="6"/>
  <c r="J507" i="6"/>
  <c r="E507" i="6"/>
  <c r="J506" i="6"/>
  <c r="H506" i="6"/>
  <c r="F506" i="6"/>
  <c r="D506" i="6"/>
  <c r="B506" i="6"/>
  <c r="J505" i="6"/>
  <c r="H505" i="6"/>
  <c r="G505" i="6"/>
  <c r="F505" i="6"/>
  <c r="J504" i="6"/>
  <c r="H504" i="6"/>
  <c r="G504" i="6"/>
  <c r="F504" i="6"/>
  <c r="J503" i="6"/>
  <c r="H503" i="6"/>
  <c r="G503" i="6"/>
  <c r="F503" i="6"/>
  <c r="J502" i="6"/>
  <c r="H502" i="6"/>
  <c r="G502" i="6"/>
  <c r="F502" i="6"/>
  <c r="D500" i="6"/>
  <c r="B500" i="6"/>
  <c r="H497" i="6"/>
  <c r="J497" i="6"/>
  <c r="H495" i="6"/>
  <c r="G495" i="6"/>
  <c r="E495" i="6"/>
  <c r="J494" i="6"/>
  <c r="E494" i="6"/>
  <c r="J493" i="6"/>
  <c r="E493" i="6"/>
  <c r="J492" i="6"/>
  <c r="E492" i="6"/>
  <c r="J491" i="6"/>
  <c r="H491" i="6"/>
  <c r="F491" i="6"/>
  <c r="D491" i="6"/>
  <c r="B491" i="6"/>
  <c r="J490" i="6"/>
  <c r="H490" i="6"/>
  <c r="G490" i="6"/>
  <c r="F490" i="6"/>
  <c r="J489" i="6"/>
  <c r="H489" i="6"/>
  <c r="G489" i="6"/>
  <c r="F489" i="6"/>
  <c r="J488" i="6"/>
  <c r="H488" i="6"/>
  <c r="G488" i="6"/>
  <c r="F488" i="6"/>
  <c r="J487" i="6"/>
  <c r="H487" i="6"/>
  <c r="G487" i="6"/>
  <c r="F487" i="6"/>
  <c r="E486" i="6"/>
  <c r="D486" i="6"/>
  <c r="B486" i="6"/>
  <c r="H483" i="6"/>
  <c r="J483" i="6"/>
  <c r="H481" i="6"/>
  <c r="G481" i="6"/>
  <c r="E481" i="6"/>
  <c r="J480" i="6"/>
  <c r="E480" i="6"/>
  <c r="J479" i="6"/>
  <c r="E479" i="6"/>
  <c r="J478" i="6"/>
  <c r="E478" i="6"/>
  <c r="J477" i="6"/>
  <c r="H477" i="6"/>
  <c r="F477" i="6"/>
  <c r="D477" i="6"/>
  <c r="B477" i="6"/>
  <c r="J476" i="6"/>
  <c r="H476" i="6"/>
  <c r="G476" i="6"/>
  <c r="F476" i="6"/>
  <c r="J475" i="6"/>
  <c r="H475" i="6"/>
  <c r="G475" i="6"/>
  <c r="F475" i="6"/>
  <c r="J474" i="6"/>
  <c r="H474" i="6"/>
  <c r="G474" i="6"/>
  <c r="F474" i="6"/>
  <c r="J473" i="6"/>
  <c r="H473" i="6"/>
  <c r="G473" i="6"/>
  <c r="F473" i="6"/>
  <c r="D471" i="6"/>
  <c r="B471" i="6"/>
  <c r="H468" i="6"/>
  <c r="J468" i="6"/>
  <c r="H466" i="6"/>
  <c r="G466" i="6"/>
  <c r="E466" i="6"/>
  <c r="J465" i="6"/>
  <c r="E465" i="6"/>
  <c r="J464" i="6"/>
  <c r="E464" i="6"/>
  <c r="J463" i="6"/>
  <c r="E463" i="6"/>
  <c r="J462" i="6"/>
  <c r="H462" i="6"/>
  <c r="F462" i="6"/>
  <c r="D462" i="6"/>
  <c r="B462" i="6"/>
  <c r="J461" i="6"/>
  <c r="H461" i="6"/>
  <c r="G461" i="6"/>
  <c r="F461" i="6"/>
  <c r="J460" i="6"/>
  <c r="H460" i="6"/>
  <c r="G460" i="6"/>
  <c r="F460" i="6"/>
  <c r="J459" i="6"/>
  <c r="H459" i="6"/>
  <c r="G459" i="6"/>
  <c r="F459" i="6"/>
  <c r="J458" i="6"/>
  <c r="H458" i="6"/>
  <c r="G458" i="6"/>
  <c r="F458" i="6"/>
  <c r="D456" i="6"/>
  <c r="B456" i="6"/>
  <c r="H453" i="6"/>
  <c r="J453" i="6"/>
  <c r="H451" i="6"/>
  <c r="G451" i="6"/>
  <c r="E451" i="6"/>
  <c r="J450" i="6"/>
  <c r="E450" i="6"/>
  <c r="J449" i="6"/>
  <c r="E449" i="6"/>
  <c r="J448" i="6"/>
  <c r="E448" i="6"/>
  <c r="J447" i="6"/>
  <c r="H447" i="6"/>
  <c r="F447" i="6"/>
  <c r="D447" i="6"/>
  <c r="B447" i="6"/>
  <c r="J446" i="6"/>
  <c r="H446" i="6"/>
  <c r="G446" i="6"/>
  <c r="F446" i="6"/>
  <c r="J445" i="6"/>
  <c r="H445" i="6"/>
  <c r="G445" i="6"/>
  <c r="F445" i="6"/>
  <c r="J444" i="6"/>
  <c r="H444" i="6"/>
  <c r="G444" i="6"/>
  <c r="F444" i="6"/>
  <c r="J443" i="6"/>
  <c r="H443" i="6"/>
  <c r="G443" i="6"/>
  <c r="F443" i="6"/>
  <c r="D441" i="6"/>
  <c r="B441" i="6"/>
  <c r="H438" i="6"/>
  <c r="J438" i="6"/>
  <c r="H436" i="6"/>
  <c r="G436" i="6"/>
  <c r="E436" i="6"/>
  <c r="J435" i="6"/>
  <c r="E435" i="6"/>
  <c r="J434" i="6"/>
  <c r="E434" i="6"/>
  <c r="J433" i="6"/>
  <c r="H433" i="6"/>
  <c r="F433" i="6"/>
  <c r="D433" i="6"/>
  <c r="B433" i="6"/>
  <c r="J432" i="6"/>
  <c r="H432" i="6"/>
  <c r="G432" i="6"/>
  <c r="F432" i="6"/>
  <c r="J431" i="6"/>
  <c r="H431" i="6"/>
  <c r="G431" i="6"/>
  <c r="F431" i="6"/>
  <c r="J430" i="6"/>
  <c r="H430" i="6"/>
  <c r="G430" i="6"/>
  <c r="F430" i="6"/>
  <c r="E429" i="6"/>
  <c r="D429" i="6"/>
  <c r="B429" i="6"/>
  <c r="H426" i="6"/>
  <c r="J426" i="6"/>
  <c r="H424" i="6"/>
  <c r="G424" i="6"/>
  <c r="E424" i="6"/>
  <c r="J423" i="6"/>
  <c r="E423" i="6"/>
  <c r="J422" i="6"/>
  <c r="E422" i="6"/>
  <c r="J421" i="6"/>
  <c r="E421" i="6"/>
  <c r="J420" i="6"/>
  <c r="H420" i="6"/>
  <c r="F420" i="6"/>
  <c r="D420" i="6"/>
  <c r="B420" i="6"/>
  <c r="J419" i="6"/>
  <c r="H419" i="6"/>
  <c r="F419" i="6"/>
  <c r="D419" i="6"/>
  <c r="B419" i="6"/>
  <c r="J418" i="6"/>
  <c r="H418" i="6"/>
  <c r="G418" i="6"/>
  <c r="F418" i="6"/>
  <c r="J417" i="6"/>
  <c r="H417" i="6"/>
  <c r="G417" i="6"/>
  <c r="F417" i="6"/>
  <c r="J416" i="6"/>
  <c r="H416" i="6"/>
  <c r="G416" i="6"/>
  <c r="F416" i="6"/>
  <c r="J415" i="6"/>
  <c r="H415" i="6"/>
  <c r="G415" i="6"/>
  <c r="F415" i="6"/>
  <c r="E414" i="6"/>
  <c r="D414" i="6"/>
  <c r="B414" i="6"/>
  <c r="H411" i="6"/>
  <c r="J411" i="6"/>
  <c r="H409" i="6"/>
  <c r="G409" i="6"/>
  <c r="E409" i="6"/>
  <c r="J408" i="6"/>
  <c r="E408" i="6"/>
  <c r="J407" i="6"/>
  <c r="E407" i="6"/>
  <c r="J406" i="6"/>
  <c r="E406" i="6"/>
  <c r="J405" i="6"/>
  <c r="H405" i="6"/>
  <c r="F405" i="6"/>
  <c r="D405" i="6"/>
  <c r="B405" i="6"/>
  <c r="J404" i="6"/>
  <c r="H404" i="6"/>
  <c r="G404" i="6"/>
  <c r="F404" i="6"/>
  <c r="J403" i="6"/>
  <c r="H403" i="6"/>
  <c r="G403" i="6"/>
  <c r="F403" i="6"/>
  <c r="J402" i="6"/>
  <c r="H402" i="6"/>
  <c r="G402" i="6"/>
  <c r="F402" i="6"/>
  <c r="J401" i="6"/>
  <c r="H401" i="6"/>
  <c r="G401" i="6"/>
  <c r="F401" i="6"/>
  <c r="E400" i="6"/>
  <c r="D400" i="6"/>
  <c r="B400" i="6"/>
  <c r="H397" i="6"/>
  <c r="J397" i="6"/>
  <c r="H395" i="6"/>
  <c r="G395" i="6"/>
  <c r="E395" i="6"/>
  <c r="J394" i="6"/>
  <c r="E394" i="6"/>
  <c r="J393" i="6"/>
  <c r="E393" i="6"/>
  <c r="J392" i="6"/>
  <c r="E392" i="6"/>
  <c r="J391" i="6"/>
  <c r="H391" i="6"/>
  <c r="F391" i="6"/>
  <c r="D391" i="6"/>
  <c r="B391" i="6"/>
  <c r="J390" i="6"/>
  <c r="H390" i="6"/>
  <c r="F390" i="6"/>
  <c r="D390" i="6"/>
  <c r="B390" i="6"/>
  <c r="J389" i="6"/>
  <c r="H389" i="6"/>
  <c r="G389" i="6"/>
  <c r="F389" i="6"/>
  <c r="J388" i="6"/>
  <c r="H388" i="6"/>
  <c r="G388" i="6"/>
  <c r="F388" i="6"/>
  <c r="J387" i="6"/>
  <c r="H387" i="6"/>
  <c r="G387" i="6"/>
  <c r="F387" i="6"/>
  <c r="J386" i="6"/>
  <c r="H386" i="6"/>
  <c r="G386" i="6"/>
  <c r="F386" i="6"/>
  <c r="D384" i="6"/>
  <c r="B384" i="6"/>
  <c r="H381" i="6"/>
  <c r="J381" i="6"/>
  <c r="H379" i="6"/>
  <c r="G379" i="6"/>
  <c r="E379" i="6"/>
  <c r="J378" i="6"/>
  <c r="E378" i="6"/>
  <c r="J377" i="6"/>
  <c r="E377" i="6"/>
  <c r="J376" i="6"/>
  <c r="E376" i="6"/>
  <c r="J375" i="6"/>
  <c r="H375" i="6"/>
  <c r="F375" i="6"/>
  <c r="D375" i="6"/>
  <c r="B375" i="6"/>
  <c r="J374" i="6"/>
  <c r="H374" i="6"/>
  <c r="F374" i="6"/>
  <c r="D374" i="6"/>
  <c r="B374" i="6"/>
  <c r="J373" i="6"/>
  <c r="H373" i="6"/>
  <c r="F373" i="6"/>
  <c r="D373" i="6"/>
  <c r="B373" i="6"/>
  <c r="J372" i="6"/>
  <c r="H372" i="6"/>
  <c r="G372" i="6"/>
  <c r="F372" i="6"/>
  <c r="J371" i="6"/>
  <c r="H371" i="6"/>
  <c r="G371" i="6"/>
  <c r="F371" i="6"/>
  <c r="J370" i="6"/>
  <c r="H370" i="6"/>
  <c r="G370" i="6"/>
  <c r="F370" i="6"/>
  <c r="J369" i="6"/>
  <c r="H369" i="6"/>
  <c r="G369" i="6"/>
  <c r="F369" i="6"/>
  <c r="D367" i="6"/>
  <c r="B367" i="6"/>
  <c r="H364" i="6"/>
  <c r="J364" i="6"/>
  <c r="H362" i="6"/>
  <c r="G362" i="6"/>
  <c r="E362" i="6"/>
  <c r="J361" i="6"/>
  <c r="E361" i="6"/>
  <c r="J360" i="6"/>
  <c r="E360" i="6"/>
  <c r="J359" i="6"/>
  <c r="E359" i="6"/>
  <c r="J358" i="6"/>
  <c r="H358" i="6"/>
  <c r="F358" i="6"/>
  <c r="D358" i="6"/>
  <c r="B358" i="6"/>
  <c r="J357" i="6"/>
  <c r="H357" i="6"/>
  <c r="G357" i="6"/>
  <c r="F357" i="6"/>
  <c r="J356" i="6"/>
  <c r="H356" i="6"/>
  <c r="G356" i="6"/>
  <c r="F356" i="6"/>
  <c r="J355" i="6"/>
  <c r="H355" i="6"/>
  <c r="G355" i="6"/>
  <c r="F355" i="6"/>
  <c r="J354" i="6"/>
  <c r="H354" i="6"/>
  <c r="G354" i="6"/>
  <c r="F354" i="6"/>
  <c r="D352" i="6"/>
  <c r="B352" i="6"/>
  <c r="H349" i="6"/>
  <c r="J349" i="6"/>
  <c r="H347" i="6"/>
  <c r="G347" i="6"/>
  <c r="E347" i="6"/>
  <c r="J346" i="6"/>
  <c r="E346" i="6"/>
  <c r="J345" i="6"/>
  <c r="E345" i="6"/>
  <c r="J344" i="6"/>
  <c r="E344" i="6"/>
  <c r="J343" i="6"/>
  <c r="H343" i="6"/>
  <c r="F343" i="6"/>
  <c r="D343" i="6"/>
  <c r="B343" i="6"/>
  <c r="J342" i="6"/>
  <c r="H342" i="6"/>
  <c r="G342" i="6"/>
  <c r="F342" i="6"/>
  <c r="J341" i="6"/>
  <c r="H341" i="6"/>
  <c r="G341" i="6"/>
  <c r="F341" i="6"/>
  <c r="J340" i="6"/>
  <c r="H340" i="6"/>
  <c r="G340" i="6"/>
  <c r="F340" i="6"/>
  <c r="J339" i="6"/>
  <c r="H339" i="6"/>
  <c r="G339" i="6"/>
  <c r="F339" i="6"/>
  <c r="D337" i="6"/>
  <c r="B337" i="6"/>
  <c r="A336" i="6"/>
  <c r="I334" i="6"/>
  <c r="J334" i="6"/>
  <c r="I333" i="6"/>
  <c r="J333" i="6"/>
  <c r="I330" i="6"/>
  <c r="J330" i="6"/>
  <c r="I329" i="6"/>
  <c r="J329" i="6"/>
  <c r="H324" i="6"/>
  <c r="J324" i="6"/>
  <c r="H322" i="6"/>
  <c r="G322" i="6"/>
  <c r="E322" i="6"/>
  <c r="J321" i="6"/>
  <c r="E321" i="6"/>
  <c r="J320" i="6"/>
  <c r="E320" i="6"/>
  <c r="J319" i="6"/>
  <c r="E319" i="6"/>
  <c r="J318" i="6"/>
  <c r="H318" i="6"/>
  <c r="F318" i="6"/>
  <c r="D318" i="6"/>
  <c r="B318" i="6"/>
  <c r="J317" i="6"/>
  <c r="H317" i="6"/>
  <c r="G317" i="6"/>
  <c r="F317" i="6"/>
  <c r="J316" i="6"/>
  <c r="H316" i="6"/>
  <c r="G316" i="6"/>
  <c r="F316" i="6"/>
  <c r="J315" i="6"/>
  <c r="H315" i="6"/>
  <c r="G315" i="6"/>
  <c r="F315" i="6"/>
  <c r="J314" i="6"/>
  <c r="H314" i="6"/>
  <c r="G314" i="6"/>
  <c r="F314" i="6"/>
  <c r="D312" i="6"/>
  <c r="B312" i="6"/>
  <c r="H309" i="6"/>
  <c r="J309" i="6"/>
  <c r="H307" i="6"/>
  <c r="G307" i="6"/>
  <c r="E307" i="6"/>
  <c r="J306" i="6"/>
  <c r="E306" i="6"/>
  <c r="J305" i="6"/>
  <c r="E305" i="6"/>
  <c r="J304" i="6"/>
  <c r="H304" i="6"/>
  <c r="F304" i="6"/>
  <c r="D304" i="6"/>
  <c r="B304" i="6"/>
  <c r="J303" i="6"/>
  <c r="H303" i="6"/>
  <c r="F303" i="6"/>
  <c r="D303" i="6"/>
  <c r="B303" i="6"/>
  <c r="J302" i="6"/>
  <c r="H302" i="6"/>
  <c r="F302" i="6"/>
  <c r="D302" i="6"/>
  <c r="B302" i="6"/>
  <c r="J301" i="6"/>
  <c r="H301" i="6"/>
  <c r="F301" i="6"/>
  <c r="D301" i="6"/>
  <c r="B301" i="6"/>
  <c r="J300" i="6"/>
  <c r="H300" i="6"/>
  <c r="F300" i="6"/>
  <c r="D300" i="6"/>
  <c r="B300" i="6"/>
  <c r="J299" i="6"/>
  <c r="H299" i="6"/>
  <c r="F299" i="6"/>
  <c r="D299" i="6"/>
  <c r="B299" i="6"/>
  <c r="J298" i="6"/>
  <c r="H298" i="6"/>
  <c r="G298" i="6"/>
  <c r="F298" i="6"/>
  <c r="D296" i="6"/>
  <c r="B296" i="6"/>
  <c r="A295" i="6"/>
  <c r="I293" i="6"/>
  <c r="J293" i="6"/>
  <c r="I292" i="6"/>
  <c r="J292" i="6"/>
  <c r="H287" i="6"/>
  <c r="J287" i="6"/>
  <c r="H285" i="6"/>
  <c r="G285" i="6"/>
  <c r="E285" i="6"/>
  <c r="J284" i="6"/>
  <c r="E284" i="6"/>
  <c r="J283" i="6"/>
  <c r="E283" i="6"/>
  <c r="J282" i="6"/>
  <c r="E282" i="6"/>
  <c r="J281" i="6"/>
  <c r="H281" i="6"/>
  <c r="F281" i="6"/>
  <c r="D281" i="6"/>
  <c r="B281" i="6"/>
  <c r="J280" i="6"/>
  <c r="H280" i="6"/>
  <c r="G280" i="6"/>
  <c r="F280" i="6"/>
  <c r="J279" i="6"/>
  <c r="H279" i="6"/>
  <c r="G279" i="6"/>
  <c r="F279" i="6"/>
  <c r="J278" i="6"/>
  <c r="H278" i="6"/>
  <c r="G278" i="6"/>
  <c r="F278" i="6"/>
  <c r="J277" i="6"/>
  <c r="H277" i="6"/>
  <c r="G277" i="6"/>
  <c r="F277" i="6"/>
  <c r="D276" i="6"/>
  <c r="B276" i="6"/>
  <c r="H273" i="6"/>
  <c r="J273" i="6"/>
  <c r="H271" i="6"/>
  <c r="G271" i="6"/>
  <c r="E271" i="6"/>
  <c r="J270" i="6"/>
  <c r="E270" i="6"/>
  <c r="J269" i="6"/>
  <c r="E269" i="6"/>
  <c r="J268" i="6"/>
  <c r="E268" i="6"/>
  <c r="J267" i="6"/>
  <c r="H267" i="6"/>
  <c r="F267" i="6"/>
  <c r="D267" i="6"/>
  <c r="B267" i="6"/>
  <c r="J266" i="6"/>
  <c r="H266" i="6"/>
  <c r="G266" i="6"/>
  <c r="F266" i="6"/>
  <c r="J265" i="6"/>
  <c r="H265" i="6"/>
  <c r="G265" i="6"/>
  <c r="F265" i="6"/>
  <c r="J264" i="6"/>
  <c r="H264" i="6"/>
  <c r="G264" i="6"/>
  <c r="F264" i="6"/>
  <c r="J263" i="6"/>
  <c r="H263" i="6"/>
  <c r="G263" i="6"/>
  <c r="F263" i="6"/>
  <c r="D261" i="6"/>
  <c r="B261" i="6"/>
  <c r="H258" i="6"/>
  <c r="J258" i="6"/>
  <c r="H256" i="6"/>
  <c r="G256" i="6"/>
  <c r="E256" i="6"/>
  <c r="J255" i="6"/>
  <c r="E255" i="6"/>
  <c r="J254" i="6"/>
  <c r="E254" i="6"/>
  <c r="J253" i="6"/>
  <c r="E253" i="6"/>
  <c r="J252" i="6"/>
  <c r="H252" i="6"/>
  <c r="F252" i="6"/>
  <c r="D252" i="6"/>
  <c r="B252" i="6"/>
  <c r="J251" i="6"/>
  <c r="H251" i="6"/>
  <c r="F251" i="6"/>
  <c r="D251" i="6"/>
  <c r="B251" i="6"/>
  <c r="J250" i="6"/>
  <c r="H250" i="6"/>
  <c r="F250" i="6"/>
  <c r="D250" i="6"/>
  <c r="B250" i="6"/>
  <c r="J249" i="6"/>
  <c r="H249" i="6"/>
  <c r="F249" i="6"/>
  <c r="D249" i="6"/>
  <c r="B249" i="6"/>
  <c r="J248" i="6"/>
  <c r="H248" i="6"/>
  <c r="F248" i="6"/>
  <c r="D248" i="6"/>
  <c r="B248" i="6"/>
  <c r="J247" i="6"/>
  <c r="H247" i="6"/>
  <c r="F247" i="6"/>
  <c r="D247" i="6"/>
  <c r="B247" i="6"/>
  <c r="J246" i="6"/>
  <c r="H246" i="6"/>
  <c r="F246" i="6"/>
  <c r="D246" i="6"/>
  <c r="B246" i="6"/>
  <c r="J245" i="6"/>
  <c r="H245" i="6"/>
  <c r="G245" i="6"/>
  <c r="F245" i="6"/>
  <c r="J244" i="6"/>
  <c r="H244" i="6"/>
  <c r="G244" i="6"/>
  <c r="F244" i="6"/>
  <c r="J243" i="6"/>
  <c r="H243" i="6"/>
  <c r="G243" i="6"/>
  <c r="F243" i="6"/>
  <c r="J242" i="6"/>
  <c r="H242" i="6"/>
  <c r="G242" i="6"/>
  <c r="F242" i="6"/>
  <c r="E241" i="6"/>
  <c r="D241" i="6"/>
  <c r="B241" i="6"/>
  <c r="A240" i="6"/>
  <c r="A238" i="6"/>
  <c r="I236" i="6"/>
  <c r="J236" i="6"/>
  <c r="I235" i="6"/>
  <c r="J235" i="6"/>
  <c r="H230" i="6"/>
  <c r="J230" i="6"/>
  <c r="H228" i="6"/>
  <c r="G228" i="6"/>
  <c r="E228" i="6"/>
  <c r="J227" i="6"/>
  <c r="E227" i="6"/>
  <c r="J226" i="6"/>
  <c r="E226" i="6"/>
  <c r="J225" i="6"/>
  <c r="E225" i="6"/>
  <c r="J224" i="6"/>
  <c r="H224" i="6"/>
  <c r="F224" i="6"/>
  <c r="D224" i="6"/>
  <c r="B224" i="6"/>
  <c r="J223" i="6"/>
  <c r="H223" i="6"/>
  <c r="G223" i="6"/>
  <c r="F223" i="6"/>
  <c r="J222" i="6"/>
  <c r="H222" i="6"/>
  <c r="G222" i="6"/>
  <c r="F222" i="6"/>
  <c r="J221" i="6"/>
  <c r="H221" i="6"/>
  <c r="G221" i="6"/>
  <c r="F221" i="6"/>
  <c r="J220" i="6"/>
  <c r="H220" i="6"/>
  <c r="G220" i="6"/>
  <c r="F220" i="6"/>
  <c r="D218" i="6"/>
  <c r="B218" i="6"/>
  <c r="H215" i="6"/>
  <c r="J215" i="6"/>
  <c r="H213" i="6"/>
  <c r="G213" i="6"/>
  <c r="E213" i="6"/>
  <c r="J212" i="6"/>
  <c r="E212" i="6"/>
  <c r="J211" i="6"/>
  <c r="E211" i="6"/>
  <c r="J210" i="6"/>
  <c r="E210" i="6"/>
  <c r="J209" i="6"/>
  <c r="H209" i="6"/>
  <c r="F209" i="6"/>
  <c r="D209" i="6"/>
  <c r="B209" i="6"/>
  <c r="J208" i="6"/>
  <c r="H208" i="6"/>
  <c r="F208" i="6"/>
  <c r="D208" i="6"/>
  <c r="B208" i="6"/>
  <c r="J207" i="6"/>
  <c r="H207" i="6"/>
  <c r="G207" i="6"/>
  <c r="F207" i="6"/>
  <c r="J206" i="6"/>
  <c r="H206" i="6"/>
  <c r="G206" i="6"/>
  <c r="F206" i="6"/>
  <c r="J205" i="6"/>
  <c r="H205" i="6"/>
  <c r="G205" i="6"/>
  <c r="F205" i="6"/>
  <c r="J204" i="6"/>
  <c r="H204" i="6"/>
  <c r="G204" i="6"/>
  <c r="F204" i="6"/>
  <c r="D202" i="6"/>
  <c r="B202" i="6"/>
  <c r="H199" i="6"/>
  <c r="J199" i="6"/>
  <c r="H197" i="6"/>
  <c r="G197" i="6"/>
  <c r="E197" i="6"/>
  <c r="J196" i="6"/>
  <c r="E196" i="6"/>
  <c r="J195" i="6"/>
  <c r="E195" i="6"/>
  <c r="J194" i="6"/>
  <c r="E194" i="6"/>
  <c r="J193" i="6"/>
  <c r="H193" i="6"/>
  <c r="F193" i="6"/>
  <c r="D193" i="6"/>
  <c r="B193" i="6"/>
  <c r="J192" i="6"/>
  <c r="H192" i="6"/>
  <c r="G192" i="6"/>
  <c r="F192" i="6"/>
  <c r="J191" i="6"/>
  <c r="H191" i="6"/>
  <c r="G191" i="6"/>
  <c r="F191" i="6"/>
  <c r="J190" i="6"/>
  <c r="H190" i="6"/>
  <c r="G190" i="6"/>
  <c r="F190" i="6"/>
  <c r="J189" i="6"/>
  <c r="H189" i="6"/>
  <c r="G189" i="6"/>
  <c r="F189" i="6"/>
  <c r="D187" i="6"/>
  <c r="B187" i="6"/>
  <c r="H184" i="6"/>
  <c r="J184" i="6"/>
  <c r="H182" i="6"/>
  <c r="G182" i="6"/>
  <c r="E182" i="6"/>
  <c r="J181" i="6"/>
  <c r="E181" i="6"/>
  <c r="J180" i="6"/>
  <c r="E180" i="6"/>
  <c r="J179" i="6"/>
  <c r="E179" i="6"/>
  <c r="J178" i="6"/>
  <c r="H178" i="6"/>
  <c r="F178" i="6"/>
  <c r="D178" i="6"/>
  <c r="B178" i="6"/>
  <c r="J177" i="6"/>
  <c r="H177" i="6"/>
  <c r="G177" i="6"/>
  <c r="F177" i="6"/>
  <c r="J176" i="6"/>
  <c r="H176" i="6"/>
  <c r="G176" i="6"/>
  <c r="F176" i="6"/>
  <c r="J175" i="6"/>
  <c r="H175" i="6"/>
  <c r="G175" i="6"/>
  <c r="F175" i="6"/>
  <c r="J174" i="6"/>
  <c r="H174" i="6"/>
  <c r="G174" i="6"/>
  <c r="F174" i="6"/>
  <c r="E173" i="6"/>
  <c r="D173" i="6"/>
  <c r="B173" i="6"/>
  <c r="H170" i="6"/>
  <c r="J170" i="6"/>
  <c r="H168" i="6"/>
  <c r="G168" i="6"/>
  <c r="E168" i="6"/>
  <c r="J167" i="6"/>
  <c r="E167" i="6"/>
  <c r="J166" i="6"/>
  <c r="E166" i="6"/>
  <c r="J165" i="6"/>
  <c r="E165" i="6"/>
  <c r="J164" i="6"/>
  <c r="H164" i="6"/>
  <c r="F164" i="6"/>
  <c r="D164" i="6"/>
  <c r="B164" i="6"/>
  <c r="J163" i="6"/>
  <c r="H163" i="6"/>
  <c r="G163" i="6"/>
  <c r="F163" i="6"/>
  <c r="J162" i="6"/>
  <c r="H162" i="6"/>
  <c r="G162" i="6"/>
  <c r="F162" i="6"/>
  <c r="J161" i="6"/>
  <c r="H161" i="6"/>
  <c r="G161" i="6"/>
  <c r="F161" i="6"/>
  <c r="J160" i="6"/>
  <c r="H160" i="6"/>
  <c r="G160" i="6"/>
  <c r="F160" i="6"/>
  <c r="E159" i="6"/>
  <c r="D159" i="6"/>
  <c r="B159" i="6"/>
  <c r="A158" i="6"/>
  <c r="I156" i="6"/>
  <c r="J156" i="6"/>
  <c r="I155" i="6"/>
  <c r="J155" i="6"/>
  <c r="H150" i="6"/>
  <c r="J150" i="6"/>
  <c r="J148" i="6"/>
  <c r="H148" i="6"/>
  <c r="G148" i="6"/>
  <c r="F148" i="6"/>
  <c r="E147" i="6"/>
  <c r="D147" i="6"/>
  <c r="B147" i="6"/>
  <c r="H144" i="6"/>
  <c r="J144" i="6"/>
  <c r="J142" i="6"/>
  <c r="H142" i="6"/>
  <c r="G142" i="6"/>
  <c r="F142" i="6"/>
  <c r="E141" i="6"/>
  <c r="D141" i="6"/>
  <c r="B141" i="6"/>
  <c r="H138" i="6"/>
  <c r="J138" i="6"/>
  <c r="H136" i="6"/>
  <c r="G136" i="6"/>
  <c r="E136" i="6"/>
  <c r="J135" i="6"/>
  <c r="E135" i="6"/>
  <c r="J134" i="6"/>
  <c r="E134" i="6"/>
  <c r="J133" i="6"/>
  <c r="H133" i="6"/>
  <c r="G133" i="6"/>
  <c r="F133" i="6"/>
  <c r="D131" i="6"/>
  <c r="B131" i="6"/>
  <c r="H128" i="6"/>
  <c r="J128" i="6"/>
  <c r="H126" i="6"/>
  <c r="G126" i="6"/>
  <c r="E126" i="6"/>
  <c r="J125" i="6"/>
  <c r="E125" i="6"/>
  <c r="J124" i="6"/>
  <c r="E124" i="6"/>
  <c r="J123" i="6"/>
  <c r="E123" i="6"/>
  <c r="J122" i="6"/>
  <c r="H122" i="6"/>
  <c r="G122" i="6"/>
  <c r="F122" i="6"/>
  <c r="J121" i="6"/>
  <c r="H121" i="6"/>
  <c r="G121" i="6"/>
  <c r="F121" i="6"/>
  <c r="J120" i="6"/>
  <c r="H120" i="6"/>
  <c r="G120" i="6"/>
  <c r="F120" i="6"/>
  <c r="D118" i="6"/>
  <c r="B118" i="6"/>
  <c r="A117" i="6"/>
  <c r="I115" i="6"/>
  <c r="J115" i="6"/>
  <c r="I114" i="6"/>
  <c r="J114" i="6"/>
  <c r="H109" i="6"/>
  <c r="J109" i="6"/>
  <c r="J107" i="6"/>
  <c r="H107" i="6"/>
  <c r="G107" i="6"/>
  <c r="F107" i="6"/>
  <c r="E106" i="6"/>
  <c r="D106" i="6"/>
  <c r="B106" i="6"/>
  <c r="H103" i="6"/>
  <c r="J103" i="6"/>
  <c r="J101" i="6"/>
  <c r="H101" i="6"/>
  <c r="G101" i="6"/>
  <c r="F101" i="6"/>
  <c r="E100" i="6"/>
  <c r="D100" i="6"/>
  <c r="B100" i="6"/>
  <c r="H97" i="6"/>
  <c r="J97" i="6"/>
  <c r="J95" i="6"/>
  <c r="H95" i="6"/>
  <c r="G95" i="6"/>
  <c r="F95" i="6"/>
  <c r="E94" i="6"/>
  <c r="D94" i="6"/>
  <c r="B94" i="6"/>
  <c r="H91" i="6"/>
  <c r="J91" i="6"/>
  <c r="J89" i="6"/>
  <c r="H89" i="6"/>
  <c r="G89" i="6"/>
  <c r="F89" i="6"/>
  <c r="E88" i="6"/>
  <c r="D88" i="6"/>
  <c r="B88" i="6"/>
  <c r="H85" i="6"/>
  <c r="J85" i="6"/>
  <c r="J83" i="6"/>
  <c r="E83" i="6"/>
  <c r="J82" i="6"/>
  <c r="H82" i="6"/>
  <c r="G82" i="6"/>
  <c r="F82" i="6"/>
  <c r="J81" i="6"/>
  <c r="H81" i="6"/>
  <c r="G81" i="6"/>
  <c r="F81" i="6"/>
  <c r="E80" i="6"/>
  <c r="D80" i="6"/>
  <c r="B80" i="6"/>
  <c r="H77" i="6"/>
  <c r="J77" i="6"/>
  <c r="H75" i="6"/>
  <c r="G75" i="6"/>
  <c r="E75" i="6"/>
  <c r="J74" i="6"/>
  <c r="E74" i="6"/>
  <c r="J73" i="6"/>
  <c r="E73" i="6"/>
  <c r="J72" i="6"/>
  <c r="E72" i="6"/>
  <c r="J71" i="6"/>
  <c r="H71" i="6"/>
  <c r="G71" i="6"/>
  <c r="F71" i="6"/>
  <c r="J70" i="6"/>
  <c r="H70" i="6"/>
  <c r="G70" i="6"/>
  <c r="F70" i="6"/>
  <c r="J69" i="6"/>
  <c r="H69" i="6"/>
  <c r="G69" i="6"/>
  <c r="F69" i="6"/>
  <c r="D67" i="6"/>
  <c r="B67" i="6"/>
  <c r="H64" i="6"/>
  <c r="J64" i="6"/>
  <c r="H62" i="6"/>
  <c r="G62" i="6"/>
  <c r="E62" i="6"/>
  <c r="J61" i="6"/>
  <c r="E61" i="6"/>
  <c r="J60" i="6"/>
  <c r="E60" i="6"/>
  <c r="J59" i="6"/>
  <c r="E59" i="6"/>
  <c r="J58" i="6"/>
  <c r="H58" i="6"/>
  <c r="F58" i="6"/>
  <c r="D58" i="6"/>
  <c r="B58" i="6"/>
  <c r="J57" i="6"/>
  <c r="H57" i="6"/>
  <c r="G57" i="6"/>
  <c r="F57" i="6"/>
  <c r="J56" i="6"/>
  <c r="H56" i="6"/>
  <c r="G56" i="6"/>
  <c r="F56" i="6"/>
  <c r="J55" i="6"/>
  <c r="H55" i="6"/>
  <c r="G55" i="6"/>
  <c r="F55" i="6"/>
  <c r="D53" i="6"/>
  <c r="B53" i="6"/>
  <c r="H50" i="6"/>
  <c r="J50" i="6"/>
  <c r="H48" i="6"/>
  <c r="G48" i="6"/>
  <c r="E48" i="6"/>
  <c r="J47" i="6"/>
  <c r="E47" i="6"/>
  <c r="J46" i="6"/>
  <c r="E46" i="6"/>
  <c r="J45" i="6"/>
  <c r="E45" i="6"/>
  <c r="J44" i="6"/>
  <c r="H44" i="6"/>
  <c r="F44" i="6"/>
  <c r="D44" i="6"/>
  <c r="B44" i="6"/>
  <c r="J43" i="6"/>
  <c r="H43" i="6"/>
  <c r="G43" i="6"/>
  <c r="F43" i="6"/>
  <c r="J42" i="6"/>
  <c r="H42" i="6"/>
  <c r="G42" i="6"/>
  <c r="F42" i="6"/>
  <c r="J41" i="6"/>
  <c r="H41" i="6"/>
  <c r="G41" i="6"/>
  <c r="F41" i="6"/>
  <c r="D39" i="6"/>
  <c r="B39" i="6"/>
  <c r="A38" i="6"/>
  <c r="A36" i="6"/>
  <c r="A18" i="6"/>
  <c r="A13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X15" i="3"/>
  <c r="DG15" i="3" s="1"/>
  <c r="CY15" i="3"/>
  <c r="CZ15" i="3"/>
  <c r="DB15" i="3" s="1"/>
  <c r="DA15" i="3"/>
  <c r="DC15" i="3"/>
  <c r="DI15" i="3"/>
  <c r="A16" i="3"/>
  <c r="Y16" i="3"/>
  <c r="CX16" i="3" s="1"/>
  <c r="CY16" i="3"/>
  <c r="CZ16" i="3"/>
  <c r="DA16" i="3"/>
  <c r="DB16" i="3"/>
  <c r="DC16" i="3"/>
  <c r="A17" i="3"/>
  <c r="Y17" i="3"/>
  <c r="CX17" i="3" s="1"/>
  <c r="CY17" i="3"/>
  <c r="CZ17" i="3"/>
  <c r="DB17" i="3" s="1"/>
  <c r="DA17" i="3"/>
  <c r="DC17" i="3"/>
  <c r="A18" i="3"/>
  <c r="Y18" i="3"/>
  <c r="CX18" i="3"/>
  <c r="CY18" i="3"/>
  <c r="CZ18" i="3"/>
  <c r="DA18" i="3"/>
  <c r="DB18" i="3"/>
  <c r="DC18" i="3"/>
  <c r="A19" i="3"/>
  <c r="Y19" i="3"/>
  <c r="CU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X21" i="3" s="1"/>
  <c r="CW21" i="3"/>
  <c r="CY21" i="3"/>
  <c r="CZ21" i="3"/>
  <c r="DA21" i="3"/>
  <c r="DB21" i="3"/>
  <c r="DC21" i="3"/>
  <c r="DF21" i="3"/>
  <c r="A22" i="3"/>
  <c r="Y22" i="3"/>
  <c r="CX22" i="3" s="1"/>
  <c r="DH22" i="3" s="1"/>
  <c r="CY22" i="3"/>
  <c r="CZ22" i="3"/>
  <c r="DB22" i="3" s="1"/>
  <c r="DA22" i="3"/>
  <c r="DC22" i="3"/>
  <c r="DF22" i="3"/>
  <c r="DJ22" i="3" s="1"/>
  <c r="A23" i="3"/>
  <c r="Y23" i="3"/>
  <c r="CX23" i="3" s="1"/>
  <c r="CY23" i="3"/>
  <c r="CZ23" i="3"/>
  <c r="DA23" i="3"/>
  <c r="DB23" i="3"/>
  <c r="DC23" i="3"/>
  <c r="A24" i="3"/>
  <c r="Y24" i="3"/>
  <c r="CX24" i="3"/>
  <c r="DF24" i="3" s="1"/>
  <c r="DJ24" i="3" s="1"/>
  <c r="CY24" i="3"/>
  <c r="CZ24" i="3"/>
  <c r="DB24" i="3" s="1"/>
  <c r="DA24" i="3"/>
  <c r="DC24" i="3"/>
  <c r="DH24" i="3"/>
  <c r="A25" i="3"/>
  <c r="Y25" i="3"/>
  <c r="CX25" i="3" s="1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A27" i="3"/>
  <c r="Y27" i="3"/>
  <c r="CX27" i="3" s="1"/>
  <c r="CU27" i="3"/>
  <c r="CV27" i="3"/>
  <c r="CY27" i="3"/>
  <c r="CZ27" i="3"/>
  <c r="DB27" i="3" s="1"/>
  <c r="DA27" i="3"/>
  <c r="DC27" i="3"/>
  <c r="DF27" i="3"/>
  <c r="DH27" i="3"/>
  <c r="A28" i="3"/>
  <c r="Y28" i="3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A30" i="3"/>
  <c r="Y30" i="3"/>
  <c r="CX30" i="3" s="1"/>
  <c r="CY30" i="3"/>
  <c r="CZ30" i="3"/>
  <c r="DB30" i="3" s="1"/>
  <c r="DA30" i="3"/>
  <c r="DC30" i="3"/>
  <c r="DH30" i="3"/>
  <c r="A31" i="3"/>
  <c r="Y31" i="3"/>
  <c r="CX31" i="3"/>
  <c r="DG31" i="3" s="1"/>
  <c r="CY31" i="3"/>
  <c r="CZ31" i="3"/>
  <c r="DB31" i="3" s="1"/>
  <c r="DA31" i="3"/>
  <c r="DC31" i="3"/>
  <c r="DI31" i="3"/>
  <c r="A32" i="3"/>
  <c r="Y32" i="3"/>
  <c r="CX32" i="3"/>
  <c r="CY32" i="3"/>
  <c r="CZ32" i="3"/>
  <c r="DB32" i="3" s="1"/>
  <c r="DA32" i="3"/>
  <c r="DC32" i="3"/>
  <c r="A33" i="3"/>
  <c r="Y33" i="3"/>
  <c r="CX33" i="3"/>
  <c r="CY33" i="3"/>
  <c r="CZ33" i="3"/>
  <c r="DB33" i="3" s="1"/>
  <c r="DA33" i="3"/>
  <c r="DC33" i="3"/>
  <c r="A34" i="3"/>
  <c r="Y34" i="3"/>
  <c r="CX34" i="3" s="1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X94" i="3" s="1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W129" i="3"/>
  <c r="CX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W134" i="3"/>
  <c r="CX134" i="3"/>
  <c r="CY134" i="3"/>
  <c r="CZ134" i="3"/>
  <c r="DB134" i="3" s="1"/>
  <c r="DA134" i="3"/>
  <c r="DC134" i="3"/>
  <c r="DF134" i="3"/>
  <c r="DG134" i="3"/>
  <c r="DJ134" i="3" s="1"/>
  <c r="DH134" i="3"/>
  <c r="DI134" i="3"/>
  <c r="A135" i="3"/>
  <c r="Y135" i="3"/>
  <c r="CY135" i="3"/>
  <c r="CZ135" i="3"/>
  <c r="DA135" i="3"/>
  <c r="DB135" i="3"/>
  <c r="DC135" i="3"/>
  <c r="A136" i="3"/>
  <c r="Y136" i="3"/>
  <c r="CW136" i="3" s="1"/>
  <c r="CX136" i="3"/>
  <c r="CY136" i="3"/>
  <c r="CZ136" i="3"/>
  <c r="DA136" i="3"/>
  <c r="DB136" i="3"/>
  <c r="DC136" i="3"/>
  <c r="DF136" i="3"/>
  <c r="DG136" i="3"/>
  <c r="DJ136" i="3" s="1"/>
  <c r="A137" i="3"/>
  <c r="Y137" i="3"/>
  <c r="CW137" i="3"/>
  <c r="CX137" i="3"/>
  <c r="CY137" i="3"/>
  <c r="CZ137" i="3"/>
  <c r="DB137" i="3" s="1"/>
  <c r="DA137" i="3"/>
  <c r="DC137" i="3"/>
  <c r="DF137" i="3"/>
  <c r="DI137" i="3"/>
  <c r="A138" i="3"/>
  <c r="Y138" i="3"/>
  <c r="CW138" i="3"/>
  <c r="CX138" i="3"/>
  <c r="CY138" i="3"/>
  <c r="CZ138" i="3"/>
  <c r="DB138" i="3" s="1"/>
  <c r="DA138" i="3"/>
  <c r="DC138" i="3"/>
  <c r="DG138" i="3"/>
  <c r="DJ138" i="3" s="1"/>
  <c r="A139" i="3"/>
  <c r="Y139" i="3"/>
  <c r="CU139" i="3"/>
  <c r="CY139" i="3"/>
  <c r="CZ139" i="3"/>
  <c r="DB139" i="3" s="1"/>
  <c r="DA139" i="3"/>
  <c r="DC139" i="3"/>
  <c r="A140" i="3"/>
  <c r="Y140" i="3"/>
  <c r="CU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W142" i="3" s="1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X150" i="3" s="1"/>
  <c r="CW150" i="3"/>
  <c r="CY150" i="3"/>
  <c r="CZ150" i="3"/>
  <c r="DA150" i="3"/>
  <c r="DB150" i="3"/>
  <c r="DC150" i="3"/>
  <c r="DF150" i="3"/>
  <c r="DI150" i="3"/>
  <c r="A151" i="3"/>
  <c r="Y151" i="3"/>
  <c r="CW151" i="3"/>
  <c r="CX151" i="3"/>
  <c r="CY151" i="3"/>
  <c r="CZ151" i="3"/>
  <c r="DB151" i="3" s="1"/>
  <c r="DA151" i="3"/>
  <c r="DC151" i="3"/>
  <c r="DF151" i="3"/>
  <c r="DG151" i="3"/>
  <c r="DJ151" i="3" s="1"/>
  <c r="DH151" i="3"/>
  <c r="DI151" i="3"/>
  <c r="A152" i="3"/>
  <c r="Y152" i="3"/>
  <c r="CW152" i="3"/>
  <c r="CX152" i="3"/>
  <c r="DH152" i="3" s="1"/>
  <c r="CY152" i="3"/>
  <c r="CZ152" i="3"/>
  <c r="DB152" i="3" s="1"/>
  <c r="DA152" i="3"/>
  <c r="DC152" i="3"/>
  <c r="DF152" i="3"/>
  <c r="DG152" i="3"/>
  <c r="DJ152" i="3" s="1"/>
  <c r="DI152" i="3"/>
  <c r="A153" i="3"/>
  <c r="Y153" i="3"/>
  <c r="CU153" i="3"/>
  <c r="CV153" i="3"/>
  <c r="CX153" i="3"/>
  <c r="CY153" i="3"/>
  <c r="CZ153" i="3"/>
  <c r="DB153" i="3" s="1"/>
  <c r="DA153" i="3"/>
  <c r="DC153" i="3"/>
  <c r="A154" i="3"/>
  <c r="Y154" i="3"/>
  <c r="CW154" i="3" s="1"/>
  <c r="CX154" i="3"/>
  <c r="CY154" i="3"/>
  <c r="CZ154" i="3"/>
  <c r="DB154" i="3" s="1"/>
  <c r="DA154" i="3"/>
  <c r="DC154" i="3"/>
  <c r="A155" i="3"/>
  <c r="Y155" i="3"/>
  <c r="CX155" i="3" s="1"/>
  <c r="CW155" i="3"/>
  <c r="CY155" i="3"/>
  <c r="CZ155" i="3"/>
  <c r="DB155" i="3" s="1"/>
  <c r="DA155" i="3"/>
  <c r="DC155" i="3"/>
  <c r="DG155" i="3"/>
  <c r="DJ155" i="3" s="1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X158" i="3"/>
  <c r="DG158" i="3" s="1"/>
  <c r="CY158" i="3"/>
  <c r="CZ158" i="3"/>
  <c r="DB158" i="3" s="1"/>
  <c r="DA158" i="3"/>
  <c r="DC158" i="3"/>
  <c r="A159" i="3"/>
  <c r="Y159" i="3"/>
  <c r="CX159" i="3" s="1"/>
  <c r="DH159" i="3" s="1"/>
  <c r="CY159" i="3"/>
  <c r="CZ159" i="3"/>
  <c r="DA159" i="3"/>
  <c r="DB159" i="3"/>
  <c r="DC159" i="3"/>
  <c r="A160" i="3"/>
  <c r="Y160" i="3"/>
  <c r="CU160" i="3"/>
  <c r="CV160" i="3"/>
  <c r="CX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X162" i="3" s="1"/>
  <c r="DI162" i="3" s="1"/>
  <c r="CY162" i="3"/>
  <c r="CZ162" i="3"/>
  <c r="DA162" i="3"/>
  <c r="DB162" i="3"/>
  <c r="DC162" i="3"/>
  <c r="DG162" i="3"/>
  <c r="DH162" i="3"/>
  <c r="DJ162" i="3"/>
  <c r="A163" i="3"/>
  <c r="Y163" i="3"/>
  <c r="CW163" i="3" s="1"/>
  <c r="CX163" i="3"/>
  <c r="DG163" i="3" s="1"/>
  <c r="DJ163" i="3" s="1"/>
  <c r="CY163" i="3"/>
  <c r="CZ163" i="3"/>
  <c r="DB163" i="3" s="1"/>
  <c r="DA163" i="3"/>
  <c r="DC163" i="3"/>
  <c r="DF163" i="3"/>
  <c r="DH163" i="3"/>
  <c r="DI163" i="3"/>
  <c r="A164" i="3"/>
  <c r="Y164" i="3"/>
  <c r="CW164" i="3"/>
  <c r="CX164" i="3"/>
  <c r="CY164" i="3"/>
  <c r="CZ164" i="3"/>
  <c r="DB164" i="3" s="1"/>
  <c r="DA164" i="3"/>
  <c r="DC164" i="3"/>
  <c r="DG164" i="3"/>
  <c r="DJ164" i="3" s="1"/>
  <c r="A165" i="3"/>
  <c r="Y165" i="3"/>
  <c r="CX165" i="3"/>
  <c r="CY165" i="3"/>
  <c r="CZ165" i="3"/>
  <c r="DB165" i="3" s="1"/>
  <c r="DA165" i="3"/>
  <c r="DC165" i="3"/>
  <c r="A166" i="3"/>
  <c r="Y166" i="3"/>
  <c r="CX166" i="3" s="1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X169" i="3" s="1"/>
  <c r="DF169" i="3" s="1"/>
  <c r="CY169" i="3"/>
  <c r="CZ169" i="3"/>
  <c r="DA169" i="3"/>
  <c r="DB169" i="3"/>
  <c r="DC169" i="3"/>
  <c r="DG169" i="3"/>
  <c r="DH169" i="3"/>
  <c r="DI169" i="3"/>
  <c r="DJ169" i="3"/>
  <c r="A170" i="3"/>
  <c r="Y170" i="3"/>
  <c r="CX170" i="3" s="1"/>
  <c r="CY170" i="3"/>
  <c r="CZ170" i="3"/>
  <c r="DA170" i="3"/>
  <c r="DB170" i="3"/>
  <c r="DC170" i="3"/>
  <c r="DF170" i="3"/>
  <c r="DJ170" i="3" s="1"/>
  <c r="DG170" i="3"/>
  <c r="DH170" i="3"/>
  <c r="DI170" i="3"/>
  <c r="A171" i="3"/>
  <c r="Y171" i="3"/>
  <c r="CX171" i="3" s="1"/>
  <c r="CY171" i="3"/>
  <c r="CZ171" i="3"/>
  <c r="DB171" i="3" s="1"/>
  <c r="DA171" i="3"/>
  <c r="DC171" i="3"/>
  <c r="DF171" i="3"/>
  <c r="DJ171" i="3" s="1"/>
  <c r="A172" i="3"/>
  <c r="Y172" i="3"/>
  <c r="CX172" i="3" s="1"/>
  <c r="DG172" i="3" s="1"/>
  <c r="CY172" i="3"/>
  <c r="CZ172" i="3"/>
  <c r="DA172" i="3"/>
  <c r="DB172" i="3"/>
  <c r="DC172" i="3"/>
  <c r="DF172" i="3"/>
  <c r="DJ172" i="3" s="1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U273" i="3"/>
  <c r="CY273" i="3"/>
  <c r="CZ273" i="3"/>
  <c r="DA273" i="3"/>
  <c r="DB273" i="3"/>
  <c r="DC273" i="3"/>
  <c r="A274" i="3"/>
  <c r="Y274" i="3"/>
  <c r="CX274" i="3" s="1"/>
  <c r="CY274" i="3"/>
  <c r="CZ274" i="3"/>
  <c r="DB274" i="3" s="1"/>
  <c r="DA274" i="3"/>
  <c r="DC274" i="3"/>
  <c r="DG274" i="3"/>
  <c r="DJ274" i="3" s="1"/>
  <c r="A275" i="3"/>
  <c r="Y275" i="3"/>
  <c r="CW275" i="3" s="1"/>
  <c r="CX275" i="3"/>
  <c r="CY275" i="3"/>
  <c r="CZ275" i="3"/>
  <c r="DA275" i="3"/>
  <c r="DB275" i="3"/>
  <c r="DC275" i="3"/>
  <c r="DI275" i="3"/>
  <c r="A276" i="3"/>
  <c r="Y276" i="3"/>
  <c r="CX276" i="3" s="1"/>
  <c r="CY276" i="3"/>
  <c r="CZ276" i="3"/>
  <c r="DA276" i="3"/>
  <c r="DB276" i="3"/>
  <c r="DC276" i="3"/>
  <c r="A277" i="3"/>
  <c r="Y277" i="3"/>
  <c r="CX277" i="3" s="1"/>
  <c r="CY277" i="3"/>
  <c r="CZ277" i="3"/>
  <c r="DA277" i="3"/>
  <c r="DB277" i="3"/>
  <c r="DC277" i="3"/>
  <c r="A278" i="3"/>
  <c r="Y278" i="3"/>
  <c r="CX278" i="3" s="1"/>
  <c r="CY278" i="3"/>
  <c r="CZ278" i="3"/>
  <c r="DB278" i="3" s="1"/>
  <c r="DA278" i="3"/>
  <c r="DC278" i="3"/>
  <c r="DI278" i="3"/>
  <c r="A279" i="3"/>
  <c r="Y279" i="3"/>
  <c r="CX279" i="3" s="1"/>
  <c r="CY279" i="3"/>
  <c r="CZ279" i="3"/>
  <c r="DA279" i="3"/>
  <c r="DB279" i="3"/>
  <c r="DC279" i="3"/>
  <c r="A280" i="3"/>
  <c r="Y280" i="3"/>
  <c r="CX280" i="3" s="1"/>
  <c r="CY280" i="3"/>
  <c r="CZ280" i="3"/>
  <c r="DA280" i="3"/>
  <c r="DB280" i="3"/>
  <c r="DC280" i="3"/>
  <c r="A281" i="3"/>
  <c r="Y281" i="3"/>
  <c r="CX281" i="3" s="1"/>
  <c r="CY281" i="3"/>
  <c r="CZ281" i="3"/>
  <c r="DB281" i="3" s="1"/>
  <c r="DA281" i="3"/>
  <c r="DC281" i="3"/>
  <c r="A282" i="3"/>
  <c r="Y282" i="3"/>
  <c r="CX282" i="3" s="1"/>
  <c r="CY282" i="3"/>
  <c r="CZ282" i="3"/>
  <c r="DA282" i="3"/>
  <c r="DB282" i="3"/>
  <c r="DC282" i="3"/>
  <c r="A283" i="3"/>
  <c r="Y283" i="3"/>
  <c r="CU283" i="3"/>
  <c r="CY283" i="3"/>
  <c r="CZ283" i="3"/>
  <c r="DB283" i="3" s="1"/>
  <c r="DA283" i="3"/>
  <c r="DC283" i="3"/>
  <c r="A284" i="3"/>
  <c r="Y284" i="3"/>
  <c r="CW284" i="3"/>
  <c r="CX284" i="3"/>
  <c r="CY284" i="3"/>
  <c r="CZ284" i="3"/>
  <c r="DA284" i="3"/>
  <c r="DB284" i="3"/>
  <c r="DC284" i="3"/>
  <c r="DF284" i="3"/>
  <c r="A285" i="3"/>
  <c r="Y285" i="3"/>
  <c r="CW285" i="3" s="1"/>
  <c r="CY285" i="3"/>
  <c r="CZ285" i="3"/>
  <c r="DA285" i="3"/>
  <c r="DB285" i="3"/>
  <c r="DC285" i="3"/>
  <c r="A286" i="3"/>
  <c r="Y286" i="3"/>
  <c r="CX286" i="3" s="1"/>
  <c r="DH286" i="3" s="1"/>
  <c r="CY286" i="3"/>
  <c r="CZ286" i="3"/>
  <c r="DB286" i="3" s="1"/>
  <c r="DA286" i="3"/>
  <c r="DC286" i="3"/>
  <c r="DF286" i="3"/>
  <c r="DJ286" i="3" s="1"/>
  <c r="A287" i="3"/>
  <c r="Y287" i="3"/>
  <c r="CX287" i="3" s="1"/>
  <c r="CY287" i="3"/>
  <c r="CZ287" i="3"/>
  <c r="DB287" i="3" s="1"/>
  <c r="DA287" i="3"/>
  <c r="DC287" i="3"/>
  <c r="A288" i="3"/>
  <c r="Y288" i="3"/>
  <c r="CX288" i="3" s="1"/>
  <c r="CY288" i="3"/>
  <c r="CZ288" i="3"/>
  <c r="DA288" i="3"/>
  <c r="DB288" i="3"/>
  <c r="DC288" i="3"/>
  <c r="A289" i="3"/>
  <c r="Y289" i="3"/>
  <c r="CX289" i="3" s="1"/>
  <c r="CY289" i="3"/>
  <c r="CZ289" i="3"/>
  <c r="DB289" i="3" s="1"/>
  <c r="DA289" i="3"/>
  <c r="DC289" i="3"/>
  <c r="A290" i="3"/>
  <c r="Y290" i="3"/>
  <c r="CX290" i="3" s="1"/>
  <c r="CY290" i="3"/>
  <c r="CZ290" i="3"/>
  <c r="DA290" i="3"/>
  <c r="DB290" i="3"/>
  <c r="DC290" i="3"/>
  <c r="A291" i="3"/>
  <c r="Y291" i="3"/>
  <c r="CX291" i="3" s="1"/>
  <c r="CY291" i="3"/>
  <c r="CZ291" i="3"/>
  <c r="DB291" i="3" s="1"/>
  <c r="DA291" i="3"/>
  <c r="DC291" i="3"/>
  <c r="DI291" i="3"/>
  <c r="A292" i="3"/>
  <c r="Y292" i="3"/>
  <c r="CX292" i="3" s="1"/>
  <c r="CY292" i="3"/>
  <c r="CZ292" i="3"/>
  <c r="DA292" i="3"/>
  <c r="DB292" i="3"/>
  <c r="DC292" i="3"/>
  <c r="A293" i="3"/>
  <c r="Y293" i="3"/>
  <c r="CU293" i="3"/>
  <c r="CY293" i="3"/>
  <c r="CZ293" i="3"/>
  <c r="DB293" i="3" s="1"/>
  <c r="DA293" i="3"/>
  <c r="DC293" i="3"/>
  <c r="A294" i="3"/>
  <c r="Y294" i="3"/>
  <c r="CW294" i="3" s="1"/>
  <c r="CX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W297" i="3"/>
  <c r="CX297" i="3"/>
  <c r="DG297" i="3" s="1"/>
  <c r="DJ297" i="3" s="1"/>
  <c r="CY297" i="3"/>
  <c r="CZ297" i="3"/>
  <c r="DB297" i="3" s="1"/>
  <c r="DA297" i="3"/>
  <c r="DC297" i="3"/>
  <c r="DF297" i="3"/>
  <c r="DH297" i="3"/>
  <c r="DI297" i="3"/>
  <c r="A298" i="3"/>
  <c r="Y298" i="3"/>
  <c r="CX298" i="3" s="1"/>
  <c r="DH298" i="3" s="1"/>
  <c r="CY298" i="3"/>
  <c r="CZ298" i="3"/>
  <c r="DB298" i="3" s="1"/>
  <c r="DA298" i="3"/>
  <c r="DC298" i="3"/>
  <c r="A299" i="3"/>
  <c r="Y299" i="3"/>
  <c r="CX299" i="3" s="1"/>
  <c r="DI299" i="3" s="1"/>
  <c r="CY299" i="3"/>
  <c r="CZ299" i="3"/>
  <c r="DB299" i="3" s="1"/>
  <c r="DA299" i="3"/>
  <c r="DC299" i="3"/>
  <c r="DF299" i="3"/>
  <c r="DJ299" i="3" s="1"/>
  <c r="A300" i="3"/>
  <c r="Y300" i="3"/>
  <c r="CX300" i="3" s="1"/>
  <c r="CY300" i="3"/>
  <c r="CZ300" i="3"/>
  <c r="DB300" i="3" s="1"/>
  <c r="DA300" i="3"/>
  <c r="DC300" i="3"/>
  <c r="DH300" i="3"/>
  <c r="A301" i="3"/>
  <c r="Y301" i="3"/>
  <c r="CX301" i="3" s="1"/>
  <c r="CY301" i="3"/>
  <c r="CZ301" i="3"/>
  <c r="DA301" i="3"/>
  <c r="DB301" i="3"/>
  <c r="DC301" i="3"/>
  <c r="A302" i="3"/>
  <c r="Y302" i="3"/>
  <c r="CX302" i="3" s="1"/>
  <c r="DG302" i="3" s="1"/>
  <c r="CY302" i="3"/>
  <c r="CZ302" i="3"/>
  <c r="DB302" i="3" s="1"/>
  <c r="DA302" i="3"/>
  <c r="DC302" i="3"/>
  <c r="A303" i="3"/>
  <c r="Y303" i="3"/>
  <c r="CX303" i="3" s="1"/>
  <c r="CY303" i="3"/>
  <c r="CZ303" i="3"/>
  <c r="DB303" i="3" s="1"/>
  <c r="DA303" i="3"/>
  <c r="DC303" i="3"/>
  <c r="DI303" i="3"/>
  <c r="A304" i="3"/>
  <c r="Y304" i="3"/>
  <c r="CX304" i="3"/>
  <c r="DI304" i="3" s="1"/>
  <c r="CY304" i="3"/>
  <c r="CZ304" i="3"/>
  <c r="DB304" i="3" s="1"/>
  <c r="DA304" i="3"/>
  <c r="DC304" i="3"/>
  <c r="DG304" i="3"/>
  <c r="A305" i="3"/>
  <c r="Y305" i="3"/>
  <c r="CX305" i="3" s="1"/>
  <c r="CY305" i="3"/>
  <c r="CZ305" i="3"/>
  <c r="DA305" i="3"/>
  <c r="DB305" i="3"/>
  <c r="DC305" i="3"/>
  <c r="A306" i="3"/>
  <c r="Y306" i="3"/>
  <c r="CX306" i="3" s="1"/>
  <c r="CY306" i="3"/>
  <c r="CZ306" i="3"/>
  <c r="DB306" i="3" s="1"/>
  <c r="DA306" i="3"/>
  <c r="DC306" i="3"/>
  <c r="A307" i="3"/>
  <c r="Y307" i="3"/>
  <c r="CX307" i="3" s="1"/>
  <c r="CY307" i="3"/>
  <c r="CZ307" i="3"/>
  <c r="DA307" i="3"/>
  <c r="DB307" i="3"/>
  <c r="DC307" i="3"/>
  <c r="A308" i="3"/>
  <c r="Y308" i="3"/>
  <c r="CX308" i="3" s="1"/>
  <c r="CY308" i="3"/>
  <c r="CZ308" i="3"/>
  <c r="DB308" i="3" s="1"/>
  <c r="DA308" i="3"/>
  <c r="DC308" i="3"/>
  <c r="A309" i="3"/>
  <c r="Y309" i="3"/>
  <c r="CX309" i="3" s="1"/>
  <c r="CY309" i="3"/>
  <c r="CZ309" i="3"/>
  <c r="DB309" i="3" s="1"/>
  <c r="DA309" i="3"/>
  <c r="DC309" i="3"/>
  <c r="A310" i="3"/>
  <c r="Y310" i="3"/>
  <c r="CX310" i="3"/>
  <c r="CY310" i="3"/>
  <c r="CZ310" i="3"/>
  <c r="DB310" i="3" s="1"/>
  <c r="DA310" i="3"/>
  <c r="DC310" i="3"/>
  <c r="A311" i="3"/>
  <c r="Y311" i="3"/>
  <c r="CU311" i="3"/>
  <c r="CY311" i="3"/>
  <c r="CZ311" i="3"/>
  <c r="DA311" i="3"/>
  <c r="DB311" i="3"/>
  <c r="DC311" i="3"/>
  <c r="A312" i="3"/>
  <c r="Y312" i="3"/>
  <c r="CW312" i="3" s="1"/>
  <c r="CX312" i="3"/>
  <c r="DG312" i="3" s="1"/>
  <c r="CY312" i="3"/>
  <c r="CZ312" i="3"/>
  <c r="DB312" i="3" s="1"/>
  <c r="DA312" i="3"/>
  <c r="DC312" i="3"/>
  <c r="DH312" i="3"/>
  <c r="DJ312" i="3"/>
  <c r="A313" i="3"/>
  <c r="Y313" i="3"/>
  <c r="CX313" i="3" s="1"/>
  <c r="DH313" i="3" s="1"/>
  <c r="CY313" i="3"/>
  <c r="CZ313" i="3"/>
  <c r="DB313" i="3" s="1"/>
  <c r="DA313" i="3"/>
  <c r="DC313" i="3"/>
  <c r="DG313" i="3"/>
  <c r="DJ313" i="3" s="1"/>
  <c r="DI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X316" i="3" s="1"/>
  <c r="CY316" i="3"/>
  <c r="CZ316" i="3"/>
  <c r="DA316" i="3"/>
  <c r="DB316" i="3"/>
  <c r="DC316" i="3"/>
  <c r="A317" i="3"/>
  <c r="Y317" i="3"/>
  <c r="CX317" i="3"/>
  <c r="DF317" i="3" s="1"/>
  <c r="DJ317" i="3" s="1"/>
  <c r="CY317" i="3"/>
  <c r="CZ317" i="3"/>
  <c r="DB317" i="3" s="1"/>
  <c r="DA317" i="3"/>
  <c r="DC317" i="3"/>
  <c r="DH317" i="3"/>
  <c r="A318" i="3"/>
  <c r="Y318" i="3"/>
  <c r="CX318" i="3" s="1"/>
  <c r="CY318" i="3"/>
  <c r="CZ318" i="3"/>
  <c r="DA318" i="3"/>
  <c r="DB318" i="3"/>
  <c r="DC318" i="3"/>
  <c r="DG318" i="3"/>
  <c r="A319" i="3"/>
  <c r="Y319" i="3"/>
  <c r="CX319" i="3" s="1"/>
  <c r="CY319" i="3"/>
  <c r="CZ319" i="3"/>
  <c r="DA319" i="3"/>
  <c r="DB319" i="3"/>
  <c r="DC319" i="3"/>
  <c r="A320" i="3"/>
  <c r="Y320" i="3"/>
  <c r="CX320" i="3"/>
  <c r="CY320" i="3"/>
  <c r="CZ320" i="3"/>
  <c r="DB320" i="3" s="1"/>
  <c r="DA320" i="3"/>
  <c r="DC320" i="3"/>
  <c r="A321" i="3"/>
  <c r="Y321" i="3"/>
  <c r="CX321" i="3" s="1"/>
  <c r="CY321" i="3"/>
  <c r="CZ321" i="3"/>
  <c r="DB321" i="3" s="1"/>
  <c r="DA321" i="3"/>
  <c r="DC321" i="3"/>
  <c r="A322" i="3"/>
  <c r="Y322" i="3"/>
  <c r="CX322" i="3"/>
  <c r="CY322" i="3"/>
  <c r="CZ322" i="3"/>
  <c r="DA322" i="3"/>
  <c r="DB322" i="3"/>
  <c r="DC322" i="3"/>
  <c r="DF322" i="3"/>
  <c r="DJ322" i="3" s="1"/>
  <c r="A323" i="3"/>
  <c r="Y323" i="3"/>
  <c r="CX323" i="3"/>
  <c r="DG323" i="3" s="1"/>
  <c r="CY323" i="3"/>
  <c r="CZ323" i="3"/>
  <c r="DB323" i="3" s="1"/>
  <c r="DA323" i="3"/>
  <c r="DC323" i="3"/>
  <c r="DH323" i="3"/>
  <c r="DI323" i="3"/>
  <c r="A324" i="3"/>
  <c r="Y324" i="3"/>
  <c r="CX324" i="3" s="1"/>
  <c r="CY324" i="3"/>
  <c r="CZ324" i="3"/>
  <c r="DA324" i="3"/>
  <c r="DB324" i="3"/>
  <c r="DC324" i="3"/>
  <c r="DF324" i="3"/>
  <c r="DJ324" i="3" s="1"/>
  <c r="DH324" i="3"/>
  <c r="A325" i="3"/>
  <c r="Y325" i="3"/>
  <c r="CX325" i="3" s="1"/>
  <c r="CY325" i="3"/>
  <c r="CZ325" i="3"/>
  <c r="DB325" i="3" s="1"/>
  <c r="DA325" i="3"/>
  <c r="DC325" i="3"/>
  <c r="DH325" i="3"/>
  <c r="DI325" i="3"/>
  <c r="A326" i="3"/>
  <c r="Y326" i="3"/>
  <c r="CX326" i="3" s="1"/>
  <c r="DF326" i="3" s="1"/>
  <c r="DJ326" i="3" s="1"/>
  <c r="CY326" i="3"/>
  <c r="CZ326" i="3"/>
  <c r="DB326" i="3" s="1"/>
  <c r="DA326" i="3"/>
  <c r="DC326" i="3"/>
  <c r="DG326" i="3"/>
  <c r="DI326" i="3"/>
  <c r="A327" i="3"/>
  <c r="Y327" i="3"/>
  <c r="CX327" i="3"/>
  <c r="CY327" i="3"/>
  <c r="CZ327" i="3"/>
  <c r="DA327" i="3"/>
  <c r="DB327" i="3"/>
  <c r="DC327" i="3"/>
  <c r="DG327" i="3"/>
  <c r="DH327" i="3"/>
  <c r="A328" i="3"/>
  <c r="Y328" i="3"/>
  <c r="CX328" i="3" s="1"/>
  <c r="CY328" i="3"/>
  <c r="CZ328" i="3"/>
  <c r="DA328" i="3"/>
  <c r="DB328" i="3"/>
  <c r="DC328" i="3"/>
  <c r="A329" i="3"/>
  <c r="Y329" i="3"/>
  <c r="CU329" i="3"/>
  <c r="CV329" i="3"/>
  <c r="CX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X331" i="3" s="1"/>
  <c r="CY331" i="3"/>
  <c r="CZ331" i="3"/>
  <c r="DA331" i="3"/>
  <c r="DB331" i="3"/>
  <c r="DC331" i="3"/>
  <c r="A332" i="3"/>
  <c r="Y332" i="3"/>
  <c r="CX332" i="3" s="1"/>
  <c r="CY332" i="3"/>
  <c r="CZ332" i="3"/>
  <c r="DA332" i="3"/>
  <c r="DB332" i="3"/>
  <c r="DC332" i="3"/>
  <c r="DF332" i="3"/>
  <c r="DJ332" i="3" s="1"/>
  <c r="A333" i="3"/>
  <c r="Y333" i="3"/>
  <c r="CX333" i="3" s="1"/>
  <c r="CY333" i="3"/>
  <c r="CZ333" i="3"/>
  <c r="DA333" i="3"/>
  <c r="DB333" i="3"/>
  <c r="DC333" i="3"/>
  <c r="A334" i="3"/>
  <c r="Y334" i="3"/>
  <c r="CX334" i="3" s="1"/>
  <c r="CY334" i="3"/>
  <c r="CZ334" i="3"/>
  <c r="DB334" i="3" s="1"/>
  <c r="DA334" i="3"/>
  <c r="DC334" i="3"/>
  <c r="DH334" i="3"/>
  <c r="A335" i="3"/>
  <c r="Y335" i="3"/>
  <c r="CX335" i="3"/>
  <c r="CY335" i="3"/>
  <c r="CZ335" i="3"/>
  <c r="DB335" i="3" s="1"/>
  <c r="DA335" i="3"/>
  <c r="DC335" i="3"/>
  <c r="A336" i="3"/>
  <c r="Y336" i="3"/>
  <c r="CX336" i="3" s="1"/>
  <c r="CY336" i="3"/>
  <c r="CZ336" i="3"/>
  <c r="DA336" i="3"/>
  <c r="DB336" i="3"/>
  <c r="DC336" i="3"/>
  <c r="A337" i="3"/>
  <c r="Y337" i="3"/>
  <c r="CX337" i="3" s="1"/>
  <c r="DF337" i="3" s="1"/>
  <c r="DJ337" i="3" s="1"/>
  <c r="CY337" i="3"/>
  <c r="CZ337" i="3"/>
  <c r="DB337" i="3" s="1"/>
  <c r="DA337" i="3"/>
  <c r="DC337" i="3"/>
  <c r="A338" i="3"/>
  <c r="Y338" i="3"/>
  <c r="CX338" i="3" s="1"/>
  <c r="CY338" i="3"/>
  <c r="CZ338" i="3"/>
  <c r="DB338" i="3" s="1"/>
  <c r="DA338" i="3"/>
  <c r="DC338" i="3"/>
  <c r="A339" i="3"/>
  <c r="Y339" i="3"/>
  <c r="CX339" i="3" s="1"/>
  <c r="CY339" i="3"/>
  <c r="CZ339" i="3"/>
  <c r="DA339" i="3"/>
  <c r="DB339" i="3"/>
  <c r="DC339" i="3"/>
  <c r="DF339" i="3"/>
  <c r="DJ339" i="3" s="1"/>
  <c r="A340" i="3"/>
  <c r="Y340" i="3"/>
  <c r="CX340" i="3" s="1"/>
  <c r="CY340" i="3"/>
  <c r="CZ340" i="3"/>
  <c r="DB340" i="3" s="1"/>
  <c r="DA340" i="3"/>
  <c r="DC340" i="3"/>
  <c r="DH340" i="3"/>
  <c r="DI340" i="3"/>
  <c r="A341" i="3"/>
  <c r="Y341" i="3"/>
  <c r="CX341" i="3" s="1"/>
  <c r="DI341" i="3" s="1"/>
  <c r="CY341" i="3"/>
  <c r="CZ341" i="3"/>
  <c r="DA341" i="3"/>
  <c r="DB341" i="3"/>
  <c r="DC341" i="3"/>
  <c r="DH341" i="3"/>
  <c r="A342" i="3"/>
  <c r="Y342" i="3"/>
  <c r="CX342" i="3" s="1"/>
  <c r="DG342" i="3" s="1"/>
  <c r="CY342" i="3"/>
  <c r="CZ342" i="3"/>
  <c r="DB342" i="3" s="1"/>
  <c r="DA342" i="3"/>
  <c r="DC342" i="3"/>
  <c r="DF342" i="3"/>
  <c r="DJ342" i="3" s="1"/>
  <c r="DH342" i="3"/>
  <c r="DI342" i="3"/>
  <c r="A343" i="3"/>
  <c r="Y343" i="3"/>
  <c r="CX343" i="3" s="1"/>
  <c r="CY343" i="3"/>
  <c r="CZ343" i="3"/>
  <c r="DB343" i="3" s="1"/>
  <c r="DA343" i="3"/>
  <c r="DC343" i="3"/>
  <c r="A344" i="3"/>
  <c r="Y344" i="3"/>
  <c r="CU344" i="3"/>
  <c r="CY344" i="3"/>
  <c r="CZ344" i="3"/>
  <c r="DB344" i="3" s="1"/>
  <c r="DA344" i="3"/>
  <c r="DC344" i="3"/>
  <c r="A345" i="3"/>
  <c r="Y345" i="3"/>
  <c r="CW345" i="3"/>
  <c r="CX345" i="3"/>
  <c r="CY345" i="3"/>
  <c r="CZ345" i="3"/>
  <c r="DB345" i="3" s="1"/>
  <c r="DA345" i="3"/>
  <c r="DC345" i="3"/>
  <c r="A346" i="3"/>
  <c r="Y346" i="3"/>
  <c r="CW346" i="3" s="1"/>
  <c r="CX346" i="3"/>
  <c r="CY346" i="3"/>
  <c r="CZ346" i="3"/>
  <c r="DA346" i="3"/>
  <c r="DB346" i="3"/>
  <c r="DC346" i="3"/>
  <c r="DG346" i="3"/>
  <c r="DJ346" i="3" s="1"/>
  <c r="DI346" i="3"/>
  <c r="A347" i="3"/>
  <c r="Y347" i="3"/>
  <c r="CX347" i="3"/>
  <c r="DG347" i="3" s="1"/>
  <c r="CY347" i="3"/>
  <c r="CZ347" i="3"/>
  <c r="DB347" i="3" s="1"/>
  <c r="DA347" i="3"/>
  <c r="DC347" i="3"/>
  <c r="DF347" i="3"/>
  <c r="DJ347" i="3" s="1"/>
  <c r="DI347" i="3"/>
  <c r="A348" i="3"/>
  <c r="Y348" i="3"/>
  <c r="CX348" i="3"/>
  <c r="CY348" i="3"/>
  <c r="CZ348" i="3"/>
  <c r="DB348" i="3" s="1"/>
  <c r="DA348" i="3"/>
  <c r="DC348" i="3"/>
  <c r="A349" i="3"/>
  <c r="Y349" i="3"/>
  <c r="CX349" i="3" s="1"/>
  <c r="CY349" i="3"/>
  <c r="CZ349" i="3"/>
  <c r="DA349" i="3"/>
  <c r="DB349" i="3"/>
  <c r="DC349" i="3"/>
  <c r="DF349" i="3"/>
  <c r="DJ349" i="3" s="1"/>
  <c r="A350" i="3"/>
  <c r="Y350" i="3"/>
  <c r="CX350" i="3"/>
  <c r="CY350" i="3"/>
  <c r="CZ350" i="3"/>
  <c r="DA350" i="3"/>
  <c r="DB350" i="3"/>
  <c r="DC350" i="3"/>
  <c r="A351" i="3"/>
  <c r="Y351" i="3"/>
  <c r="CX351" i="3" s="1"/>
  <c r="DF351" i="3" s="1"/>
  <c r="DJ351" i="3" s="1"/>
  <c r="CY351" i="3"/>
  <c r="CZ351" i="3"/>
  <c r="DA351" i="3"/>
  <c r="DB351" i="3"/>
  <c r="DC351" i="3"/>
  <c r="A352" i="3"/>
  <c r="Y352" i="3"/>
  <c r="CX352" i="3" s="1"/>
  <c r="DF352" i="3" s="1"/>
  <c r="DJ352" i="3" s="1"/>
  <c r="CY352" i="3"/>
  <c r="CZ352" i="3"/>
  <c r="DB352" i="3" s="1"/>
  <c r="DA352" i="3"/>
  <c r="DC352" i="3"/>
  <c r="DI352" i="3"/>
  <c r="A353" i="3"/>
  <c r="Y353" i="3"/>
  <c r="CX353" i="3" s="1"/>
  <c r="CY353" i="3"/>
  <c r="CZ353" i="3"/>
  <c r="DA353" i="3"/>
  <c r="DB353" i="3"/>
  <c r="DC353" i="3"/>
  <c r="A354" i="3"/>
  <c r="Y354" i="3"/>
  <c r="CX354" i="3"/>
  <c r="CY354" i="3"/>
  <c r="CZ354" i="3"/>
  <c r="DA354" i="3"/>
  <c r="DB354" i="3"/>
  <c r="DC354" i="3"/>
  <c r="A355" i="3"/>
  <c r="Y355" i="3"/>
  <c r="CX355" i="3" s="1"/>
  <c r="DG355" i="3" s="1"/>
  <c r="CY355" i="3"/>
  <c r="CZ355" i="3"/>
  <c r="DB355" i="3" s="1"/>
  <c r="DA355" i="3"/>
  <c r="DC355" i="3"/>
  <c r="A356" i="3"/>
  <c r="Y356" i="3"/>
  <c r="CX356" i="3" s="1"/>
  <c r="DG356" i="3" s="1"/>
  <c r="CY356" i="3"/>
  <c r="CZ356" i="3"/>
  <c r="DA356" i="3"/>
  <c r="DB356" i="3"/>
  <c r="DC356" i="3"/>
  <c r="A357" i="3"/>
  <c r="Y357" i="3"/>
  <c r="CX357" i="3"/>
  <c r="CY357" i="3"/>
  <c r="CZ357" i="3"/>
  <c r="DB357" i="3" s="1"/>
  <c r="DA357" i="3"/>
  <c r="DC357" i="3"/>
  <c r="DH357" i="3"/>
  <c r="A358" i="3"/>
  <c r="Y358" i="3"/>
  <c r="CX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B400" i="3" s="1"/>
  <c r="DA400" i="3"/>
  <c r="DC400" i="3"/>
  <c r="A401" i="3"/>
  <c r="Y401" i="3"/>
  <c r="CU401" i="3"/>
  <c r="CV401" i="3"/>
  <c r="CX401" i="3"/>
  <c r="CY401" i="3"/>
  <c r="CZ401" i="3"/>
  <c r="DA401" i="3"/>
  <c r="DB401" i="3"/>
  <c r="DC401" i="3"/>
  <c r="DF401" i="3"/>
  <c r="A402" i="3"/>
  <c r="Y402" i="3"/>
  <c r="CX402" i="3" s="1"/>
  <c r="CY402" i="3"/>
  <c r="CZ402" i="3"/>
  <c r="DB402" i="3" s="1"/>
  <c r="DA402" i="3"/>
  <c r="DC402" i="3"/>
  <c r="A403" i="3"/>
  <c r="Y403" i="3"/>
  <c r="CX403" i="3" s="1"/>
  <c r="CU403" i="3"/>
  <c r="CV403" i="3"/>
  <c r="CY403" i="3"/>
  <c r="CZ403" i="3"/>
  <c r="DA403" i="3"/>
  <c r="DB403" i="3"/>
  <c r="DC403" i="3"/>
  <c r="A404" i="3"/>
  <c r="Y404" i="3"/>
  <c r="CX404" i="3" s="1"/>
  <c r="CY404" i="3"/>
  <c r="CZ404" i="3"/>
  <c r="DA404" i="3"/>
  <c r="DB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B416" i="3" s="1"/>
  <c r="DA416" i="3"/>
  <c r="DC416" i="3"/>
  <c r="A417" i="3"/>
  <c r="Y417" i="3"/>
  <c r="CU417" i="3"/>
  <c r="CY417" i="3"/>
  <c r="CZ417" i="3"/>
  <c r="DA417" i="3"/>
  <c r="DB417" i="3"/>
  <c r="DC417" i="3"/>
  <c r="A418" i="3"/>
  <c r="Y418" i="3"/>
  <c r="CU418" i="3"/>
  <c r="CY418" i="3"/>
  <c r="CZ418" i="3"/>
  <c r="DA418" i="3"/>
  <c r="DB418" i="3"/>
  <c r="DC418" i="3"/>
  <c r="A419" i="3"/>
  <c r="Y419" i="3"/>
  <c r="CV419" i="3" s="1"/>
  <c r="CU419" i="3"/>
  <c r="CX419" i="3"/>
  <c r="CY419" i="3"/>
  <c r="CZ419" i="3"/>
  <c r="DB419" i="3" s="1"/>
  <c r="DA419" i="3"/>
  <c r="DC419" i="3"/>
  <c r="DI419" i="3"/>
  <c r="DJ419" i="3" s="1"/>
  <c r="A420" i="3"/>
  <c r="Y420" i="3"/>
  <c r="CU420" i="3"/>
  <c r="CV420" i="3"/>
  <c r="CX420" i="3"/>
  <c r="DF420" i="3" s="1"/>
  <c r="CY420" i="3"/>
  <c r="CZ420" i="3"/>
  <c r="DB420" i="3" s="1"/>
  <c r="DA420" i="3"/>
  <c r="DC420" i="3"/>
  <c r="A421" i="3"/>
  <c r="Y421" i="3"/>
  <c r="CX421" i="3" s="1"/>
  <c r="DG421" i="3" s="1"/>
  <c r="CU421" i="3"/>
  <c r="CV421" i="3"/>
  <c r="CY421" i="3"/>
  <c r="CZ421" i="3"/>
  <c r="DB421" i="3" s="1"/>
  <c r="DA421" i="3"/>
  <c r="DC421" i="3"/>
  <c r="DF421" i="3"/>
  <c r="A422" i="3"/>
  <c r="Y422" i="3"/>
  <c r="CX422" i="3" s="1"/>
  <c r="DG422" i="3" s="1"/>
  <c r="CU422" i="3"/>
  <c r="CY422" i="3"/>
  <c r="CZ422" i="3"/>
  <c r="DA422" i="3"/>
  <c r="DB422" i="3"/>
  <c r="DC422" i="3"/>
  <c r="A423" i="3"/>
  <c r="Y423" i="3"/>
  <c r="CV423" i="3" s="1"/>
  <c r="CU423" i="3"/>
  <c r="CX423" i="3"/>
  <c r="CY423" i="3"/>
  <c r="CZ423" i="3"/>
  <c r="DA423" i="3"/>
  <c r="DB423" i="3"/>
  <c r="DC423" i="3"/>
  <c r="DF423" i="3"/>
  <c r="A424" i="3"/>
  <c r="Y424" i="3"/>
  <c r="CU424" i="3"/>
  <c r="CY424" i="3"/>
  <c r="CZ424" i="3"/>
  <c r="DB424" i="3" s="1"/>
  <c r="DA424" i="3"/>
  <c r="DC424" i="3"/>
  <c r="A425" i="3"/>
  <c r="Y425" i="3"/>
  <c r="CX425" i="3" s="1"/>
  <c r="CU425" i="3"/>
  <c r="CV425" i="3"/>
  <c r="CY425" i="3"/>
  <c r="CZ425" i="3"/>
  <c r="DB425" i="3" s="1"/>
  <c r="DA425" i="3"/>
  <c r="DC425" i="3"/>
  <c r="A426" i="3"/>
  <c r="Y426" i="3"/>
  <c r="CU426" i="3"/>
  <c r="CV426" i="3"/>
  <c r="CX426" i="3"/>
  <c r="CY426" i="3"/>
  <c r="CZ426" i="3"/>
  <c r="DA426" i="3"/>
  <c r="DB426" i="3"/>
  <c r="DC426" i="3"/>
  <c r="A427" i="3"/>
  <c r="Y427" i="3"/>
  <c r="CU427" i="3"/>
  <c r="CY427" i="3"/>
  <c r="CZ427" i="3"/>
  <c r="DB427" i="3" s="1"/>
  <c r="DA427" i="3"/>
  <c r="DC427" i="3"/>
  <c r="A428" i="3"/>
  <c r="Y428" i="3"/>
  <c r="CU428" i="3"/>
  <c r="CV428" i="3"/>
  <c r="CX428" i="3"/>
  <c r="DH428" i="3" s="1"/>
  <c r="CY428" i="3"/>
  <c r="CZ428" i="3"/>
  <c r="DA428" i="3"/>
  <c r="DB428" i="3"/>
  <c r="DC428" i="3"/>
  <c r="DF428" i="3"/>
  <c r="DI428" i="3"/>
  <c r="DJ428" i="3" s="1"/>
  <c r="A429" i="3"/>
  <c r="Y429" i="3"/>
  <c r="CU429" i="3"/>
  <c r="CY429" i="3"/>
  <c r="CZ429" i="3"/>
  <c r="DA429" i="3"/>
  <c r="DB429" i="3"/>
  <c r="DC429" i="3"/>
  <c r="A430" i="3"/>
  <c r="Y430" i="3"/>
  <c r="CU430" i="3"/>
  <c r="CY430" i="3"/>
  <c r="CZ430" i="3"/>
  <c r="DB430" i="3" s="1"/>
  <c r="DA430" i="3"/>
  <c r="DC43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Q24" i="1"/>
  <c r="S24" i="1"/>
  <c r="AC24" i="1"/>
  <c r="P24" i="1" s="1"/>
  <c r="AE24" i="1"/>
  <c r="AF24" i="1"/>
  <c r="CT24" i="1" s="1"/>
  <c r="AG24" i="1"/>
  <c r="CU24" i="1" s="1"/>
  <c r="AH24" i="1"/>
  <c r="CV24" i="1" s="1"/>
  <c r="U24" i="1" s="1"/>
  <c r="AI24" i="1"/>
  <c r="CW24" i="1" s="1"/>
  <c r="AJ24" i="1"/>
  <c r="CX24" i="1"/>
  <c r="W24" i="1" s="1"/>
  <c r="FR24" i="1"/>
  <c r="GL24" i="1"/>
  <c r="GO24" i="1"/>
  <c r="GP24" i="1"/>
  <c r="GV24" i="1"/>
  <c r="HC24" i="1"/>
  <c r="C25" i="1"/>
  <c r="D25" i="1"/>
  <c r="I25" i="1"/>
  <c r="P25" i="1" s="1"/>
  <c r="K25" i="1"/>
  <c r="U25" i="1"/>
  <c r="AC25" i="1"/>
  <c r="AD25" i="1"/>
  <c r="AE25" i="1"/>
  <c r="R25" i="1" s="1"/>
  <c r="GK25" i="1" s="1"/>
  <c r="AF25" i="1"/>
  <c r="AG25" i="1"/>
  <c r="CU25" i="1" s="1"/>
  <c r="T25" i="1" s="1"/>
  <c r="AH25" i="1"/>
  <c r="CV25" i="1" s="1"/>
  <c r="AI25" i="1"/>
  <c r="CW25" i="1" s="1"/>
  <c r="AJ25" i="1"/>
  <c r="CX25" i="1" s="1"/>
  <c r="W25" i="1" s="1"/>
  <c r="CS25" i="1"/>
  <c r="FR25" i="1"/>
  <c r="GL25" i="1"/>
  <c r="GO25" i="1"/>
  <c r="GP25" i="1"/>
  <c r="GV25" i="1"/>
  <c r="GX25" i="1"/>
  <c r="HC25" i="1"/>
  <c r="I26" i="1"/>
  <c r="AC26" i="1"/>
  <c r="AE26" i="1"/>
  <c r="AF26" i="1"/>
  <c r="AG26" i="1"/>
  <c r="CU26" i="1" s="1"/>
  <c r="AH26" i="1"/>
  <c r="CV26" i="1" s="1"/>
  <c r="AI26" i="1"/>
  <c r="AJ26" i="1"/>
  <c r="CR26" i="1"/>
  <c r="CW26" i="1"/>
  <c r="CX26" i="1"/>
  <c r="FR26" i="1"/>
  <c r="GL26" i="1"/>
  <c r="GO26" i="1"/>
  <c r="GP26" i="1"/>
  <c r="GV26" i="1"/>
  <c r="HC26" i="1" s="1"/>
  <c r="I27" i="1"/>
  <c r="Q27" i="1" s="1"/>
  <c r="AC27" i="1"/>
  <c r="AD27" i="1"/>
  <c r="AE27" i="1"/>
  <c r="AF27" i="1"/>
  <c r="AG27" i="1"/>
  <c r="AH27" i="1"/>
  <c r="CV27" i="1" s="1"/>
  <c r="AI27" i="1"/>
  <c r="CW27" i="1" s="1"/>
  <c r="AJ27" i="1"/>
  <c r="CR27" i="1"/>
  <c r="CS27" i="1"/>
  <c r="CU27" i="1"/>
  <c r="T27" i="1" s="1"/>
  <c r="CX27" i="1"/>
  <c r="W27" i="1" s="1"/>
  <c r="FR27" i="1"/>
  <c r="GL27" i="1"/>
  <c r="GO27" i="1"/>
  <c r="GP27" i="1"/>
  <c r="GV27" i="1"/>
  <c r="HC27" i="1" s="1"/>
  <c r="GX27" i="1"/>
  <c r="C28" i="1"/>
  <c r="D28" i="1"/>
  <c r="I28" i="1"/>
  <c r="K28" i="1"/>
  <c r="AC28" i="1"/>
  <c r="AE28" i="1"/>
  <c r="AF28" i="1"/>
  <c r="AG28" i="1"/>
  <c r="CU28" i="1" s="1"/>
  <c r="AH28" i="1"/>
  <c r="CV28" i="1" s="1"/>
  <c r="AI28" i="1"/>
  <c r="CW28" i="1" s="1"/>
  <c r="AJ28" i="1"/>
  <c r="CR28" i="1"/>
  <c r="CT28" i="1"/>
  <c r="CX28" i="1"/>
  <c r="FR28" i="1"/>
  <c r="GL28" i="1"/>
  <c r="GO28" i="1"/>
  <c r="GP28" i="1"/>
  <c r="GV28" i="1"/>
  <c r="HC28" i="1" s="1"/>
  <c r="C29" i="1"/>
  <c r="D29" i="1"/>
  <c r="I29" i="1"/>
  <c r="K29" i="1"/>
  <c r="P29" i="1"/>
  <c r="Q29" i="1"/>
  <c r="AC29" i="1"/>
  <c r="AE29" i="1"/>
  <c r="AF29" i="1"/>
  <c r="AG29" i="1"/>
  <c r="CU29" i="1" s="1"/>
  <c r="AH29" i="1"/>
  <c r="CV29" i="1" s="1"/>
  <c r="U29" i="1" s="1"/>
  <c r="AI29" i="1"/>
  <c r="CW29" i="1" s="1"/>
  <c r="AJ29" i="1"/>
  <c r="CX29" i="1" s="1"/>
  <c r="CQ29" i="1"/>
  <c r="CS29" i="1"/>
  <c r="FR29" i="1"/>
  <c r="GL29" i="1"/>
  <c r="GO29" i="1"/>
  <c r="GP29" i="1"/>
  <c r="GV29" i="1"/>
  <c r="HC29" i="1" s="1"/>
  <c r="AC30" i="1"/>
  <c r="AD30" i="1"/>
  <c r="AE30" i="1"/>
  <c r="CS30" i="1" s="1"/>
  <c r="AF30" i="1"/>
  <c r="CT30" i="1" s="1"/>
  <c r="AG30" i="1"/>
  <c r="AH30" i="1"/>
  <c r="CV30" i="1" s="1"/>
  <c r="AI30" i="1"/>
  <c r="CW30" i="1" s="1"/>
  <c r="AJ30" i="1"/>
  <c r="CX30" i="1" s="1"/>
  <c r="CR30" i="1"/>
  <c r="CU30" i="1"/>
  <c r="FR30" i="1"/>
  <c r="GL30" i="1"/>
  <c r="GO30" i="1"/>
  <c r="GP30" i="1"/>
  <c r="GV30" i="1"/>
  <c r="HC30" i="1" s="1"/>
  <c r="AC31" i="1"/>
  <c r="CQ31" i="1" s="1"/>
  <c r="AD31" i="1"/>
  <c r="AE31" i="1"/>
  <c r="CR31" i="1" s="1"/>
  <c r="AF31" i="1"/>
  <c r="AG31" i="1"/>
  <c r="CU31" i="1" s="1"/>
  <c r="AH31" i="1"/>
  <c r="CV31" i="1" s="1"/>
  <c r="AI31" i="1"/>
  <c r="AJ31" i="1"/>
  <c r="CS31" i="1"/>
  <c r="CT31" i="1"/>
  <c r="CW31" i="1"/>
  <c r="CX31" i="1"/>
  <c r="FR31" i="1"/>
  <c r="GL31" i="1"/>
  <c r="GO31" i="1"/>
  <c r="GP31" i="1"/>
  <c r="GV31" i="1"/>
  <c r="HC31" i="1" s="1"/>
  <c r="I32" i="1"/>
  <c r="K32" i="1"/>
  <c r="AC32" i="1"/>
  <c r="AE32" i="1"/>
  <c r="AF32" i="1"/>
  <c r="AG32" i="1"/>
  <c r="CU32" i="1" s="1"/>
  <c r="T32" i="1" s="1"/>
  <c r="AH32" i="1"/>
  <c r="AI32" i="1"/>
  <c r="AJ32" i="1"/>
  <c r="CX32" i="1" s="1"/>
  <c r="CR32" i="1"/>
  <c r="CT32" i="1"/>
  <c r="CV32" i="1"/>
  <c r="CW32" i="1"/>
  <c r="FR32" i="1"/>
  <c r="GL32" i="1"/>
  <c r="GO32" i="1"/>
  <c r="GP32" i="1"/>
  <c r="GV32" i="1"/>
  <c r="HC32" i="1" s="1"/>
  <c r="GX32" i="1" s="1"/>
  <c r="I33" i="1"/>
  <c r="K33" i="1"/>
  <c r="AC33" i="1"/>
  <c r="AE33" i="1"/>
  <c r="AF33" i="1"/>
  <c r="CT33" i="1" s="1"/>
  <c r="AG33" i="1"/>
  <c r="CU33" i="1" s="1"/>
  <c r="AH33" i="1"/>
  <c r="AI33" i="1"/>
  <c r="CW33" i="1" s="1"/>
  <c r="AJ33" i="1"/>
  <c r="CX33" i="1" s="1"/>
  <c r="CV33" i="1"/>
  <c r="U33" i="1" s="1"/>
  <c r="FR33" i="1"/>
  <c r="GL33" i="1"/>
  <c r="GO33" i="1"/>
  <c r="GP33" i="1"/>
  <c r="GV33" i="1"/>
  <c r="HC33" i="1" s="1"/>
  <c r="AC34" i="1"/>
  <c r="CQ34" i="1" s="1"/>
  <c r="AD34" i="1"/>
  <c r="AE34" i="1"/>
  <c r="AF34" i="1"/>
  <c r="AG34" i="1"/>
  <c r="CU34" i="1" s="1"/>
  <c r="AH34" i="1"/>
  <c r="CV34" i="1" s="1"/>
  <c r="AI34" i="1"/>
  <c r="CW34" i="1" s="1"/>
  <c r="AJ34" i="1"/>
  <c r="CX34" i="1" s="1"/>
  <c r="FR34" i="1"/>
  <c r="GL34" i="1"/>
  <c r="GO34" i="1"/>
  <c r="GP34" i="1"/>
  <c r="GV34" i="1"/>
  <c r="HC34" i="1" s="1"/>
  <c r="AC35" i="1"/>
  <c r="AE35" i="1"/>
  <c r="CR35" i="1" s="1"/>
  <c r="AF35" i="1"/>
  <c r="CT35" i="1" s="1"/>
  <c r="AG35" i="1"/>
  <c r="AH35" i="1"/>
  <c r="CV35" i="1" s="1"/>
  <c r="AI35" i="1"/>
  <c r="AJ35" i="1"/>
  <c r="CX35" i="1" s="1"/>
  <c r="CQ35" i="1"/>
  <c r="CU35" i="1"/>
  <c r="CW35" i="1"/>
  <c r="FR35" i="1"/>
  <c r="GL35" i="1"/>
  <c r="GO35" i="1"/>
  <c r="GP35" i="1"/>
  <c r="GV35" i="1"/>
  <c r="HC35" i="1" s="1"/>
  <c r="Q36" i="1"/>
  <c r="W36" i="1"/>
  <c r="AC36" i="1"/>
  <c r="CQ36" i="1" s="1"/>
  <c r="AE36" i="1"/>
  <c r="AF36" i="1"/>
  <c r="AG36" i="1"/>
  <c r="CU36" i="1" s="1"/>
  <c r="T36" i="1" s="1"/>
  <c r="AH36" i="1"/>
  <c r="AI36" i="1"/>
  <c r="CW36" i="1" s="1"/>
  <c r="V36" i="1" s="1"/>
  <c r="AJ36" i="1"/>
  <c r="CR36" i="1"/>
  <c r="CS36" i="1"/>
  <c r="CV36" i="1"/>
  <c r="U36" i="1" s="1"/>
  <c r="CX36" i="1"/>
  <c r="FR36" i="1"/>
  <c r="GL36" i="1"/>
  <c r="GO36" i="1"/>
  <c r="GP36" i="1"/>
  <c r="GV36" i="1"/>
  <c r="HC36" i="1"/>
  <c r="GX36" i="1" s="1"/>
  <c r="P37" i="1"/>
  <c r="AC37" i="1"/>
  <c r="CQ37" i="1" s="1"/>
  <c r="AE37" i="1"/>
  <c r="AF37" i="1"/>
  <c r="S37" i="1" s="1"/>
  <c r="CY37" i="1" s="1"/>
  <c r="X37" i="1" s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CZ37" i="1"/>
  <c r="Y37" i="1" s="1"/>
  <c r="FR37" i="1"/>
  <c r="GL37" i="1"/>
  <c r="GO37" i="1"/>
  <c r="GP37" i="1"/>
  <c r="GV37" i="1"/>
  <c r="HC37" i="1"/>
  <c r="GX37" i="1" s="1"/>
  <c r="I38" i="1"/>
  <c r="AC38" i="1"/>
  <c r="AE38" i="1"/>
  <c r="AF38" i="1"/>
  <c r="AG38" i="1"/>
  <c r="AH38" i="1"/>
  <c r="CV38" i="1" s="1"/>
  <c r="AI38" i="1"/>
  <c r="AJ38" i="1"/>
  <c r="CX38" i="1" s="1"/>
  <c r="CR38" i="1"/>
  <c r="CS38" i="1"/>
  <c r="CU38" i="1"/>
  <c r="CW38" i="1"/>
  <c r="V38" i="1" s="1"/>
  <c r="FR38" i="1"/>
  <c r="GL38" i="1"/>
  <c r="GO38" i="1"/>
  <c r="GP38" i="1"/>
  <c r="GV38" i="1"/>
  <c r="HC38" i="1"/>
  <c r="I39" i="1"/>
  <c r="AC39" i="1"/>
  <c r="AE39" i="1"/>
  <c r="CR39" i="1" s="1"/>
  <c r="AF39" i="1"/>
  <c r="AG39" i="1"/>
  <c r="AH39" i="1"/>
  <c r="CV39" i="1" s="1"/>
  <c r="AI39" i="1"/>
  <c r="AJ39" i="1"/>
  <c r="CX39" i="1" s="1"/>
  <c r="CQ39" i="1"/>
  <c r="CU39" i="1"/>
  <c r="CW39" i="1"/>
  <c r="V39" i="1" s="1"/>
  <c r="FR39" i="1"/>
  <c r="GL39" i="1"/>
  <c r="GO39" i="1"/>
  <c r="GP39" i="1"/>
  <c r="GV39" i="1"/>
  <c r="HC39" i="1" s="1"/>
  <c r="GX39" i="1" s="1"/>
  <c r="C40" i="1"/>
  <c r="D40" i="1"/>
  <c r="V40" i="1"/>
  <c r="AC40" i="1"/>
  <c r="AE40" i="1"/>
  <c r="AF40" i="1"/>
  <c r="S40" i="1" s="1"/>
  <c r="AG40" i="1"/>
  <c r="CU40" i="1" s="1"/>
  <c r="T40" i="1" s="1"/>
  <c r="AH40" i="1"/>
  <c r="AI40" i="1"/>
  <c r="CW40" i="1" s="1"/>
  <c r="AJ40" i="1"/>
  <c r="CX40" i="1" s="1"/>
  <c r="W40" i="1" s="1"/>
  <c r="CR40" i="1"/>
  <c r="CS40" i="1"/>
  <c r="CV40" i="1"/>
  <c r="U40" i="1" s="1"/>
  <c r="FR40" i="1"/>
  <c r="GL40" i="1"/>
  <c r="GO40" i="1"/>
  <c r="GP40" i="1"/>
  <c r="GV40" i="1"/>
  <c r="HC40" i="1"/>
  <c r="GX40" i="1" s="1"/>
  <c r="C41" i="1"/>
  <c r="D41" i="1"/>
  <c r="S41" i="1"/>
  <c r="AC41" i="1"/>
  <c r="AE41" i="1"/>
  <c r="Q41" i="1" s="1"/>
  <c r="AF41" i="1"/>
  <c r="AG41" i="1"/>
  <c r="AH41" i="1"/>
  <c r="CV41" i="1" s="1"/>
  <c r="U41" i="1" s="1"/>
  <c r="AI41" i="1"/>
  <c r="AJ41" i="1"/>
  <c r="CX41" i="1" s="1"/>
  <c r="W41" i="1" s="1"/>
  <c r="CR41" i="1"/>
  <c r="CT41" i="1"/>
  <c r="CU41" i="1"/>
  <c r="T41" i="1" s="1"/>
  <c r="CW41" i="1"/>
  <c r="V41" i="1" s="1"/>
  <c r="FR41" i="1"/>
  <c r="GL41" i="1"/>
  <c r="GO41" i="1"/>
  <c r="GP41" i="1"/>
  <c r="GV41" i="1"/>
  <c r="HC41" i="1" s="1"/>
  <c r="GX41" i="1" s="1"/>
  <c r="I42" i="1"/>
  <c r="P42" i="1"/>
  <c r="U42" i="1"/>
  <c r="AC42" i="1"/>
  <c r="AD42" i="1"/>
  <c r="AB42" i="1" s="1"/>
  <c r="AE42" i="1"/>
  <c r="AF42" i="1"/>
  <c r="CT42" i="1" s="1"/>
  <c r="AG42" i="1"/>
  <c r="CU42" i="1" s="1"/>
  <c r="T42" i="1" s="1"/>
  <c r="AH42" i="1"/>
  <c r="CV42" i="1" s="1"/>
  <c r="AI42" i="1"/>
  <c r="CW42" i="1" s="1"/>
  <c r="AJ42" i="1"/>
  <c r="CQ42" i="1"/>
  <c r="CX42" i="1"/>
  <c r="W42" i="1" s="1"/>
  <c r="FR42" i="1"/>
  <c r="GL42" i="1"/>
  <c r="GN42" i="1"/>
  <c r="GP42" i="1"/>
  <c r="GV42" i="1"/>
  <c r="HC42" i="1" s="1"/>
  <c r="GX42" i="1" s="1"/>
  <c r="I43" i="1"/>
  <c r="Q43" i="1" s="1"/>
  <c r="AC43" i="1"/>
  <c r="CQ43" i="1" s="1"/>
  <c r="AD43" i="1"/>
  <c r="AE43" i="1"/>
  <c r="AF43" i="1"/>
  <c r="CT43" i="1" s="1"/>
  <c r="AG43" i="1"/>
  <c r="CU43" i="1" s="1"/>
  <c r="T43" i="1" s="1"/>
  <c r="AH43" i="1"/>
  <c r="AI43" i="1"/>
  <c r="AJ43" i="1"/>
  <c r="CX43" i="1" s="1"/>
  <c r="CR43" i="1"/>
  <c r="CS43" i="1"/>
  <c r="CV43" i="1"/>
  <c r="U43" i="1" s="1"/>
  <c r="CW43" i="1"/>
  <c r="FR43" i="1"/>
  <c r="GL43" i="1"/>
  <c r="GN43" i="1"/>
  <c r="GP43" i="1"/>
  <c r="GV43" i="1"/>
  <c r="HC43" i="1" s="1"/>
  <c r="GX43" i="1" s="1"/>
  <c r="I44" i="1"/>
  <c r="AC44" i="1"/>
  <c r="CQ44" i="1" s="1"/>
  <c r="AE44" i="1"/>
  <c r="R44" i="1" s="1"/>
  <c r="GK44" i="1" s="1"/>
  <c r="AF44" i="1"/>
  <c r="CT44" i="1" s="1"/>
  <c r="AG44" i="1"/>
  <c r="CU44" i="1" s="1"/>
  <c r="T44" i="1" s="1"/>
  <c r="AH44" i="1"/>
  <c r="CV44" i="1" s="1"/>
  <c r="U44" i="1" s="1"/>
  <c r="AI44" i="1"/>
  <c r="CW44" i="1" s="1"/>
  <c r="AJ44" i="1"/>
  <c r="CX44" i="1" s="1"/>
  <c r="CR44" i="1"/>
  <c r="CS44" i="1"/>
  <c r="FR44" i="1"/>
  <c r="GL44" i="1"/>
  <c r="GN44" i="1"/>
  <c r="GP44" i="1"/>
  <c r="GV44" i="1"/>
  <c r="HC44" i="1" s="1"/>
  <c r="GX44" i="1" s="1"/>
  <c r="I45" i="1"/>
  <c r="Q45" i="1"/>
  <c r="R45" i="1"/>
  <c r="GK45" i="1" s="1"/>
  <c r="AC45" i="1"/>
  <c r="P45" i="1" s="1"/>
  <c r="AE45" i="1"/>
  <c r="AF45" i="1"/>
  <c r="AG45" i="1"/>
  <c r="CU45" i="1" s="1"/>
  <c r="T45" i="1" s="1"/>
  <c r="AH45" i="1"/>
  <c r="CV45" i="1" s="1"/>
  <c r="AI45" i="1"/>
  <c r="AJ45" i="1"/>
  <c r="CX45" i="1" s="1"/>
  <c r="W45" i="1" s="1"/>
  <c r="CR45" i="1"/>
  <c r="CW45" i="1"/>
  <c r="V45" i="1" s="1"/>
  <c r="FR45" i="1"/>
  <c r="GL45" i="1"/>
  <c r="GN45" i="1"/>
  <c r="GP45" i="1"/>
  <c r="GV45" i="1"/>
  <c r="HC45" i="1"/>
  <c r="GX45" i="1" s="1"/>
  <c r="C46" i="1"/>
  <c r="D46" i="1"/>
  <c r="T46" i="1"/>
  <c r="AC46" i="1"/>
  <c r="AE46" i="1"/>
  <c r="AF46" i="1"/>
  <c r="AG46" i="1"/>
  <c r="CU46" i="1" s="1"/>
  <c r="AH46" i="1"/>
  <c r="AI46" i="1"/>
  <c r="AJ46" i="1"/>
  <c r="CX46" i="1" s="1"/>
  <c r="W46" i="1" s="1"/>
  <c r="CV46" i="1"/>
  <c r="U46" i="1" s="1"/>
  <c r="CW46" i="1"/>
  <c r="V46" i="1" s="1"/>
  <c r="FR46" i="1"/>
  <c r="GL46" i="1"/>
  <c r="GO46" i="1"/>
  <c r="GP46" i="1"/>
  <c r="GV46" i="1"/>
  <c r="HC46" i="1" s="1"/>
  <c r="GX46" i="1"/>
  <c r="C47" i="1"/>
  <c r="D47" i="1"/>
  <c r="W47" i="1"/>
  <c r="AC47" i="1"/>
  <c r="AE47" i="1"/>
  <c r="AF47" i="1"/>
  <c r="AG47" i="1"/>
  <c r="CU47" i="1" s="1"/>
  <c r="T47" i="1" s="1"/>
  <c r="AH47" i="1"/>
  <c r="AI47" i="1"/>
  <c r="CW47" i="1" s="1"/>
  <c r="V47" i="1" s="1"/>
  <c r="AJ47" i="1"/>
  <c r="CX47" i="1" s="1"/>
  <c r="CV47" i="1"/>
  <c r="U47" i="1" s="1"/>
  <c r="FR47" i="1"/>
  <c r="GL47" i="1"/>
  <c r="GO47" i="1"/>
  <c r="GP47" i="1"/>
  <c r="GV47" i="1"/>
  <c r="HC47" i="1" s="1"/>
  <c r="GX47" i="1"/>
  <c r="I48" i="1"/>
  <c r="AC48" i="1"/>
  <c r="CQ48" i="1" s="1"/>
  <c r="AE48" i="1"/>
  <c r="AF48" i="1"/>
  <c r="CT48" i="1" s="1"/>
  <c r="AG48" i="1"/>
  <c r="CU48" i="1" s="1"/>
  <c r="T48" i="1" s="1"/>
  <c r="AH48" i="1"/>
  <c r="CV48" i="1" s="1"/>
  <c r="AI48" i="1"/>
  <c r="AJ48" i="1"/>
  <c r="CX48" i="1" s="1"/>
  <c r="W48" i="1" s="1"/>
  <c r="CW48" i="1"/>
  <c r="FR48" i="1"/>
  <c r="GL48" i="1"/>
  <c r="GO48" i="1"/>
  <c r="GP48" i="1"/>
  <c r="GV48" i="1"/>
  <c r="HC48" i="1" s="1"/>
  <c r="GX48" i="1" s="1"/>
  <c r="I49" i="1"/>
  <c r="Q49" i="1"/>
  <c r="Y49" i="1"/>
  <c r="AC49" i="1"/>
  <c r="AE49" i="1"/>
  <c r="R49" i="1" s="1"/>
  <c r="AF49" i="1"/>
  <c r="S49" i="1" s="1"/>
  <c r="CZ49" i="1" s="1"/>
  <c r="AG49" i="1"/>
  <c r="CU49" i="1" s="1"/>
  <c r="T49" i="1" s="1"/>
  <c r="AH49" i="1"/>
  <c r="AI49" i="1"/>
  <c r="AJ49" i="1"/>
  <c r="CX49" i="1" s="1"/>
  <c r="W49" i="1" s="1"/>
  <c r="CR49" i="1"/>
  <c r="CS49" i="1"/>
  <c r="CT49" i="1"/>
  <c r="CV49" i="1"/>
  <c r="U49" i="1" s="1"/>
  <c r="CW49" i="1"/>
  <c r="V49" i="1" s="1"/>
  <c r="FR49" i="1"/>
  <c r="GK49" i="1"/>
  <c r="GL49" i="1"/>
  <c r="GO49" i="1"/>
  <c r="GP49" i="1"/>
  <c r="GV49" i="1"/>
  <c r="HC49" i="1" s="1"/>
  <c r="GX49" i="1" s="1"/>
  <c r="C50" i="1"/>
  <c r="D50" i="1"/>
  <c r="I50" i="1"/>
  <c r="K50" i="1"/>
  <c r="AC50" i="1"/>
  <c r="AE50" i="1"/>
  <c r="AF50" i="1"/>
  <c r="AG50" i="1"/>
  <c r="CU50" i="1" s="1"/>
  <c r="T50" i="1" s="1"/>
  <c r="AH50" i="1"/>
  <c r="CV50" i="1" s="1"/>
  <c r="U50" i="1" s="1"/>
  <c r="AI50" i="1"/>
  <c r="CW50" i="1" s="1"/>
  <c r="V50" i="1" s="1"/>
  <c r="AJ50" i="1"/>
  <c r="CX50" i="1"/>
  <c r="W50" i="1" s="1"/>
  <c r="FR50" i="1"/>
  <c r="GL50" i="1"/>
  <c r="GO50" i="1"/>
  <c r="GP50" i="1"/>
  <c r="GV50" i="1"/>
  <c r="HC50" i="1"/>
  <c r="C51" i="1"/>
  <c r="D51" i="1"/>
  <c r="I51" i="1"/>
  <c r="I53" i="1" s="1"/>
  <c r="P53" i="1" s="1"/>
  <c r="K51" i="1"/>
  <c r="AC51" i="1"/>
  <c r="AE51" i="1"/>
  <c r="AD51" i="1" s="1"/>
  <c r="AF51" i="1"/>
  <c r="AG51" i="1"/>
  <c r="AH51" i="1"/>
  <c r="CV51" i="1" s="1"/>
  <c r="U51" i="1" s="1"/>
  <c r="AI51" i="1"/>
  <c r="CW51" i="1" s="1"/>
  <c r="V51" i="1" s="1"/>
  <c r="AJ51" i="1"/>
  <c r="CX51" i="1" s="1"/>
  <c r="W51" i="1" s="1"/>
  <c r="CU51" i="1"/>
  <c r="T51" i="1" s="1"/>
  <c r="FR51" i="1"/>
  <c r="GL51" i="1"/>
  <c r="GO51" i="1"/>
  <c r="GP51" i="1"/>
  <c r="GV51" i="1"/>
  <c r="HC51" i="1" s="1"/>
  <c r="GX51" i="1" s="1"/>
  <c r="I52" i="1"/>
  <c r="P52" i="1"/>
  <c r="AC52" i="1"/>
  <c r="AE52" i="1"/>
  <c r="AF52" i="1"/>
  <c r="AG52" i="1"/>
  <c r="CU52" i="1" s="1"/>
  <c r="T52" i="1" s="1"/>
  <c r="AH52" i="1"/>
  <c r="CV52" i="1" s="1"/>
  <c r="U52" i="1" s="1"/>
  <c r="AI52" i="1"/>
  <c r="CW52" i="1" s="1"/>
  <c r="V52" i="1" s="1"/>
  <c r="AJ52" i="1"/>
  <c r="CX52" i="1" s="1"/>
  <c r="FR52" i="1"/>
  <c r="GL52" i="1"/>
  <c r="GO52" i="1"/>
  <c r="GP52" i="1"/>
  <c r="GV52" i="1"/>
  <c r="HC52" i="1" s="1"/>
  <c r="V53" i="1"/>
  <c r="AC53" i="1"/>
  <c r="AE53" i="1"/>
  <c r="CR53" i="1" s="1"/>
  <c r="AF53" i="1"/>
  <c r="AG53" i="1"/>
  <c r="AH53" i="1"/>
  <c r="AI53" i="1"/>
  <c r="CW53" i="1" s="1"/>
  <c r="AJ53" i="1"/>
  <c r="CQ53" i="1"/>
  <c r="CS53" i="1"/>
  <c r="CU53" i="1"/>
  <c r="CV53" i="1"/>
  <c r="U53" i="1" s="1"/>
  <c r="CX53" i="1"/>
  <c r="W53" i="1" s="1"/>
  <c r="FR53" i="1"/>
  <c r="GL53" i="1"/>
  <c r="GO53" i="1"/>
  <c r="GP53" i="1"/>
  <c r="GV53" i="1"/>
  <c r="HC53" i="1" s="1"/>
  <c r="GX53" i="1" s="1"/>
  <c r="AC54" i="1"/>
  <c r="AE54" i="1"/>
  <c r="AD54" i="1" s="1"/>
  <c r="AF54" i="1"/>
  <c r="AG54" i="1"/>
  <c r="AH54" i="1"/>
  <c r="CV54" i="1" s="1"/>
  <c r="AI54" i="1"/>
  <c r="CW54" i="1" s="1"/>
  <c r="AJ54" i="1"/>
  <c r="CX54" i="1" s="1"/>
  <c r="CR54" i="1"/>
  <c r="CT54" i="1"/>
  <c r="CU54" i="1"/>
  <c r="FR54" i="1"/>
  <c r="GL54" i="1"/>
  <c r="GO54" i="1"/>
  <c r="GP54" i="1"/>
  <c r="GV54" i="1"/>
  <c r="HC54" i="1" s="1"/>
  <c r="AC55" i="1"/>
  <c r="AD55" i="1"/>
  <c r="AE55" i="1"/>
  <c r="CR55" i="1" s="1"/>
  <c r="AF55" i="1"/>
  <c r="AG55" i="1"/>
  <c r="CU55" i="1" s="1"/>
  <c r="AH55" i="1"/>
  <c r="CV55" i="1" s="1"/>
  <c r="AI55" i="1"/>
  <c r="CW55" i="1" s="1"/>
  <c r="AJ55" i="1"/>
  <c r="CX55" i="1" s="1"/>
  <c r="CS55" i="1"/>
  <c r="CT55" i="1"/>
  <c r="FR55" i="1"/>
  <c r="GL55" i="1"/>
  <c r="GO55" i="1"/>
  <c r="GP55" i="1"/>
  <c r="GV55" i="1"/>
  <c r="HC55" i="1"/>
  <c r="AC56" i="1"/>
  <c r="AE56" i="1"/>
  <c r="CS56" i="1" s="1"/>
  <c r="AF56" i="1"/>
  <c r="AG56" i="1"/>
  <c r="AH56" i="1"/>
  <c r="AI56" i="1"/>
  <c r="CW56" i="1" s="1"/>
  <c r="AJ56" i="1"/>
  <c r="CX56" i="1" s="1"/>
  <c r="CR56" i="1"/>
  <c r="CT56" i="1"/>
  <c r="CU56" i="1"/>
  <c r="CV56" i="1"/>
  <c r="FR56" i="1"/>
  <c r="GL56" i="1"/>
  <c r="GO56" i="1"/>
  <c r="GP56" i="1"/>
  <c r="GV56" i="1"/>
  <c r="HC56" i="1" s="1"/>
  <c r="I57" i="1"/>
  <c r="AC57" i="1"/>
  <c r="AE57" i="1"/>
  <c r="AD57" i="1" s="1"/>
  <c r="AF57" i="1"/>
  <c r="CT57" i="1" s="1"/>
  <c r="AG57" i="1"/>
  <c r="AH57" i="1"/>
  <c r="CV57" i="1" s="1"/>
  <c r="U57" i="1" s="1"/>
  <c r="AI57" i="1"/>
  <c r="CW57" i="1" s="1"/>
  <c r="V57" i="1" s="1"/>
  <c r="AJ57" i="1"/>
  <c r="CU57" i="1"/>
  <c r="CX57" i="1"/>
  <c r="W57" i="1" s="1"/>
  <c r="FR57" i="1"/>
  <c r="GL57" i="1"/>
  <c r="GO57" i="1"/>
  <c r="GP57" i="1"/>
  <c r="GV57" i="1"/>
  <c r="HC57" i="1" s="1"/>
  <c r="I58" i="1"/>
  <c r="AC58" i="1"/>
  <c r="AE58" i="1"/>
  <c r="AF58" i="1"/>
  <c r="CT58" i="1" s="1"/>
  <c r="AG58" i="1"/>
  <c r="AH58" i="1"/>
  <c r="CV58" i="1" s="1"/>
  <c r="AI58" i="1"/>
  <c r="CW58" i="1" s="1"/>
  <c r="AJ58" i="1"/>
  <c r="CX58" i="1" s="1"/>
  <c r="CQ58" i="1"/>
  <c r="CU58" i="1"/>
  <c r="FR58" i="1"/>
  <c r="GL58" i="1"/>
  <c r="GO58" i="1"/>
  <c r="GP58" i="1"/>
  <c r="GV58" i="1"/>
  <c r="HC58" i="1" s="1"/>
  <c r="I59" i="1"/>
  <c r="P59" i="1" s="1"/>
  <c r="U59" i="1"/>
  <c r="V59" i="1"/>
  <c r="AC59" i="1"/>
  <c r="AB59" i="1" s="1"/>
  <c r="AD59" i="1"/>
  <c r="AE59" i="1"/>
  <c r="CR59" i="1" s="1"/>
  <c r="AF59" i="1"/>
  <c r="AG59" i="1"/>
  <c r="CU59" i="1" s="1"/>
  <c r="T59" i="1" s="1"/>
  <c r="AH59" i="1"/>
  <c r="CV59" i="1" s="1"/>
  <c r="AI59" i="1"/>
  <c r="CW59" i="1" s="1"/>
  <c r="AJ59" i="1"/>
  <c r="CX59" i="1" s="1"/>
  <c r="CQ59" i="1"/>
  <c r="CS59" i="1"/>
  <c r="FR59" i="1"/>
  <c r="GL59" i="1"/>
  <c r="GO59" i="1"/>
  <c r="GP59" i="1"/>
  <c r="GV59" i="1"/>
  <c r="HC59" i="1"/>
  <c r="I60" i="1"/>
  <c r="AC60" i="1"/>
  <c r="AE60" i="1"/>
  <c r="AF60" i="1"/>
  <c r="AG60" i="1"/>
  <c r="AH60" i="1"/>
  <c r="AI60" i="1"/>
  <c r="CW60" i="1" s="1"/>
  <c r="V60" i="1" s="1"/>
  <c r="AJ60" i="1"/>
  <c r="CX60" i="1" s="1"/>
  <c r="CR60" i="1"/>
  <c r="CT60" i="1"/>
  <c r="CU60" i="1"/>
  <c r="CV60" i="1"/>
  <c r="U60" i="1" s="1"/>
  <c r="FR60" i="1"/>
  <c r="GL60" i="1"/>
  <c r="GO60" i="1"/>
  <c r="GP60" i="1"/>
  <c r="GV60" i="1"/>
  <c r="HC60" i="1" s="1"/>
  <c r="GX60" i="1"/>
  <c r="AC61" i="1"/>
  <c r="AE61" i="1"/>
  <c r="AF61" i="1"/>
  <c r="AG61" i="1"/>
  <c r="CU61" i="1" s="1"/>
  <c r="AH61" i="1"/>
  <c r="AI61" i="1"/>
  <c r="AJ61" i="1"/>
  <c r="CX61" i="1" s="1"/>
  <c r="CV61" i="1"/>
  <c r="CW61" i="1"/>
  <c r="FR61" i="1"/>
  <c r="GL61" i="1"/>
  <c r="GO61" i="1"/>
  <c r="GP61" i="1"/>
  <c r="GV61" i="1"/>
  <c r="HC61" i="1" s="1"/>
  <c r="C62" i="1"/>
  <c r="D62" i="1"/>
  <c r="I62" i="1"/>
  <c r="K62" i="1"/>
  <c r="R62" i="1"/>
  <c r="V62" i="1"/>
  <c r="AC62" i="1"/>
  <c r="AE62" i="1"/>
  <c r="AF62" i="1"/>
  <c r="AG62" i="1"/>
  <c r="CU62" i="1" s="1"/>
  <c r="T62" i="1" s="1"/>
  <c r="AH62" i="1"/>
  <c r="CV62" i="1" s="1"/>
  <c r="U62" i="1" s="1"/>
  <c r="AI62" i="1"/>
  <c r="CW62" i="1" s="1"/>
  <c r="AJ62" i="1"/>
  <c r="CX62" i="1" s="1"/>
  <c r="W62" i="1" s="1"/>
  <c r="CT62" i="1"/>
  <c r="FR62" i="1"/>
  <c r="GK62" i="1"/>
  <c r="GL62" i="1"/>
  <c r="GO62" i="1"/>
  <c r="GP62" i="1"/>
  <c r="GV62" i="1"/>
  <c r="HC62" i="1" s="1"/>
  <c r="GX62" i="1" s="1"/>
  <c r="C63" i="1"/>
  <c r="D63" i="1"/>
  <c r="I63" i="1"/>
  <c r="I67" i="1" s="1"/>
  <c r="P67" i="1" s="1"/>
  <c r="K63" i="1"/>
  <c r="AC63" i="1"/>
  <c r="P63" i="1" s="1"/>
  <c r="AE63" i="1"/>
  <c r="AF63" i="1"/>
  <c r="AG63" i="1"/>
  <c r="CU63" i="1" s="1"/>
  <c r="T63" i="1" s="1"/>
  <c r="AH63" i="1"/>
  <c r="CV63" i="1" s="1"/>
  <c r="U63" i="1" s="1"/>
  <c r="AI63" i="1"/>
  <c r="AJ63" i="1"/>
  <c r="CX63" i="1" s="1"/>
  <c r="W63" i="1" s="1"/>
  <c r="CW63" i="1"/>
  <c r="V63" i="1" s="1"/>
  <c r="FR63" i="1"/>
  <c r="GL63" i="1"/>
  <c r="GO63" i="1"/>
  <c r="GP63" i="1"/>
  <c r="GV63" i="1"/>
  <c r="HC63" i="1" s="1"/>
  <c r="GX63" i="1"/>
  <c r="AC64" i="1"/>
  <c r="AE64" i="1"/>
  <c r="AF64" i="1"/>
  <c r="CT64" i="1" s="1"/>
  <c r="AG64" i="1"/>
  <c r="CU64" i="1" s="1"/>
  <c r="AH64" i="1"/>
  <c r="AI64" i="1"/>
  <c r="AJ64" i="1"/>
  <c r="CX64" i="1" s="1"/>
  <c r="CV64" i="1"/>
  <c r="CW64" i="1"/>
  <c r="FR64" i="1"/>
  <c r="GL64" i="1"/>
  <c r="GO64" i="1"/>
  <c r="GP64" i="1"/>
  <c r="GV64" i="1"/>
  <c r="HC64" i="1" s="1"/>
  <c r="AC65" i="1"/>
  <c r="CQ65" i="1" s="1"/>
  <c r="AE65" i="1"/>
  <c r="AF65" i="1"/>
  <c r="AG65" i="1"/>
  <c r="CU65" i="1" s="1"/>
  <c r="AH65" i="1"/>
  <c r="AI65" i="1"/>
  <c r="CW65" i="1" s="1"/>
  <c r="AJ65" i="1"/>
  <c r="CX65" i="1" s="1"/>
  <c r="CV65" i="1"/>
  <c r="FR65" i="1"/>
  <c r="GL65" i="1"/>
  <c r="GO65" i="1"/>
  <c r="GP65" i="1"/>
  <c r="GV65" i="1"/>
  <c r="HC65" i="1" s="1"/>
  <c r="I66" i="1"/>
  <c r="AC66" i="1"/>
  <c r="AE66" i="1"/>
  <c r="AF66" i="1"/>
  <c r="AG66" i="1"/>
  <c r="CU66" i="1" s="1"/>
  <c r="T66" i="1" s="1"/>
  <c r="AH66" i="1"/>
  <c r="CV66" i="1" s="1"/>
  <c r="U66" i="1" s="1"/>
  <c r="AI66" i="1"/>
  <c r="AJ66" i="1"/>
  <c r="CX66" i="1" s="1"/>
  <c r="W66" i="1" s="1"/>
  <c r="CT66" i="1"/>
  <c r="CW66" i="1"/>
  <c r="V66" i="1" s="1"/>
  <c r="FR66" i="1"/>
  <c r="GL66" i="1"/>
  <c r="GO66" i="1"/>
  <c r="GP66" i="1"/>
  <c r="GV66" i="1"/>
  <c r="HC66" i="1" s="1"/>
  <c r="GX66" i="1" s="1"/>
  <c r="AC67" i="1"/>
  <c r="AE67" i="1"/>
  <c r="AF67" i="1"/>
  <c r="CT67" i="1" s="1"/>
  <c r="AG67" i="1"/>
  <c r="AH67" i="1"/>
  <c r="AI67" i="1"/>
  <c r="CW67" i="1" s="1"/>
  <c r="V67" i="1" s="1"/>
  <c r="AJ67" i="1"/>
  <c r="CX67" i="1" s="1"/>
  <c r="CQ67" i="1"/>
  <c r="CS67" i="1"/>
  <c r="CU67" i="1"/>
  <c r="CV67" i="1"/>
  <c r="FR67" i="1"/>
  <c r="GL67" i="1"/>
  <c r="GO67" i="1"/>
  <c r="GP67" i="1"/>
  <c r="GV67" i="1"/>
  <c r="HC67" i="1" s="1"/>
  <c r="I68" i="1"/>
  <c r="W68" i="1"/>
  <c r="AC68" i="1"/>
  <c r="AE68" i="1"/>
  <c r="AF68" i="1"/>
  <c r="AG68" i="1"/>
  <c r="AH68" i="1"/>
  <c r="AI68" i="1"/>
  <c r="AJ68" i="1"/>
  <c r="CX68" i="1" s="1"/>
  <c r="CS68" i="1"/>
  <c r="CT68" i="1"/>
  <c r="CU68" i="1"/>
  <c r="T68" i="1" s="1"/>
  <c r="CV68" i="1"/>
  <c r="U68" i="1" s="1"/>
  <c r="CW68" i="1"/>
  <c r="FR68" i="1"/>
  <c r="GL68" i="1"/>
  <c r="GO68" i="1"/>
  <c r="GP68" i="1"/>
  <c r="GV68" i="1"/>
  <c r="HC68" i="1"/>
  <c r="GX68" i="1" s="1"/>
  <c r="AC69" i="1"/>
  <c r="AE69" i="1"/>
  <c r="AF69" i="1"/>
  <c r="AG69" i="1"/>
  <c r="AH69" i="1"/>
  <c r="CV69" i="1" s="1"/>
  <c r="AI69" i="1"/>
  <c r="CW69" i="1" s="1"/>
  <c r="AJ69" i="1"/>
  <c r="CX69" i="1" s="1"/>
  <c r="CU69" i="1"/>
  <c r="FR69" i="1"/>
  <c r="GL69" i="1"/>
  <c r="GO69" i="1"/>
  <c r="GP69" i="1"/>
  <c r="GV69" i="1"/>
  <c r="HC69" i="1" s="1"/>
  <c r="AC70" i="1"/>
  <c r="CQ70" i="1" s="1"/>
  <c r="AE70" i="1"/>
  <c r="CR70" i="1" s="1"/>
  <c r="AF70" i="1"/>
  <c r="AG70" i="1"/>
  <c r="CU70" i="1" s="1"/>
  <c r="AH70" i="1"/>
  <c r="CV70" i="1" s="1"/>
  <c r="AI70" i="1"/>
  <c r="CW70" i="1" s="1"/>
  <c r="AJ70" i="1"/>
  <c r="CX70" i="1" s="1"/>
  <c r="CS70" i="1"/>
  <c r="FR70" i="1"/>
  <c r="GL70" i="1"/>
  <c r="GO70" i="1"/>
  <c r="GP70" i="1"/>
  <c r="GV70" i="1"/>
  <c r="HC70" i="1" s="1"/>
  <c r="AC71" i="1"/>
  <c r="AE71" i="1"/>
  <c r="AD71" i="1" s="1"/>
  <c r="AF71" i="1"/>
  <c r="AG71" i="1"/>
  <c r="AH71" i="1"/>
  <c r="CV71" i="1" s="1"/>
  <c r="AI71" i="1"/>
  <c r="AJ71" i="1"/>
  <c r="CX71" i="1" s="1"/>
  <c r="CQ71" i="1"/>
  <c r="CS71" i="1"/>
  <c r="CU71" i="1"/>
  <c r="CW71" i="1"/>
  <c r="FR71" i="1"/>
  <c r="GL71" i="1"/>
  <c r="GO71" i="1"/>
  <c r="GP71" i="1"/>
  <c r="GV71" i="1"/>
  <c r="HC71" i="1" s="1"/>
  <c r="I72" i="1"/>
  <c r="R72" i="1"/>
  <c r="GK72" i="1" s="1"/>
  <c r="AC72" i="1"/>
  <c r="P72" i="1" s="1"/>
  <c r="AD72" i="1"/>
  <c r="AE72" i="1"/>
  <c r="CR72" i="1" s="1"/>
  <c r="AF72" i="1"/>
  <c r="AG72" i="1"/>
  <c r="CU72" i="1" s="1"/>
  <c r="T72" i="1" s="1"/>
  <c r="AH72" i="1"/>
  <c r="AI72" i="1"/>
  <c r="CW72" i="1" s="1"/>
  <c r="V72" i="1" s="1"/>
  <c r="AJ72" i="1"/>
  <c r="CX72" i="1" s="1"/>
  <c r="CS72" i="1"/>
  <c r="CV72" i="1"/>
  <c r="U72" i="1" s="1"/>
  <c r="FR72" i="1"/>
  <c r="GL72" i="1"/>
  <c r="GO72" i="1"/>
  <c r="GP72" i="1"/>
  <c r="GV72" i="1"/>
  <c r="HC72" i="1" s="1"/>
  <c r="I73" i="1"/>
  <c r="AC73" i="1"/>
  <c r="CQ73" i="1" s="1"/>
  <c r="AE73" i="1"/>
  <c r="AF73" i="1"/>
  <c r="CT73" i="1" s="1"/>
  <c r="AG73" i="1"/>
  <c r="AH73" i="1"/>
  <c r="AI73" i="1"/>
  <c r="CW73" i="1" s="1"/>
  <c r="AJ73" i="1"/>
  <c r="CX73" i="1" s="1"/>
  <c r="CR73" i="1"/>
  <c r="CS73" i="1"/>
  <c r="CU73" i="1"/>
  <c r="CV73" i="1"/>
  <c r="FR73" i="1"/>
  <c r="GL73" i="1"/>
  <c r="GO73" i="1"/>
  <c r="GP73" i="1"/>
  <c r="GV73" i="1"/>
  <c r="HC73" i="1" s="1"/>
  <c r="C74" i="1"/>
  <c r="D74" i="1"/>
  <c r="I74" i="1"/>
  <c r="P74" i="1" s="1"/>
  <c r="K74" i="1"/>
  <c r="Q74" i="1"/>
  <c r="R74" i="1"/>
  <c r="GK74" i="1" s="1"/>
  <c r="AC74" i="1"/>
  <c r="AE74" i="1"/>
  <c r="AF74" i="1"/>
  <c r="CT74" i="1" s="1"/>
  <c r="AG74" i="1"/>
  <c r="CU74" i="1" s="1"/>
  <c r="T74" i="1" s="1"/>
  <c r="AH74" i="1"/>
  <c r="CV74" i="1" s="1"/>
  <c r="U74" i="1" s="1"/>
  <c r="AI74" i="1"/>
  <c r="CW74" i="1" s="1"/>
  <c r="AJ74" i="1"/>
  <c r="CX74" i="1" s="1"/>
  <c r="W74" i="1" s="1"/>
  <c r="CQ74" i="1"/>
  <c r="FR74" i="1"/>
  <c r="GL74" i="1"/>
  <c r="GO74" i="1"/>
  <c r="GP74" i="1"/>
  <c r="GV74" i="1"/>
  <c r="HC74" i="1" s="1"/>
  <c r="GX74" i="1" s="1"/>
  <c r="C75" i="1"/>
  <c r="D75" i="1"/>
  <c r="I75" i="1"/>
  <c r="I77" i="1" s="1"/>
  <c r="R77" i="1" s="1"/>
  <c r="GK77" i="1" s="1"/>
  <c r="K75" i="1"/>
  <c r="U75" i="1"/>
  <c r="AC75" i="1"/>
  <c r="P75" i="1" s="1"/>
  <c r="AE75" i="1"/>
  <c r="AF75" i="1"/>
  <c r="AG75" i="1"/>
  <c r="AH75" i="1"/>
  <c r="CV75" i="1" s="1"/>
  <c r="AI75" i="1"/>
  <c r="CW75" i="1" s="1"/>
  <c r="V75" i="1" s="1"/>
  <c r="AJ75" i="1"/>
  <c r="CX75" i="1" s="1"/>
  <c r="CQ75" i="1"/>
  <c r="CU75" i="1"/>
  <c r="T75" i="1" s="1"/>
  <c r="FR75" i="1"/>
  <c r="GL75" i="1"/>
  <c r="GO75" i="1"/>
  <c r="GP75" i="1"/>
  <c r="GV75" i="1"/>
  <c r="HC75" i="1" s="1"/>
  <c r="I76" i="1"/>
  <c r="AC76" i="1"/>
  <c r="P76" i="1" s="1"/>
  <c r="AE76" i="1"/>
  <c r="AF76" i="1"/>
  <c r="AG76" i="1"/>
  <c r="AH76" i="1"/>
  <c r="AI76" i="1"/>
  <c r="CW76" i="1" s="1"/>
  <c r="AJ76" i="1"/>
  <c r="CX76" i="1" s="1"/>
  <c r="CT76" i="1"/>
  <c r="CU76" i="1"/>
  <c r="T76" i="1" s="1"/>
  <c r="CV76" i="1"/>
  <c r="U76" i="1" s="1"/>
  <c r="FR76" i="1"/>
  <c r="GL76" i="1"/>
  <c r="GO76" i="1"/>
  <c r="GP76" i="1"/>
  <c r="GV76" i="1"/>
  <c r="HC76" i="1" s="1"/>
  <c r="AC77" i="1"/>
  <c r="AE77" i="1"/>
  <c r="AF77" i="1"/>
  <c r="AG77" i="1"/>
  <c r="CU77" i="1" s="1"/>
  <c r="AH77" i="1"/>
  <c r="CV77" i="1" s="1"/>
  <c r="AI77" i="1"/>
  <c r="CW77" i="1" s="1"/>
  <c r="AJ77" i="1"/>
  <c r="CX77" i="1" s="1"/>
  <c r="CQ77" i="1"/>
  <c r="FR77" i="1"/>
  <c r="GL77" i="1"/>
  <c r="GO77" i="1"/>
  <c r="GP77" i="1"/>
  <c r="GV77" i="1"/>
  <c r="HC77" i="1" s="1"/>
  <c r="I78" i="1"/>
  <c r="P78" i="1"/>
  <c r="AC78" i="1"/>
  <c r="AE78" i="1"/>
  <c r="AF78" i="1"/>
  <c r="AG78" i="1"/>
  <c r="AH78" i="1"/>
  <c r="AI78" i="1"/>
  <c r="AJ78" i="1"/>
  <c r="CR78" i="1"/>
  <c r="CU78" i="1"/>
  <c r="CV78" i="1"/>
  <c r="CW78" i="1"/>
  <c r="CX78" i="1"/>
  <c r="FR78" i="1"/>
  <c r="GL78" i="1"/>
  <c r="GO78" i="1"/>
  <c r="GP78" i="1"/>
  <c r="GV78" i="1"/>
  <c r="HC78" i="1"/>
  <c r="GX78" i="1" s="1"/>
  <c r="I79" i="1"/>
  <c r="AC79" i="1"/>
  <c r="AE79" i="1"/>
  <c r="CR79" i="1" s="1"/>
  <c r="AF79" i="1"/>
  <c r="AG79" i="1"/>
  <c r="CU79" i="1" s="1"/>
  <c r="AH79" i="1"/>
  <c r="CV79" i="1" s="1"/>
  <c r="AI79" i="1"/>
  <c r="CW79" i="1" s="1"/>
  <c r="AJ79" i="1"/>
  <c r="CX79" i="1" s="1"/>
  <c r="CQ79" i="1"/>
  <c r="CT79" i="1"/>
  <c r="FR79" i="1"/>
  <c r="GL79" i="1"/>
  <c r="GO79" i="1"/>
  <c r="GP79" i="1"/>
  <c r="GV79" i="1"/>
  <c r="HC79" i="1"/>
  <c r="D81" i="1"/>
  <c r="E83" i="1"/>
  <c r="Z83" i="1"/>
  <c r="AA83" i="1"/>
  <c r="AM83" i="1"/>
  <c r="AN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R83" i="1"/>
  <c r="DS83" i="1"/>
  <c r="EE83" i="1"/>
  <c r="EF83" i="1"/>
  <c r="EU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C85" i="1"/>
  <c r="D85" i="1"/>
  <c r="I85" i="1"/>
  <c r="K85" i="1"/>
  <c r="AC85" i="1"/>
  <c r="AE85" i="1"/>
  <c r="AF85" i="1"/>
  <c r="AG85" i="1"/>
  <c r="AH85" i="1"/>
  <c r="AI85" i="1"/>
  <c r="AJ85" i="1"/>
  <c r="CR85" i="1"/>
  <c r="CT85" i="1"/>
  <c r="CU85" i="1"/>
  <c r="CV85" i="1"/>
  <c r="CW85" i="1"/>
  <c r="CX85" i="1"/>
  <c r="FR85" i="1"/>
  <c r="GL85" i="1"/>
  <c r="GO85" i="1"/>
  <c r="GP85" i="1"/>
  <c r="GV85" i="1"/>
  <c r="HC85" i="1" s="1"/>
  <c r="C86" i="1"/>
  <c r="D86" i="1"/>
  <c r="I86" i="1"/>
  <c r="K86" i="1"/>
  <c r="AC86" i="1"/>
  <c r="AD86" i="1"/>
  <c r="AB86" i="1" s="1"/>
  <c r="AE86" i="1"/>
  <c r="AF86" i="1"/>
  <c r="AG86" i="1"/>
  <c r="AH86" i="1"/>
  <c r="CV86" i="1" s="1"/>
  <c r="AI86" i="1"/>
  <c r="AJ86" i="1"/>
  <c r="CX86" i="1" s="1"/>
  <c r="W86" i="1" s="1"/>
  <c r="CQ86" i="1"/>
  <c r="CU86" i="1"/>
  <c r="CW86" i="1"/>
  <c r="FR86" i="1"/>
  <c r="GL86" i="1"/>
  <c r="GO86" i="1"/>
  <c r="GP86" i="1"/>
  <c r="GV86" i="1"/>
  <c r="HC86" i="1" s="1"/>
  <c r="GX86" i="1" s="1"/>
  <c r="AC87" i="1"/>
  <c r="AE87" i="1"/>
  <c r="AF87" i="1"/>
  <c r="AG87" i="1"/>
  <c r="AH87" i="1"/>
  <c r="AI87" i="1"/>
  <c r="CW87" i="1" s="1"/>
  <c r="AJ87" i="1"/>
  <c r="CX87" i="1" s="1"/>
  <c r="CU87" i="1"/>
  <c r="CV87" i="1"/>
  <c r="FR87" i="1"/>
  <c r="GL87" i="1"/>
  <c r="GO87" i="1"/>
  <c r="GP87" i="1"/>
  <c r="GV87" i="1"/>
  <c r="HC87" i="1" s="1"/>
  <c r="AC88" i="1"/>
  <c r="AE88" i="1"/>
  <c r="CS88" i="1" s="1"/>
  <c r="AF88" i="1"/>
  <c r="CT88" i="1" s="1"/>
  <c r="AG88" i="1"/>
  <c r="AH88" i="1"/>
  <c r="CV88" i="1" s="1"/>
  <c r="AI88" i="1"/>
  <c r="CW88" i="1" s="1"/>
  <c r="AJ88" i="1"/>
  <c r="CR88" i="1"/>
  <c r="CU88" i="1"/>
  <c r="CX88" i="1"/>
  <c r="FR88" i="1"/>
  <c r="GL88" i="1"/>
  <c r="GO88" i="1"/>
  <c r="GP88" i="1"/>
  <c r="GV88" i="1"/>
  <c r="HC88" i="1" s="1"/>
  <c r="C89" i="1"/>
  <c r="D89" i="1"/>
  <c r="I89" i="1"/>
  <c r="K89" i="1"/>
  <c r="V89" i="1"/>
  <c r="AC89" i="1"/>
  <c r="AE89" i="1"/>
  <c r="AD89" i="1" s="1"/>
  <c r="AF89" i="1"/>
  <c r="CT89" i="1" s="1"/>
  <c r="AG89" i="1"/>
  <c r="CU89" i="1" s="1"/>
  <c r="AH89" i="1"/>
  <c r="AI89" i="1"/>
  <c r="CW89" i="1" s="1"/>
  <c r="AJ89" i="1"/>
  <c r="CR89" i="1"/>
  <c r="CS89" i="1"/>
  <c r="CV89" i="1"/>
  <c r="CX89" i="1"/>
  <c r="W89" i="1" s="1"/>
  <c r="FR89" i="1"/>
  <c r="GL89" i="1"/>
  <c r="GO89" i="1"/>
  <c r="GP89" i="1"/>
  <c r="GV89" i="1"/>
  <c r="HC89" i="1"/>
  <c r="GX89" i="1" s="1"/>
  <c r="C90" i="1"/>
  <c r="D90" i="1"/>
  <c r="I90" i="1"/>
  <c r="K90" i="1"/>
  <c r="AC90" i="1"/>
  <c r="AE90" i="1"/>
  <c r="CR90" i="1" s="1"/>
  <c r="AF90" i="1"/>
  <c r="AG90" i="1"/>
  <c r="AH90" i="1"/>
  <c r="CV90" i="1" s="1"/>
  <c r="AI90" i="1"/>
  <c r="AJ90" i="1"/>
  <c r="CX90" i="1" s="1"/>
  <c r="CQ90" i="1"/>
  <c r="CU90" i="1"/>
  <c r="CW90" i="1"/>
  <c r="FR90" i="1"/>
  <c r="GL90" i="1"/>
  <c r="GO90" i="1"/>
  <c r="GP90" i="1"/>
  <c r="GV90" i="1"/>
  <c r="HC90" i="1" s="1"/>
  <c r="AC91" i="1"/>
  <c r="AE91" i="1"/>
  <c r="AD91" i="1" s="1"/>
  <c r="AB91" i="1" s="1"/>
  <c r="AF91" i="1"/>
  <c r="CT91" i="1" s="1"/>
  <c r="AG91" i="1"/>
  <c r="AH91" i="1"/>
  <c r="CV91" i="1" s="1"/>
  <c r="AI91" i="1"/>
  <c r="AJ91" i="1"/>
  <c r="CX91" i="1" s="1"/>
  <c r="CQ91" i="1"/>
  <c r="CS91" i="1"/>
  <c r="CU91" i="1"/>
  <c r="CW91" i="1"/>
  <c r="FR91" i="1"/>
  <c r="GL91" i="1"/>
  <c r="GO91" i="1"/>
  <c r="GP91" i="1"/>
  <c r="GV91" i="1"/>
  <c r="HC91" i="1" s="1"/>
  <c r="AC92" i="1"/>
  <c r="AE92" i="1"/>
  <c r="AF92" i="1"/>
  <c r="AG92" i="1"/>
  <c r="CU92" i="1" s="1"/>
  <c r="AH92" i="1"/>
  <c r="CV92" i="1" s="1"/>
  <c r="AI92" i="1"/>
  <c r="AJ92" i="1"/>
  <c r="CX92" i="1" s="1"/>
  <c r="CW92" i="1"/>
  <c r="FR92" i="1"/>
  <c r="GL92" i="1"/>
  <c r="GO92" i="1"/>
  <c r="GP92" i="1"/>
  <c r="GV92" i="1"/>
  <c r="HC92" i="1" s="1"/>
  <c r="C93" i="1"/>
  <c r="D93" i="1"/>
  <c r="I93" i="1"/>
  <c r="K93" i="1"/>
  <c r="T93" i="1"/>
  <c r="AC93" i="1"/>
  <c r="AE93" i="1"/>
  <c r="AF93" i="1"/>
  <c r="AG93" i="1"/>
  <c r="CU93" i="1" s="1"/>
  <c r="AH93" i="1"/>
  <c r="CV93" i="1" s="1"/>
  <c r="AI93" i="1"/>
  <c r="CW93" i="1" s="1"/>
  <c r="AJ93" i="1"/>
  <c r="CR93" i="1"/>
  <c r="CT93" i="1"/>
  <c r="CX93" i="1"/>
  <c r="FR93" i="1"/>
  <c r="GL93" i="1"/>
  <c r="GO93" i="1"/>
  <c r="GP93" i="1"/>
  <c r="GV93" i="1"/>
  <c r="HC93" i="1"/>
  <c r="GX93" i="1" s="1"/>
  <c r="C94" i="1"/>
  <c r="D94" i="1"/>
  <c r="I94" i="1"/>
  <c r="Q94" i="1" s="1"/>
  <c r="K70" i="6" s="1"/>
  <c r="K94" i="1"/>
  <c r="U94" i="1"/>
  <c r="AC94" i="1"/>
  <c r="AE94" i="1"/>
  <c r="R94" i="1" s="1"/>
  <c r="AF94" i="1"/>
  <c r="CT94" i="1" s="1"/>
  <c r="AG94" i="1"/>
  <c r="CU94" i="1" s="1"/>
  <c r="T94" i="1" s="1"/>
  <c r="AH94" i="1"/>
  <c r="CV94" i="1" s="1"/>
  <c r="AI94" i="1"/>
  <c r="CW94" i="1" s="1"/>
  <c r="V94" i="1" s="1"/>
  <c r="AJ94" i="1"/>
  <c r="CX94" i="1" s="1"/>
  <c r="CS94" i="1"/>
  <c r="FR94" i="1"/>
  <c r="GL94" i="1"/>
  <c r="GO94" i="1"/>
  <c r="GP94" i="1"/>
  <c r="GV94" i="1"/>
  <c r="HC94" i="1" s="1"/>
  <c r="GX94" i="1" s="1"/>
  <c r="C95" i="1"/>
  <c r="D95" i="1"/>
  <c r="S95" i="1"/>
  <c r="U95" i="1"/>
  <c r="AC95" i="1"/>
  <c r="P95" i="1" s="1"/>
  <c r="AD95" i="1"/>
  <c r="AE95" i="1"/>
  <c r="R95" i="1" s="1"/>
  <c r="AF95" i="1"/>
  <c r="CT95" i="1" s="1"/>
  <c r="AG95" i="1"/>
  <c r="CU95" i="1" s="1"/>
  <c r="T95" i="1" s="1"/>
  <c r="AH95" i="1"/>
  <c r="AI95" i="1"/>
  <c r="CW95" i="1" s="1"/>
  <c r="V95" i="1" s="1"/>
  <c r="AJ95" i="1"/>
  <c r="CX95" i="1" s="1"/>
  <c r="W95" i="1" s="1"/>
  <c r="CR95" i="1"/>
  <c r="CS95" i="1"/>
  <c r="CV95" i="1"/>
  <c r="FR95" i="1"/>
  <c r="GK95" i="1"/>
  <c r="GL95" i="1"/>
  <c r="GO95" i="1"/>
  <c r="GP95" i="1"/>
  <c r="GV95" i="1"/>
  <c r="HC95" i="1" s="1"/>
  <c r="GX95" i="1" s="1"/>
  <c r="C96" i="1"/>
  <c r="D96" i="1"/>
  <c r="Q96" i="1"/>
  <c r="K81" i="6" s="1"/>
  <c r="R96" i="1"/>
  <c r="T96" i="1"/>
  <c r="AC96" i="1"/>
  <c r="AE96" i="1"/>
  <c r="AF96" i="1"/>
  <c r="CT96" i="1" s="1"/>
  <c r="AG96" i="1"/>
  <c r="CU96" i="1" s="1"/>
  <c r="AH96" i="1"/>
  <c r="CV96" i="1" s="1"/>
  <c r="U96" i="1" s="1"/>
  <c r="AI96" i="1"/>
  <c r="CW96" i="1" s="1"/>
  <c r="V96" i="1" s="1"/>
  <c r="AJ96" i="1"/>
  <c r="CX96" i="1" s="1"/>
  <c r="W96" i="1" s="1"/>
  <c r="CS96" i="1"/>
  <c r="FR96" i="1"/>
  <c r="GL96" i="1"/>
  <c r="GO96" i="1"/>
  <c r="GP96" i="1"/>
  <c r="GV96" i="1"/>
  <c r="HC96" i="1"/>
  <c r="GX96" i="1" s="1"/>
  <c r="C97" i="1"/>
  <c r="D97" i="1"/>
  <c r="AC97" i="1"/>
  <c r="P97" i="1" s="1"/>
  <c r="AE97" i="1"/>
  <c r="AF97" i="1"/>
  <c r="AG97" i="1"/>
  <c r="CU97" i="1" s="1"/>
  <c r="T97" i="1" s="1"/>
  <c r="AH97" i="1"/>
  <c r="AI97" i="1"/>
  <c r="CW97" i="1" s="1"/>
  <c r="V97" i="1" s="1"/>
  <c r="AJ97" i="1"/>
  <c r="CR97" i="1"/>
  <c r="CS97" i="1"/>
  <c r="CV97" i="1"/>
  <c r="U97" i="1" s="1"/>
  <c r="CX97" i="1"/>
  <c r="W97" i="1" s="1"/>
  <c r="FR97" i="1"/>
  <c r="GL97" i="1"/>
  <c r="GN97" i="1"/>
  <c r="GO97" i="1"/>
  <c r="GV97" i="1"/>
  <c r="HC97" i="1" s="1"/>
  <c r="GX97" i="1"/>
  <c r="C98" i="1"/>
  <c r="D98" i="1"/>
  <c r="Q98" i="1"/>
  <c r="K89" i="6" s="1"/>
  <c r="P92" i="6" s="1"/>
  <c r="AC98" i="1"/>
  <c r="AE98" i="1"/>
  <c r="AF98" i="1"/>
  <c r="AG98" i="1"/>
  <c r="CU98" i="1" s="1"/>
  <c r="T98" i="1" s="1"/>
  <c r="AH98" i="1"/>
  <c r="CV98" i="1" s="1"/>
  <c r="U98" i="1" s="1"/>
  <c r="AI98" i="1"/>
  <c r="AJ98" i="1"/>
  <c r="CX98" i="1" s="1"/>
  <c r="W98" i="1" s="1"/>
  <c r="CR98" i="1"/>
  <c r="CW98" i="1"/>
  <c r="V98" i="1" s="1"/>
  <c r="FR98" i="1"/>
  <c r="GL98" i="1"/>
  <c r="GN98" i="1"/>
  <c r="GO98" i="1"/>
  <c r="FU106" i="1" s="1"/>
  <c r="GV98" i="1"/>
  <c r="HC98" i="1" s="1"/>
  <c r="GX98" i="1" s="1"/>
  <c r="C99" i="1"/>
  <c r="D99" i="1"/>
  <c r="R99" i="1"/>
  <c r="U94" i="6" s="1"/>
  <c r="T99" i="1"/>
  <c r="W99" i="1"/>
  <c r="AC99" i="1"/>
  <c r="P99" i="1" s="1"/>
  <c r="AE99" i="1"/>
  <c r="CR99" i="1" s="1"/>
  <c r="AF99" i="1"/>
  <c r="AG99" i="1"/>
  <c r="AH99" i="1"/>
  <c r="CV99" i="1" s="1"/>
  <c r="U99" i="1" s="1"/>
  <c r="AI99" i="1"/>
  <c r="AJ99" i="1"/>
  <c r="CX99" i="1" s="1"/>
  <c r="CQ99" i="1"/>
  <c r="CU99" i="1"/>
  <c r="CW99" i="1"/>
  <c r="V99" i="1" s="1"/>
  <c r="FR99" i="1"/>
  <c r="GL99" i="1"/>
  <c r="GN99" i="1"/>
  <c r="GO99" i="1"/>
  <c r="GV99" i="1"/>
  <c r="HC99" i="1"/>
  <c r="GX99" i="1" s="1"/>
  <c r="C100" i="1"/>
  <c r="D100" i="1"/>
  <c r="AC100" i="1"/>
  <c r="P100" i="1" s="1"/>
  <c r="AE100" i="1"/>
  <c r="AF100" i="1"/>
  <c r="AG100" i="1"/>
  <c r="AH100" i="1"/>
  <c r="AI100" i="1"/>
  <c r="AJ100" i="1"/>
  <c r="CU100" i="1"/>
  <c r="T100" i="1" s="1"/>
  <c r="CV100" i="1"/>
  <c r="U100" i="1" s="1"/>
  <c r="CW100" i="1"/>
  <c r="V100" i="1" s="1"/>
  <c r="CX100" i="1"/>
  <c r="W100" i="1" s="1"/>
  <c r="FR100" i="1"/>
  <c r="GL100" i="1"/>
  <c r="GN100" i="1"/>
  <c r="GO100" i="1"/>
  <c r="GV100" i="1"/>
  <c r="HC100" i="1"/>
  <c r="GX100" i="1" s="1"/>
  <c r="C101" i="1"/>
  <c r="D101" i="1"/>
  <c r="S101" i="1"/>
  <c r="AC101" i="1"/>
  <c r="AE101" i="1"/>
  <c r="AF101" i="1"/>
  <c r="AG101" i="1"/>
  <c r="CU101" i="1" s="1"/>
  <c r="T101" i="1" s="1"/>
  <c r="AH101" i="1"/>
  <c r="CV101" i="1" s="1"/>
  <c r="U101" i="1" s="1"/>
  <c r="AI101" i="1"/>
  <c r="CW101" i="1" s="1"/>
  <c r="V101" i="1" s="1"/>
  <c r="AJ101" i="1"/>
  <c r="CT101" i="1"/>
  <c r="CX101" i="1"/>
  <c r="W101" i="1" s="1"/>
  <c r="FR101" i="1"/>
  <c r="GL101" i="1"/>
  <c r="GN101" i="1"/>
  <c r="GO101" i="1"/>
  <c r="GV101" i="1"/>
  <c r="HC101" i="1" s="1"/>
  <c r="GX101" i="1" s="1"/>
  <c r="C102" i="1"/>
  <c r="D102" i="1"/>
  <c r="Q102" i="1"/>
  <c r="K101" i="6" s="1"/>
  <c r="P104" i="6" s="1"/>
  <c r="AC102" i="1"/>
  <c r="AD102" i="1"/>
  <c r="AE102" i="1"/>
  <c r="AF102" i="1"/>
  <c r="CT102" i="1" s="1"/>
  <c r="AG102" i="1"/>
  <c r="CU102" i="1" s="1"/>
  <c r="T102" i="1" s="1"/>
  <c r="AH102" i="1"/>
  <c r="AI102" i="1"/>
  <c r="AJ102" i="1"/>
  <c r="CX102" i="1" s="1"/>
  <c r="W102" i="1" s="1"/>
  <c r="CV102" i="1"/>
  <c r="U102" i="1" s="1"/>
  <c r="CW102" i="1"/>
  <c r="V102" i="1" s="1"/>
  <c r="FR102" i="1"/>
  <c r="GL102" i="1"/>
  <c r="GN102" i="1"/>
  <c r="GO102" i="1"/>
  <c r="GV102" i="1"/>
  <c r="HC102" i="1" s="1"/>
  <c r="GX102" i="1" s="1"/>
  <c r="C103" i="1"/>
  <c r="D103" i="1"/>
  <c r="S103" i="1"/>
  <c r="AC103" i="1"/>
  <c r="P103" i="1" s="1"/>
  <c r="AE103" i="1"/>
  <c r="R103" i="1" s="1"/>
  <c r="U106" i="6" s="1"/>
  <c r="AF103" i="1"/>
  <c r="CT103" i="1" s="1"/>
  <c r="AG103" i="1"/>
  <c r="CU103" i="1" s="1"/>
  <c r="T103" i="1" s="1"/>
  <c r="AH103" i="1"/>
  <c r="CV103" i="1" s="1"/>
  <c r="U103" i="1" s="1"/>
  <c r="AI103" i="1"/>
  <c r="CW103" i="1" s="1"/>
  <c r="V103" i="1" s="1"/>
  <c r="AJ103" i="1"/>
  <c r="CX103" i="1" s="1"/>
  <c r="W103" i="1" s="1"/>
  <c r="CQ103" i="1"/>
  <c r="FR103" i="1"/>
  <c r="GL103" i="1"/>
  <c r="GN103" i="1"/>
  <c r="GO103" i="1"/>
  <c r="GV103" i="1"/>
  <c r="HC103" i="1" s="1"/>
  <c r="GX103" i="1" s="1"/>
  <c r="C104" i="1"/>
  <c r="D104" i="1"/>
  <c r="S104" i="1"/>
  <c r="AC104" i="1"/>
  <c r="P104" i="1" s="1"/>
  <c r="AE104" i="1"/>
  <c r="AF104" i="1"/>
  <c r="AG104" i="1"/>
  <c r="CU104" i="1" s="1"/>
  <c r="T104" i="1" s="1"/>
  <c r="AH104" i="1"/>
  <c r="CV104" i="1" s="1"/>
  <c r="U104" i="1" s="1"/>
  <c r="AI104" i="1"/>
  <c r="AJ104" i="1"/>
  <c r="CX104" i="1" s="1"/>
  <c r="W104" i="1" s="1"/>
  <c r="CQ104" i="1"/>
  <c r="CT104" i="1"/>
  <c r="CW104" i="1"/>
  <c r="V104" i="1" s="1"/>
  <c r="FR104" i="1"/>
  <c r="GL104" i="1"/>
  <c r="GN104" i="1"/>
  <c r="GO104" i="1"/>
  <c r="GV104" i="1"/>
  <c r="HC104" i="1" s="1"/>
  <c r="GX104" i="1" s="1"/>
  <c r="B106" i="1"/>
  <c r="B83" i="1" s="1"/>
  <c r="C106" i="1"/>
  <c r="C83" i="1" s="1"/>
  <c r="D106" i="1"/>
  <c r="D83" i="1" s="1"/>
  <c r="F106" i="1"/>
  <c r="F83" i="1" s="1"/>
  <c r="G106" i="1"/>
  <c r="BX106" i="1"/>
  <c r="CK106" i="1"/>
  <c r="CL106" i="1"/>
  <c r="CM106" i="1"/>
  <c r="CM83" i="1" s="1"/>
  <c r="EU106" i="1"/>
  <c r="FP106" i="1"/>
  <c r="GC106" i="1"/>
  <c r="ET106" i="1" s="1"/>
  <c r="ET83" i="1" s="1"/>
  <c r="GD106" i="1"/>
  <c r="GD83" i="1" s="1"/>
  <c r="GE106" i="1"/>
  <c r="P122" i="1"/>
  <c r="D136" i="1"/>
  <c r="E138" i="1"/>
  <c r="Z138" i="1"/>
  <c r="AA138" i="1"/>
  <c r="AM138" i="1"/>
  <c r="AN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R138" i="1"/>
  <c r="DS138" i="1"/>
  <c r="EE138" i="1"/>
  <c r="EF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P140" i="1"/>
  <c r="AC140" i="1"/>
  <c r="CQ140" i="1" s="1"/>
  <c r="AE140" i="1"/>
  <c r="R140" i="1" s="1"/>
  <c r="GK140" i="1" s="1"/>
  <c r="AF140" i="1"/>
  <c r="AG140" i="1"/>
  <c r="CU140" i="1" s="1"/>
  <c r="T140" i="1" s="1"/>
  <c r="AH140" i="1"/>
  <c r="AI140" i="1"/>
  <c r="CW140" i="1" s="1"/>
  <c r="V140" i="1" s="1"/>
  <c r="AJ140" i="1"/>
  <c r="CV140" i="1"/>
  <c r="U140" i="1" s="1"/>
  <c r="CX140" i="1"/>
  <c r="W140" i="1" s="1"/>
  <c r="FR140" i="1"/>
  <c r="GL140" i="1"/>
  <c r="GO140" i="1"/>
  <c r="GP140" i="1"/>
  <c r="GV140" i="1"/>
  <c r="HC140" i="1"/>
  <c r="GX140" i="1" s="1"/>
  <c r="C141" i="1"/>
  <c r="D141" i="1"/>
  <c r="P141" i="1"/>
  <c r="R141" i="1"/>
  <c r="GK141" i="1" s="1"/>
  <c r="W141" i="1"/>
  <c r="AC141" i="1"/>
  <c r="AE141" i="1"/>
  <c r="Q141" i="1" s="1"/>
  <c r="AF141" i="1"/>
  <c r="AG141" i="1"/>
  <c r="AH141" i="1"/>
  <c r="AI141" i="1"/>
  <c r="AJ141" i="1"/>
  <c r="CQ141" i="1"/>
  <c r="CS141" i="1"/>
  <c r="CU141" i="1"/>
  <c r="T141" i="1" s="1"/>
  <c r="CV141" i="1"/>
  <c r="U141" i="1" s="1"/>
  <c r="CW141" i="1"/>
  <c r="V141" i="1" s="1"/>
  <c r="CX141" i="1"/>
  <c r="FR141" i="1"/>
  <c r="GL141" i="1"/>
  <c r="GO141" i="1"/>
  <c r="GP141" i="1"/>
  <c r="GV141" i="1"/>
  <c r="HC141" i="1" s="1"/>
  <c r="GX141" i="1" s="1"/>
  <c r="C142" i="1"/>
  <c r="D142" i="1"/>
  <c r="I142" i="1"/>
  <c r="K142" i="1"/>
  <c r="AC142" i="1"/>
  <c r="AE142" i="1"/>
  <c r="AF142" i="1"/>
  <c r="CT142" i="1" s="1"/>
  <c r="AG142" i="1"/>
  <c r="CU142" i="1" s="1"/>
  <c r="T142" i="1" s="1"/>
  <c r="AH142" i="1"/>
  <c r="AI142" i="1"/>
  <c r="CW142" i="1" s="1"/>
  <c r="AJ142" i="1"/>
  <c r="CX142" i="1" s="1"/>
  <c r="W142" i="1" s="1"/>
  <c r="CV142" i="1"/>
  <c r="U142" i="1" s="1"/>
  <c r="I126" i="6" s="1"/>
  <c r="FR142" i="1"/>
  <c r="GL142" i="1"/>
  <c r="GO142" i="1"/>
  <c r="GP142" i="1"/>
  <c r="GV142" i="1"/>
  <c r="HC142" i="1"/>
  <c r="C143" i="1"/>
  <c r="D143" i="1"/>
  <c r="I143" i="1"/>
  <c r="K143" i="1"/>
  <c r="AC143" i="1"/>
  <c r="CQ143" i="1" s="1"/>
  <c r="AE143" i="1"/>
  <c r="AF143" i="1"/>
  <c r="AG143" i="1"/>
  <c r="CU143" i="1" s="1"/>
  <c r="AH143" i="1"/>
  <c r="AI143" i="1"/>
  <c r="AJ143" i="1"/>
  <c r="CX143" i="1" s="1"/>
  <c r="CR143" i="1"/>
  <c r="CT143" i="1"/>
  <c r="CV143" i="1"/>
  <c r="CW143" i="1"/>
  <c r="FR143" i="1"/>
  <c r="GL143" i="1"/>
  <c r="GO143" i="1"/>
  <c r="GP143" i="1"/>
  <c r="GV143" i="1"/>
  <c r="HC143" i="1" s="1"/>
  <c r="C144" i="1"/>
  <c r="D144" i="1"/>
  <c r="I144" i="1"/>
  <c r="K144" i="1"/>
  <c r="AC144" i="1"/>
  <c r="CQ144" i="1" s="1"/>
  <c r="AE144" i="1"/>
  <c r="AD144" i="1" s="1"/>
  <c r="AF144" i="1"/>
  <c r="S144" i="1" s="1"/>
  <c r="I133" i="6" s="1"/>
  <c r="AG144" i="1"/>
  <c r="CU144" i="1" s="1"/>
  <c r="AH144" i="1"/>
  <c r="CV144" i="1" s="1"/>
  <c r="U144" i="1" s="1"/>
  <c r="I136" i="6" s="1"/>
  <c r="AI144" i="1"/>
  <c r="CW144" i="1" s="1"/>
  <c r="AJ144" i="1"/>
  <c r="CS144" i="1"/>
  <c r="CT144" i="1"/>
  <c r="CX144" i="1"/>
  <c r="FR144" i="1"/>
  <c r="GL144" i="1"/>
  <c r="GO144" i="1"/>
  <c r="GP144" i="1"/>
  <c r="GV144" i="1"/>
  <c r="HC144" i="1" s="1"/>
  <c r="C145" i="1"/>
  <c r="D145" i="1"/>
  <c r="I145" i="1"/>
  <c r="CU148" i="3" s="1"/>
  <c r="K145" i="1"/>
  <c r="P145" i="1"/>
  <c r="T145" i="1"/>
  <c r="AC145" i="1"/>
  <c r="AE145" i="1"/>
  <c r="R145" i="1" s="1"/>
  <c r="AF145" i="1"/>
  <c r="AG145" i="1"/>
  <c r="CU145" i="1" s="1"/>
  <c r="AH145" i="1"/>
  <c r="AI145" i="1"/>
  <c r="CW145" i="1" s="1"/>
  <c r="V145" i="1" s="1"/>
  <c r="AJ145" i="1"/>
  <c r="CX145" i="1" s="1"/>
  <c r="W145" i="1" s="1"/>
  <c r="CQ145" i="1"/>
  <c r="CV145" i="1"/>
  <c r="U145" i="1" s="1"/>
  <c r="FR145" i="1"/>
  <c r="GL145" i="1"/>
  <c r="GO145" i="1"/>
  <c r="GP145" i="1"/>
  <c r="GV145" i="1"/>
  <c r="HC145" i="1" s="1"/>
  <c r="GX145" i="1" s="1"/>
  <c r="C146" i="1"/>
  <c r="D146" i="1"/>
  <c r="S146" i="1"/>
  <c r="CY146" i="1" s="1"/>
  <c r="X146" i="1" s="1"/>
  <c r="Q141" i="6" s="1"/>
  <c r="AC146" i="1"/>
  <c r="AE146" i="1"/>
  <c r="Q146" i="1" s="1"/>
  <c r="I142" i="6" s="1"/>
  <c r="AF146" i="1"/>
  <c r="AG146" i="1"/>
  <c r="CU146" i="1" s="1"/>
  <c r="T146" i="1" s="1"/>
  <c r="AH146" i="1"/>
  <c r="CV146" i="1" s="1"/>
  <c r="U146" i="1" s="1"/>
  <c r="AI146" i="1"/>
  <c r="CW146" i="1" s="1"/>
  <c r="V146" i="1" s="1"/>
  <c r="AJ146" i="1"/>
  <c r="CT146" i="1"/>
  <c r="CX146" i="1"/>
  <c r="W146" i="1" s="1"/>
  <c r="CZ146" i="1"/>
  <c r="Y146" i="1" s="1"/>
  <c r="S141" i="6" s="1"/>
  <c r="FR146" i="1"/>
  <c r="GL146" i="1"/>
  <c r="GN146" i="1"/>
  <c r="GO146" i="1"/>
  <c r="GV146" i="1"/>
  <c r="HC146" i="1" s="1"/>
  <c r="GX146" i="1"/>
  <c r="C147" i="1"/>
  <c r="D147" i="1"/>
  <c r="P147" i="1"/>
  <c r="R147" i="1"/>
  <c r="S147" i="1"/>
  <c r="AC147" i="1"/>
  <c r="AE147" i="1"/>
  <c r="Q147" i="1" s="1"/>
  <c r="AF147" i="1"/>
  <c r="CT147" i="1" s="1"/>
  <c r="AG147" i="1"/>
  <c r="AH147" i="1"/>
  <c r="CV147" i="1" s="1"/>
  <c r="U147" i="1" s="1"/>
  <c r="AI147" i="1"/>
  <c r="CW147" i="1" s="1"/>
  <c r="V147" i="1" s="1"/>
  <c r="AJ147" i="1"/>
  <c r="CX147" i="1" s="1"/>
  <c r="W147" i="1" s="1"/>
  <c r="CR147" i="1"/>
  <c r="CU147" i="1"/>
  <c r="T147" i="1" s="1"/>
  <c r="FR147" i="1"/>
  <c r="GL147" i="1"/>
  <c r="GN147" i="1"/>
  <c r="GO147" i="1"/>
  <c r="GV147" i="1"/>
  <c r="HC147" i="1"/>
  <c r="GX147" i="1" s="1"/>
  <c r="C148" i="1"/>
  <c r="D148" i="1"/>
  <c r="P148" i="1"/>
  <c r="W148" i="1"/>
  <c r="AC148" i="1"/>
  <c r="AE148" i="1"/>
  <c r="AF148" i="1"/>
  <c r="AG148" i="1"/>
  <c r="AH148" i="1"/>
  <c r="CV148" i="1" s="1"/>
  <c r="U148" i="1" s="1"/>
  <c r="AI148" i="1"/>
  <c r="CW148" i="1" s="1"/>
  <c r="V148" i="1" s="1"/>
  <c r="AJ148" i="1"/>
  <c r="CX148" i="1" s="1"/>
  <c r="CQ148" i="1"/>
  <c r="CU148" i="1"/>
  <c r="T148" i="1" s="1"/>
  <c r="FR148" i="1"/>
  <c r="GL148" i="1"/>
  <c r="GN148" i="1"/>
  <c r="GO148" i="1"/>
  <c r="GV148" i="1"/>
  <c r="HC148" i="1"/>
  <c r="GX148" i="1" s="1"/>
  <c r="C149" i="1"/>
  <c r="D149" i="1"/>
  <c r="P149" i="1"/>
  <c r="AC149" i="1"/>
  <c r="CQ149" i="1" s="1"/>
  <c r="AE149" i="1"/>
  <c r="AF149" i="1"/>
  <c r="S149" i="1" s="1"/>
  <c r="AG149" i="1"/>
  <c r="CU149" i="1" s="1"/>
  <c r="T149" i="1" s="1"/>
  <c r="AH149" i="1"/>
  <c r="CV149" i="1" s="1"/>
  <c r="U149" i="1" s="1"/>
  <c r="AI149" i="1"/>
  <c r="AJ149" i="1"/>
  <c r="CX149" i="1" s="1"/>
  <c r="W149" i="1" s="1"/>
  <c r="CT149" i="1"/>
  <c r="CW149" i="1"/>
  <c r="V149" i="1" s="1"/>
  <c r="FR149" i="1"/>
  <c r="GL149" i="1"/>
  <c r="GN149" i="1"/>
  <c r="GO149" i="1"/>
  <c r="GV149" i="1"/>
  <c r="HC149" i="1" s="1"/>
  <c r="GX149" i="1" s="1"/>
  <c r="I150" i="1"/>
  <c r="K150" i="1"/>
  <c r="Q150" i="1"/>
  <c r="U150" i="1"/>
  <c r="V150" i="1"/>
  <c r="AC150" i="1"/>
  <c r="CQ150" i="1" s="1"/>
  <c r="AE150" i="1"/>
  <c r="AF150" i="1"/>
  <c r="AG150" i="1"/>
  <c r="CU150" i="1" s="1"/>
  <c r="T150" i="1" s="1"/>
  <c r="AH150" i="1"/>
  <c r="CV150" i="1" s="1"/>
  <c r="AI150" i="1"/>
  <c r="CW150" i="1" s="1"/>
  <c r="AJ150" i="1"/>
  <c r="CX150" i="1" s="1"/>
  <c r="W150" i="1" s="1"/>
  <c r="CR150" i="1"/>
  <c r="CS150" i="1"/>
  <c r="FR150" i="1"/>
  <c r="GL150" i="1"/>
  <c r="GO150" i="1"/>
  <c r="GP150" i="1"/>
  <c r="GV150" i="1"/>
  <c r="HC150" i="1" s="1"/>
  <c r="GX150" i="1" s="1"/>
  <c r="I151" i="1"/>
  <c r="K151" i="1"/>
  <c r="AC151" i="1"/>
  <c r="CQ151" i="1" s="1"/>
  <c r="AE151" i="1"/>
  <c r="AD151" i="1" s="1"/>
  <c r="AF151" i="1"/>
  <c r="AG151" i="1"/>
  <c r="CU151" i="1" s="1"/>
  <c r="AH151" i="1"/>
  <c r="CV151" i="1" s="1"/>
  <c r="AI151" i="1"/>
  <c r="AJ151" i="1"/>
  <c r="CX151" i="1" s="1"/>
  <c r="CR151" i="1"/>
  <c r="CS151" i="1"/>
  <c r="CW151" i="1"/>
  <c r="FR151" i="1"/>
  <c r="GL151" i="1"/>
  <c r="GO151" i="1"/>
  <c r="GP151" i="1"/>
  <c r="GV151" i="1"/>
  <c r="HC151" i="1" s="1"/>
  <c r="AC152" i="1"/>
  <c r="AE152" i="1"/>
  <c r="CR152" i="1" s="1"/>
  <c r="AF152" i="1"/>
  <c r="AG152" i="1"/>
  <c r="CU152" i="1" s="1"/>
  <c r="AH152" i="1"/>
  <c r="CV152" i="1" s="1"/>
  <c r="AI152" i="1"/>
  <c r="AJ152" i="1"/>
  <c r="CX152" i="1" s="1"/>
  <c r="CQ152" i="1"/>
  <c r="CT152" i="1"/>
  <c r="CW152" i="1"/>
  <c r="FR152" i="1"/>
  <c r="GL152" i="1"/>
  <c r="GO152" i="1"/>
  <c r="GP152" i="1"/>
  <c r="GV152" i="1"/>
  <c r="HC152" i="1" s="1"/>
  <c r="AC153" i="1"/>
  <c r="AD153" i="1"/>
  <c r="AE153" i="1"/>
  <c r="CS153" i="1" s="1"/>
  <c r="AF153" i="1"/>
  <c r="AG153" i="1"/>
  <c r="AH153" i="1"/>
  <c r="CV153" i="1" s="1"/>
  <c r="AI153" i="1"/>
  <c r="AJ153" i="1"/>
  <c r="CX153" i="1" s="1"/>
  <c r="CR153" i="1"/>
  <c r="CT153" i="1"/>
  <c r="CU153" i="1"/>
  <c r="CW153" i="1"/>
  <c r="FR153" i="1"/>
  <c r="GL153" i="1"/>
  <c r="GO153" i="1"/>
  <c r="GP153" i="1"/>
  <c r="GV153" i="1"/>
  <c r="HC153" i="1" s="1"/>
  <c r="AC154" i="1"/>
  <c r="AE154" i="1"/>
  <c r="AF154" i="1"/>
  <c r="AG154" i="1"/>
  <c r="AH154" i="1"/>
  <c r="AI154" i="1"/>
  <c r="CW154" i="1" s="1"/>
  <c r="AJ154" i="1"/>
  <c r="CX154" i="1" s="1"/>
  <c r="CR154" i="1"/>
  <c r="CT154" i="1"/>
  <c r="CU154" i="1"/>
  <c r="CV154" i="1"/>
  <c r="FR154" i="1"/>
  <c r="GL154" i="1"/>
  <c r="GO154" i="1"/>
  <c r="GP154" i="1"/>
  <c r="GV154" i="1"/>
  <c r="HC154" i="1" s="1"/>
  <c r="AC155" i="1"/>
  <c r="AE155" i="1"/>
  <c r="AF155" i="1"/>
  <c r="AG155" i="1"/>
  <c r="AH155" i="1"/>
  <c r="CV155" i="1" s="1"/>
  <c r="AI155" i="1"/>
  <c r="AJ155" i="1"/>
  <c r="CX155" i="1" s="1"/>
  <c r="CR155" i="1"/>
  <c r="CU155" i="1"/>
  <c r="CW155" i="1"/>
  <c r="FR155" i="1"/>
  <c r="GL155" i="1"/>
  <c r="GO155" i="1"/>
  <c r="GP155" i="1"/>
  <c r="GV155" i="1"/>
  <c r="HC155" i="1" s="1"/>
  <c r="I156" i="1"/>
  <c r="K156" i="1"/>
  <c r="S156" i="1"/>
  <c r="AC156" i="1"/>
  <c r="AE156" i="1"/>
  <c r="AD156" i="1" s="1"/>
  <c r="AF156" i="1"/>
  <c r="CT156" i="1" s="1"/>
  <c r="AG156" i="1"/>
  <c r="AH156" i="1"/>
  <c r="CV156" i="1" s="1"/>
  <c r="U156" i="1" s="1"/>
  <c r="AI156" i="1"/>
  <c r="CW156" i="1" s="1"/>
  <c r="V156" i="1" s="1"/>
  <c r="AJ156" i="1"/>
  <c r="CS156" i="1"/>
  <c r="CU156" i="1"/>
  <c r="T156" i="1" s="1"/>
  <c r="CX156" i="1"/>
  <c r="W156" i="1" s="1"/>
  <c r="FR156" i="1"/>
  <c r="GL156" i="1"/>
  <c r="GO156" i="1"/>
  <c r="GP156" i="1"/>
  <c r="GV156" i="1"/>
  <c r="HC156" i="1" s="1"/>
  <c r="GX156" i="1" s="1"/>
  <c r="I157" i="1"/>
  <c r="Q157" i="1" s="1"/>
  <c r="K157" i="1"/>
  <c r="S157" i="1"/>
  <c r="T157" i="1"/>
  <c r="AC157" i="1"/>
  <c r="AE157" i="1"/>
  <c r="CR157" i="1" s="1"/>
  <c r="AF157" i="1"/>
  <c r="AG157" i="1"/>
  <c r="CU157" i="1" s="1"/>
  <c r="AH157" i="1"/>
  <c r="CV157" i="1" s="1"/>
  <c r="U157" i="1" s="1"/>
  <c r="AI157" i="1"/>
  <c r="CW157" i="1" s="1"/>
  <c r="AJ157" i="1"/>
  <c r="CX157" i="1" s="1"/>
  <c r="CQ157" i="1"/>
  <c r="CS157" i="1"/>
  <c r="CT157" i="1"/>
  <c r="FR157" i="1"/>
  <c r="GL157" i="1"/>
  <c r="GO157" i="1"/>
  <c r="GP157" i="1"/>
  <c r="GV157" i="1"/>
  <c r="HC157" i="1" s="1"/>
  <c r="I158" i="1"/>
  <c r="K158" i="1"/>
  <c r="AC158" i="1"/>
  <c r="AE158" i="1"/>
  <c r="AF158" i="1"/>
  <c r="AG158" i="1"/>
  <c r="AH158" i="1"/>
  <c r="AI158" i="1"/>
  <c r="CW158" i="1" s="1"/>
  <c r="V158" i="1" s="1"/>
  <c r="AJ158" i="1"/>
  <c r="CU158" i="1"/>
  <c r="T158" i="1" s="1"/>
  <c r="CV158" i="1"/>
  <c r="U158" i="1" s="1"/>
  <c r="CX158" i="1"/>
  <c r="W158" i="1" s="1"/>
  <c r="FR158" i="1"/>
  <c r="GL158" i="1"/>
  <c r="GO158" i="1"/>
  <c r="GP158" i="1"/>
  <c r="GV158" i="1"/>
  <c r="HC158" i="1" s="1"/>
  <c r="GX158" i="1" s="1"/>
  <c r="I159" i="1"/>
  <c r="K159" i="1"/>
  <c r="AC159" i="1"/>
  <c r="AE159" i="1"/>
  <c r="AF159" i="1"/>
  <c r="AG159" i="1"/>
  <c r="CU159" i="1" s="1"/>
  <c r="AH159" i="1"/>
  <c r="CV159" i="1" s="1"/>
  <c r="U159" i="1" s="1"/>
  <c r="AI159" i="1"/>
  <c r="AJ159" i="1"/>
  <c r="CX159" i="1" s="1"/>
  <c r="W159" i="1" s="1"/>
  <c r="CS159" i="1"/>
  <c r="CT159" i="1"/>
  <c r="CW159" i="1"/>
  <c r="V159" i="1" s="1"/>
  <c r="FR159" i="1"/>
  <c r="GL159" i="1"/>
  <c r="GO159" i="1"/>
  <c r="GP159" i="1"/>
  <c r="GV159" i="1"/>
  <c r="HC159" i="1" s="1"/>
  <c r="GX159" i="1" s="1"/>
  <c r="S160" i="1"/>
  <c r="CY160" i="1" s="1"/>
  <c r="X160" i="1" s="1"/>
  <c r="AC160" i="1"/>
  <c r="AE160" i="1"/>
  <c r="AF160" i="1"/>
  <c r="AG160" i="1"/>
  <c r="CU160" i="1" s="1"/>
  <c r="T160" i="1" s="1"/>
  <c r="AH160" i="1"/>
  <c r="AI160" i="1"/>
  <c r="CW160" i="1" s="1"/>
  <c r="V160" i="1" s="1"/>
  <c r="AJ160" i="1"/>
  <c r="CX160" i="1" s="1"/>
  <c r="W160" i="1" s="1"/>
  <c r="CT160" i="1"/>
  <c r="CV160" i="1"/>
  <c r="U160" i="1" s="1"/>
  <c r="CZ160" i="1"/>
  <c r="Y160" i="1" s="1"/>
  <c r="FR160" i="1"/>
  <c r="GL160" i="1"/>
  <c r="GO160" i="1"/>
  <c r="GP160" i="1"/>
  <c r="GV160" i="1"/>
  <c r="HC160" i="1" s="1"/>
  <c r="GX160" i="1"/>
  <c r="S161" i="1"/>
  <c r="V161" i="1"/>
  <c r="W161" i="1"/>
  <c r="AC161" i="1"/>
  <c r="P161" i="1" s="1"/>
  <c r="AE161" i="1"/>
  <c r="CS161" i="1" s="1"/>
  <c r="AF161" i="1"/>
  <c r="AG161" i="1"/>
  <c r="CU161" i="1" s="1"/>
  <c r="T161" i="1" s="1"/>
  <c r="AH161" i="1"/>
  <c r="CV161" i="1" s="1"/>
  <c r="U161" i="1" s="1"/>
  <c r="AI161" i="1"/>
  <c r="CW161" i="1" s="1"/>
  <c r="AJ161" i="1"/>
  <c r="CX161" i="1" s="1"/>
  <c r="CR161" i="1"/>
  <c r="CT161" i="1"/>
  <c r="FR161" i="1"/>
  <c r="GL161" i="1"/>
  <c r="GO161" i="1"/>
  <c r="GP161" i="1"/>
  <c r="GV161" i="1"/>
  <c r="HC161" i="1"/>
  <c r="GX161" i="1" s="1"/>
  <c r="I162" i="1"/>
  <c r="K162" i="1"/>
  <c r="Q162" i="1"/>
  <c r="S162" i="1"/>
  <c r="V162" i="1"/>
  <c r="AC162" i="1"/>
  <c r="AD162" i="1"/>
  <c r="AE162" i="1"/>
  <c r="R162" i="1" s="1"/>
  <c r="GK162" i="1" s="1"/>
  <c r="AF162" i="1"/>
  <c r="CT162" i="1" s="1"/>
  <c r="AG162" i="1"/>
  <c r="CU162" i="1" s="1"/>
  <c r="T162" i="1" s="1"/>
  <c r="AH162" i="1"/>
  <c r="CV162" i="1" s="1"/>
  <c r="U162" i="1" s="1"/>
  <c r="AI162" i="1"/>
  <c r="CW162" i="1" s="1"/>
  <c r="AJ162" i="1"/>
  <c r="CX162" i="1" s="1"/>
  <c r="W162" i="1" s="1"/>
  <c r="FR162" i="1"/>
  <c r="GL162" i="1"/>
  <c r="GO162" i="1"/>
  <c r="GP162" i="1"/>
  <c r="GV162" i="1"/>
  <c r="HC162" i="1" s="1"/>
  <c r="GX162" i="1" s="1"/>
  <c r="I163" i="1"/>
  <c r="K163" i="1"/>
  <c r="AC163" i="1"/>
  <c r="AE163" i="1"/>
  <c r="AF163" i="1"/>
  <c r="AG163" i="1"/>
  <c r="CU163" i="1" s="1"/>
  <c r="T163" i="1" s="1"/>
  <c r="AH163" i="1"/>
  <c r="AI163" i="1"/>
  <c r="CW163" i="1" s="1"/>
  <c r="V163" i="1" s="1"/>
  <c r="AJ163" i="1"/>
  <c r="CV163" i="1"/>
  <c r="U163" i="1" s="1"/>
  <c r="CX163" i="1"/>
  <c r="W163" i="1" s="1"/>
  <c r="FR163" i="1"/>
  <c r="GL163" i="1"/>
  <c r="GO163" i="1"/>
  <c r="GP163" i="1"/>
  <c r="GV163" i="1"/>
  <c r="HC163" i="1"/>
  <c r="GX163" i="1" s="1"/>
  <c r="B165" i="1"/>
  <c r="B138" i="1" s="1"/>
  <c r="C165" i="1"/>
  <c r="C138" i="1" s="1"/>
  <c r="D165" i="1"/>
  <c r="D138" i="1" s="1"/>
  <c r="F165" i="1"/>
  <c r="F138" i="1" s="1"/>
  <c r="G165" i="1"/>
  <c r="A154" i="6" s="1"/>
  <c r="BB165" i="1"/>
  <c r="BB138" i="1" s="1"/>
  <c r="BX165" i="1"/>
  <c r="CK165" i="1"/>
  <c r="CK138" i="1" s="1"/>
  <c r="CL165" i="1"/>
  <c r="BC165" i="1" s="1"/>
  <c r="CM165" i="1"/>
  <c r="FP165" i="1"/>
  <c r="FQ165" i="1"/>
  <c r="GC165" i="1"/>
  <c r="GD165" i="1"/>
  <c r="GE165" i="1"/>
  <c r="F178" i="1"/>
  <c r="D195" i="1"/>
  <c r="C197" i="1"/>
  <c r="E197" i="1"/>
  <c r="Z197" i="1"/>
  <c r="AA197" i="1"/>
  <c r="AM197" i="1"/>
  <c r="AN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R197" i="1"/>
  <c r="DS197" i="1"/>
  <c r="EE197" i="1"/>
  <c r="EF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P199" i="1"/>
  <c r="I163" i="6" s="1"/>
  <c r="R199" i="1"/>
  <c r="AC199" i="1"/>
  <c r="AE199" i="1"/>
  <c r="CS199" i="1" s="1"/>
  <c r="AF199" i="1"/>
  <c r="AG199" i="1"/>
  <c r="CU199" i="1" s="1"/>
  <c r="T199" i="1" s="1"/>
  <c r="AH199" i="1"/>
  <c r="CV199" i="1" s="1"/>
  <c r="U199" i="1" s="1"/>
  <c r="I168" i="6" s="1"/>
  <c r="AI199" i="1"/>
  <c r="CW199" i="1" s="1"/>
  <c r="V199" i="1" s="1"/>
  <c r="AJ199" i="1"/>
  <c r="CX199" i="1" s="1"/>
  <c r="W199" i="1" s="1"/>
  <c r="CQ199" i="1"/>
  <c r="FR199" i="1"/>
  <c r="GL199" i="1"/>
  <c r="GO199" i="1"/>
  <c r="GP199" i="1"/>
  <c r="GV199" i="1"/>
  <c r="HC199" i="1" s="1"/>
  <c r="GX199" i="1" s="1"/>
  <c r="Q200" i="1"/>
  <c r="K161" i="6" s="1"/>
  <c r="R200" i="1"/>
  <c r="AC200" i="1"/>
  <c r="CQ200" i="1" s="1"/>
  <c r="AE200" i="1"/>
  <c r="CR200" i="1" s="1"/>
  <c r="AF200" i="1"/>
  <c r="AG200" i="1"/>
  <c r="CU200" i="1" s="1"/>
  <c r="T200" i="1" s="1"/>
  <c r="AH200" i="1"/>
  <c r="CV200" i="1" s="1"/>
  <c r="U200" i="1" s="1"/>
  <c r="AI200" i="1"/>
  <c r="CW200" i="1" s="1"/>
  <c r="V200" i="1" s="1"/>
  <c r="AJ200" i="1"/>
  <c r="CX200" i="1" s="1"/>
  <c r="W200" i="1" s="1"/>
  <c r="CS200" i="1"/>
  <c r="FR200" i="1"/>
  <c r="GL200" i="1"/>
  <c r="GO200" i="1"/>
  <c r="GP200" i="1"/>
  <c r="GV200" i="1"/>
  <c r="HC200" i="1" s="1"/>
  <c r="GX200" i="1" s="1"/>
  <c r="I201" i="1"/>
  <c r="E164" i="6" s="1"/>
  <c r="AC201" i="1"/>
  <c r="AE201" i="1"/>
  <c r="AF201" i="1"/>
  <c r="CT201" i="1" s="1"/>
  <c r="AG201" i="1"/>
  <c r="AH201" i="1"/>
  <c r="AI201" i="1"/>
  <c r="CW201" i="1" s="1"/>
  <c r="V201" i="1" s="1"/>
  <c r="AJ201" i="1"/>
  <c r="CX201" i="1" s="1"/>
  <c r="W201" i="1" s="1"/>
  <c r="CR201" i="1"/>
  <c r="CS201" i="1"/>
  <c r="CU201" i="1"/>
  <c r="T201" i="1" s="1"/>
  <c r="CV201" i="1"/>
  <c r="U201" i="1" s="1"/>
  <c r="FR201" i="1"/>
  <c r="GL201" i="1"/>
  <c r="GO201" i="1"/>
  <c r="GP201" i="1"/>
  <c r="GV201" i="1"/>
  <c r="HC201" i="1" s="1"/>
  <c r="GX201" i="1" s="1"/>
  <c r="I202" i="1"/>
  <c r="P202" i="1"/>
  <c r="V202" i="1"/>
  <c r="AC202" i="1"/>
  <c r="CQ202" i="1" s="1"/>
  <c r="AE202" i="1"/>
  <c r="Q202" i="1" s="1"/>
  <c r="AF202" i="1"/>
  <c r="S202" i="1" s="1"/>
  <c r="AG202" i="1"/>
  <c r="CU202" i="1" s="1"/>
  <c r="T202" i="1" s="1"/>
  <c r="AH202" i="1"/>
  <c r="CV202" i="1" s="1"/>
  <c r="U202" i="1" s="1"/>
  <c r="AI202" i="1"/>
  <c r="CW202" i="1" s="1"/>
  <c r="AJ202" i="1"/>
  <c r="CR202" i="1"/>
  <c r="CX202" i="1"/>
  <c r="W202" i="1" s="1"/>
  <c r="FR202" i="1"/>
  <c r="GL202" i="1"/>
  <c r="GO202" i="1"/>
  <c r="GP202" i="1"/>
  <c r="GV202" i="1"/>
  <c r="HC202" i="1"/>
  <c r="GX202" i="1" s="1"/>
  <c r="C203" i="1"/>
  <c r="D203" i="1"/>
  <c r="P203" i="1"/>
  <c r="R203" i="1"/>
  <c r="AC203" i="1"/>
  <c r="CQ203" i="1" s="1"/>
  <c r="AE203" i="1"/>
  <c r="Q203" i="1" s="1"/>
  <c r="I175" i="6" s="1"/>
  <c r="AF203" i="1"/>
  <c r="S203" i="1" s="1"/>
  <c r="AG203" i="1"/>
  <c r="AH203" i="1"/>
  <c r="CV203" i="1" s="1"/>
  <c r="U203" i="1" s="1"/>
  <c r="I182" i="6" s="1"/>
  <c r="AI203" i="1"/>
  <c r="CW203" i="1" s="1"/>
  <c r="V203" i="1" s="1"/>
  <c r="AJ203" i="1"/>
  <c r="CX203" i="1" s="1"/>
  <c r="W203" i="1" s="1"/>
  <c r="CR203" i="1"/>
  <c r="CT203" i="1"/>
  <c r="CU203" i="1"/>
  <c r="T203" i="1" s="1"/>
  <c r="FR203" i="1"/>
  <c r="GL203" i="1"/>
  <c r="GO203" i="1"/>
  <c r="GP203" i="1"/>
  <c r="GV203" i="1"/>
  <c r="HC203" i="1"/>
  <c r="GX203" i="1" s="1"/>
  <c r="C204" i="1"/>
  <c r="D204" i="1"/>
  <c r="AC204" i="1"/>
  <c r="AE204" i="1"/>
  <c r="CS204" i="1" s="1"/>
  <c r="AF204" i="1"/>
  <c r="S204" i="1" s="1"/>
  <c r="AG204" i="1"/>
  <c r="AH204" i="1"/>
  <c r="CV204" i="1" s="1"/>
  <c r="U204" i="1" s="1"/>
  <c r="AI204" i="1"/>
  <c r="CW204" i="1" s="1"/>
  <c r="V204" i="1" s="1"/>
  <c r="AJ204" i="1"/>
  <c r="CR204" i="1"/>
  <c r="CT204" i="1"/>
  <c r="CU204" i="1"/>
  <c r="T204" i="1" s="1"/>
  <c r="CX204" i="1"/>
  <c r="W204" i="1" s="1"/>
  <c r="CY204" i="1"/>
  <c r="X204" i="1" s="1"/>
  <c r="R173" i="6" s="1"/>
  <c r="FR204" i="1"/>
  <c r="GL204" i="1"/>
  <c r="GO204" i="1"/>
  <c r="GP204" i="1"/>
  <c r="GV204" i="1"/>
  <c r="HC204" i="1" s="1"/>
  <c r="GX204" i="1" s="1"/>
  <c r="I205" i="1"/>
  <c r="E178" i="6" s="1"/>
  <c r="R205" i="1"/>
  <c r="AC205" i="1"/>
  <c r="AE205" i="1"/>
  <c r="AF205" i="1"/>
  <c r="AG205" i="1"/>
  <c r="CU205" i="1" s="1"/>
  <c r="T205" i="1" s="1"/>
  <c r="AH205" i="1"/>
  <c r="CV205" i="1" s="1"/>
  <c r="AI205" i="1"/>
  <c r="CW205" i="1" s="1"/>
  <c r="AJ205" i="1"/>
  <c r="CX205" i="1" s="1"/>
  <c r="W205" i="1" s="1"/>
  <c r="FR205" i="1"/>
  <c r="GL205" i="1"/>
  <c r="GO205" i="1"/>
  <c r="GP205" i="1"/>
  <c r="GV205" i="1"/>
  <c r="HC205" i="1" s="1"/>
  <c r="GX205" i="1" s="1"/>
  <c r="I206" i="1"/>
  <c r="P206" i="1"/>
  <c r="AC206" i="1"/>
  <c r="AE206" i="1"/>
  <c r="AD206" i="1" s="1"/>
  <c r="AF206" i="1"/>
  <c r="AG206" i="1"/>
  <c r="CU206" i="1" s="1"/>
  <c r="T206" i="1" s="1"/>
  <c r="AH206" i="1"/>
  <c r="CV206" i="1" s="1"/>
  <c r="U206" i="1" s="1"/>
  <c r="AI206" i="1"/>
  <c r="CW206" i="1" s="1"/>
  <c r="AJ206" i="1"/>
  <c r="CQ206" i="1"/>
  <c r="CR206" i="1"/>
  <c r="CX206" i="1"/>
  <c r="W206" i="1" s="1"/>
  <c r="FR206" i="1"/>
  <c r="GL206" i="1"/>
  <c r="GO206" i="1"/>
  <c r="GP206" i="1"/>
  <c r="GV206" i="1"/>
  <c r="HC206" i="1" s="1"/>
  <c r="I207" i="1"/>
  <c r="T207" i="1" s="1"/>
  <c r="K207" i="1"/>
  <c r="S207" i="1"/>
  <c r="I189" i="6" s="1"/>
  <c r="V207" i="1"/>
  <c r="AC207" i="1"/>
  <c r="AE207" i="1"/>
  <c r="AF207" i="1"/>
  <c r="CT207" i="1" s="1"/>
  <c r="AG207" i="1"/>
  <c r="CU207" i="1" s="1"/>
  <c r="AH207" i="1"/>
  <c r="CV207" i="1" s="1"/>
  <c r="U207" i="1" s="1"/>
  <c r="I197" i="6" s="1"/>
  <c r="AI207" i="1"/>
  <c r="CW207" i="1" s="1"/>
  <c r="AJ207" i="1"/>
  <c r="CX207" i="1" s="1"/>
  <c r="W207" i="1" s="1"/>
  <c r="CQ207" i="1"/>
  <c r="FR207" i="1"/>
  <c r="GL207" i="1"/>
  <c r="GO207" i="1"/>
  <c r="GP207" i="1"/>
  <c r="GV207" i="1"/>
  <c r="HC207" i="1" s="1"/>
  <c r="GX207" i="1" s="1"/>
  <c r="I208" i="1"/>
  <c r="K208" i="1"/>
  <c r="P208" i="1"/>
  <c r="Q208" i="1"/>
  <c r="K190" i="6" s="1"/>
  <c r="AC208" i="1"/>
  <c r="AE208" i="1"/>
  <c r="AD208" i="1" s="1"/>
  <c r="AF208" i="1"/>
  <c r="AG208" i="1"/>
  <c r="CU208" i="1" s="1"/>
  <c r="T208" i="1" s="1"/>
  <c r="AH208" i="1"/>
  <c r="AI208" i="1"/>
  <c r="CW208" i="1" s="1"/>
  <c r="V208" i="1" s="1"/>
  <c r="AJ208" i="1"/>
  <c r="CR208" i="1"/>
  <c r="CS208" i="1"/>
  <c r="CV208" i="1"/>
  <c r="U208" i="1" s="1"/>
  <c r="CX208" i="1"/>
  <c r="W208" i="1" s="1"/>
  <c r="FR208" i="1"/>
  <c r="GL208" i="1"/>
  <c r="GO208" i="1"/>
  <c r="GP208" i="1"/>
  <c r="GV208" i="1"/>
  <c r="HC208" i="1"/>
  <c r="GX208" i="1" s="1"/>
  <c r="AC209" i="1"/>
  <c r="CQ209" i="1" s="1"/>
  <c r="AD209" i="1"/>
  <c r="AE209" i="1"/>
  <c r="AF209" i="1"/>
  <c r="CT209" i="1" s="1"/>
  <c r="AG209" i="1"/>
  <c r="AH209" i="1"/>
  <c r="AI209" i="1"/>
  <c r="CW209" i="1" s="1"/>
  <c r="AJ209" i="1"/>
  <c r="CX209" i="1" s="1"/>
  <c r="CR209" i="1"/>
  <c r="CU209" i="1"/>
  <c r="CV209" i="1"/>
  <c r="FR209" i="1"/>
  <c r="GL209" i="1"/>
  <c r="GO209" i="1"/>
  <c r="GP209" i="1"/>
  <c r="GV209" i="1"/>
  <c r="HC209" i="1" s="1"/>
  <c r="I210" i="1"/>
  <c r="AC210" i="1"/>
  <c r="AE210" i="1"/>
  <c r="AD210" i="1" s="1"/>
  <c r="AF210" i="1"/>
  <c r="CT210" i="1" s="1"/>
  <c r="AG210" i="1"/>
  <c r="CU210" i="1" s="1"/>
  <c r="AH210" i="1"/>
  <c r="AI210" i="1"/>
  <c r="CW210" i="1" s="1"/>
  <c r="AJ210" i="1"/>
  <c r="CR210" i="1"/>
  <c r="CS210" i="1"/>
  <c r="CV210" i="1"/>
  <c r="CX210" i="1"/>
  <c r="W210" i="1" s="1"/>
  <c r="FR210" i="1"/>
  <c r="GL210" i="1"/>
  <c r="GO210" i="1"/>
  <c r="GP210" i="1"/>
  <c r="GV210" i="1"/>
  <c r="HC210" i="1"/>
  <c r="I211" i="1"/>
  <c r="K211" i="1"/>
  <c r="R211" i="1"/>
  <c r="GK211" i="1" s="1"/>
  <c r="T211" i="1"/>
  <c r="AC211" i="1"/>
  <c r="AD211" i="1"/>
  <c r="AE211" i="1"/>
  <c r="AF211" i="1"/>
  <c r="CT211" i="1" s="1"/>
  <c r="AG211" i="1"/>
  <c r="AH211" i="1"/>
  <c r="CV211" i="1" s="1"/>
  <c r="U211" i="1" s="1"/>
  <c r="I213" i="6" s="1"/>
  <c r="AI211" i="1"/>
  <c r="CW211" i="1" s="1"/>
  <c r="V211" i="1" s="1"/>
  <c r="AJ211" i="1"/>
  <c r="CX211" i="1" s="1"/>
  <c r="W211" i="1" s="1"/>
  <c r="CU211" i="1"/>
  <c r="FR211" i="1"/>
  <c r="GL211" i="1"/>
  <c r="GO211" i="1"/>
  <c r="GP211" i="1"/>
  <c r="GV211" i="1"/>
  <c r="HC211" i="1" s="1"/>
  <c r="GX211" i="1" s="1"/>
  <c r="I212" i="1"/>
  <c r="K212" i="1"/>
  <c r="AC212" i="1"/>
  <c r="AD212" i="1"/>
  <c r="AE212" i="1"/>
  <c r="AF212" i="1"/>
  <c r="AG212" i="1"/>
  <c r="CU212" i="1" s="1"/>
  <c r="T212" i="1" s="1"/>
  <c r="AH212" i="1"/>
  <c r="AI212" i="1"/>
  <c r="CW212" i="1" s="1"/>
  <c r="AJ212" i="1"/>
  <c r="CX212" i="1" s="1"/>
  <c r="CR212" i="1"/>
  <c r="CT212" i="1"/>
  <c r="CV212" i="1"/>
  <c r="FR212" i="1"/>
  <c r="GL212" i="1"/>
  <c r="GO212" i="1"/>
  <c r="GP212" i="1"/>
  <c r="GV212" i="1"/>
  <c r="HC212" i="1"/>
  <c r="GX212" i="1" s="1"/>
  <c r="I213" i="1"/>
  <c r="V213" i="1"/>
  <c r="AC213" i="1"/>
  <c r="AE213" i="1"/>
  <c r="AD213" i="1" s="1"/>
  <c r="AB213" i="1" s="1"/>
  <c r="AF213" i="1"/>
  <c r="AG213" i="1"/>
  <c r="AH213" i="1"/>
  <c r="CV213" i="1" s="1"/>
  <c r="U213" i="1" s="1"/>
  <c r="AI213" i="1"/>
  <c r="CW213" i="1" s="1"/>
  <c r="AJ213" i="1"/>
  <c r="CX213" i="1" s="1"/>
  <c r="CR213" i="1"/>
  <c r="CT213" i="1"/>
  <c r="CU213" i="1"/>
  <c r="T213" i="1" s="1"/>
  <c r="FR213" i="1"/>
  <c r="GL213" i="1"/>
  <c r="GO213" i="1"/>
  <c r="GP213" i="1"/>
  <c r="GV213" i="1"/>
  <c r="HC213" i="1" s="1"/>
  <c r="GX213" i="1" s="1"/>
  <c r="AC214" i="1"/>
  <c r="AE214" i="1"/>
  <c r="AF214" i="1"/>
  <c r="CT214" i="1" s="1"/>
  <c r="AG214" i="1"/>
  <c r="AH214" i="1"/>
  <c r="CV214" i="1" s="1"/>
  <c r="AI214" i="1"/>
  <c r="CW214" i="1" s="1"/>
  <c r="AJ214" i="1"/>
  <c r="CU214" i="1"/>
  <c r="CX214" i="1"/>
  <c r="FR214" i="1"/>
  <c r="GL214" i="1"/>
  <c r="GO214" i="1"/>
  <c r="GP214" i="1"/>
  <c r="GV214" i="1"/>
  <c r="HC214" i="1" s="1"/>
  <c r="I215" i="1"/>
  <c r="AC215" i="1"/>
  <c r="CQ215" i="1" s="1"/>
  <c r="AE215" i="1"/>
  <c r="AD215" i="1" s="1"/>
  <c r="AF215" i="1"/>
  <c r="AG215" i="1"/>
  <c r="CU215" i="1" s="1"/>
  <c r="T215" i="1" s="1"/>
  <c r="AH215" i="1"/>
  <c r="CV215" i="1" s="1"/>
  <c r="AI215" i="1"/>
  <c r="AJ215" i="1"/>
  <c r="CX215" i="1" s="1"/>
  <c r="CR215" i="1"/>
  <c r="CS215" i="1"/>
  <c r="CW215" i="1"/>
  <c r="FR215" i="1"/>
  <c r="GL215" i="1"/>
  <c r="GO215" i="1"/>
  <c r="GP215" i="1"/>
  <c r="GV215" i="1"/>
  <c r="HC215" i="1" s="1"/>
  <c r="GX215" i="1" s="1"/>
  <c r="AC216" i="1"/>
  <c r="AE216" i="1"/>
  <c r="AF216" i="1"/>
  <c r="CT216" i="1" s="1"/>
  <c r="AG216" i="1"/>
  <c r="AH216" i="1"/>
  <c r="CV216" i="1" s="1"/>
  <c r="AI216" i="1"/>
  <c r="CW216" i="1" s="1"/>
  <c r="AJ216" i="1"/>
  <c r="CX216" i="1" s="1"/>
  <c r="CR216" i="1"/>
  <c r="CU216" i="1"/>
  <c r="FR216" i="1"/>
  <c r="GL216" i="1"/>
  <c r="GO216" i="1"/>
  <c r="GP216" i="1"/>
  <c r="GV216" i="1"/>
  <c r="HC216" i="1" s="1"/>
  <c r="C217" i="1"/>
  <c r="I217" i="1"/>
  <c r="K217" i="1"/>
  <c r="Q217" i="1"/>
  <c r="I221" i="6" s="1"/>
  <c r="AC217" i="1"/>
  <c r="AE217" i="1"/>
  <c r="AF217" i="1"/>
  <c r="S217" i="1" s="1"/>
  <c r="I220" i="6" s="1"/>
  <c r="AG217" i="1"/>
  <c r="AH217" i="1"/>
  <c r="CV217" i="1" s="1"/>
  <c r="U217" i="1" s="1"/>
  <c r="I228" i="6" s="1"/>
  <c r="AI217" i="1"/>
  <c r="AJ217" i="1"/>
  <c r="CX217" i="1" s="1"/>
  <c r="W217" i="1" s="1"/>
  <c r="CT217" i="1"/>
  <c r="CU217" i="1"/>
  <c r="T217" i="1" s="1"/>
  <c r="CW217" i="1"/>
  <c r="V217" i="1" s="1"/>
  <c r="FR217" i="1"/>
  <c r="GL217" i="1"/>
  <c r="GO217" i="1"/>
  <c r="GP217" i="1"/>
  <c r="GV217" i="1"/>
  <c r="HC217" i="1"/>
  <c r="GX217" i="1" s="1"/>
  <c r="C218" i="1"/>
  <c r="I218" i="1"/>
  <c r="U218" i="1" s="1"/>
  <c r="K218" i="1"/>
  <c r="AC218" i="1"/>
  <c r="AE218" i="1"/>
  <c r="CS218" i="1" s="1"/>
  <c r="AF218" i="1"/>
  <c r="AG218" i="1"/>
  <c r="AH218" i="1"/>
  <c r="AI218" i="1"/>
  <c r="CW218" i="1" s="1"/>
  <c r="AJ218" i="1"/>
  <c r="CX218" i="1" s="1"/>
  <c r="CR218" i="1"/>
  <c r="CT218" i="1"/>
  <c r="CU218" i="1"/>
  <c r="CV218" i="1"/>
  <c r="FR218" i="1"/>
  <c r="GL218" i="1"/>
  <c r="GO218" i="1"/>
  <c r="GP218" i="1"/>
  <c r="GV218" i="1"/>
  <c r="HC218" i="1" s="1"/>
  <c r="AC219" i="1"/>
  <c r="AE219" i="1"/>
  <c r="AF219" i="1"/>
  <c r="CT219" i="1" s="1"/>
  <c r="AG219" i="1"/>
  <c r="CU219" i="1" s="1"/>
  <c r="AH219" i="1"/>
  <c r="CV219" i="1" s="1"/>
  <c r="AI219" i="1"/>
  <c r="AJ219" i="1"/>
  <c r="CQ219" i="1"/>
  <c r="CW219" i="1"/>
  <c r="CX219" i="1"/>
  <c r="FR219" i="1"/>
  <c r="GL219" i="1"/>
  <c r="GO219" i="1"/>
  <c r="GP219" i="1"/>
  <c r="GV219" i="1"/>
  <c r="HC219" i="1"/>
  <c r="AC220" i="1"/>
  <c r="AE220" i="1"/>
  <c r="AF220" i="1"/>
  <c r="AG220" i="1"/>
  <c r="CU220" i="1" s="1"/>
  <c r="AH220" i="1"/>
  <c r="CV220" i="1" s="1"/>
  <c r="AI220" i="1"/>
  <c r="CW220" i="1" s="1"/>
  <c r="AJ220" i="1"/>
  <c r="CX220" i="1" s="1"/>
  <c r="FR220" i="1"/>
  <c r="GL220" i="1"/>
  <c r="GO220" i="1"/>
  <c r="GP220" i="1"/>
  <c r="GV220" i="1"/>
  <c r="HC220" i="1" s="1"/>
  <c r="I221" i="1"/>
  <c r="K221" i="1"/>
  <c r="AC221" i="1"/>
  <c r="AE221" i="1"/>
  <c r="AD221" i="1" s="1"/>
  <c r="AF221" i="1"/>
  <c r="CT221" i="1" s="1"/>
  <c r="AG221" i="1"/>
  <c r="CU221" i="1" s="1"/>
  <c r="AH221" i="1"/>
  <c r="AI221" i="1"/>
  <c r="CW221" i="1" s="1"/>
  <c r="AJ221" i="1"/>
  <c r="CX221" i="1" s="1"/>
  <c r="CR221" i="1"/>
  <c r="CS221" i="1"/>
  <c r="CV221" i="1"/>
  <c r="FR221" i="1"/>
  <c r="GL221" i="1"/>
  <c r="GO221" i="1"/>
  <c r="GP221" i="1"/>
  <c r="GV221" i="1"/>
  <c r="HC221" i="1" s="1"/>
  <c r="I222" i="1"/>
  <c r="K222" i="1"/>
  <c r="AC222" i="1"/>
  <c r="AE222" i="1"/>
  <c r="AD222" i="1" s="1"/>
  <c r="AF222" i="1"/>
  <c r="AG222" i="1"/>
  <c r="CU222" i="1" s="1"/>
  <c r="AH222" i="1"/>
  <c r="CV222" i="1" s="1"/>
  <c r="AI222" i="1"/>
  <c r="CW222" i="1" s="1"/>
  <c r="AJ222" i="1"/>
  <c r="CX222" i="1" s="1"/>
  <c r="CR222" i="1"/>
  <c r="CT222" i="1"/>
  <c r="FR222" i="1"/>
  <c r="GL222" i="1"/>
  <c r="GO222" i="1"/>
  <c r="GP222" i="1"/>
  <c r="GV222" i="1"/>
  <c r="HC222" i="1" s="1"/>
  <c r="AC223" i="1"/>
  <c r="AD223" i="1"/>
  <c r="AE223" i="1"/>
  <c r="CS223" i="1" s="1"/>
  <c r="AF223" i="1"/>
  <c r="AG223" i="1"/>
  <c r="CU223" i="1" s="1"/>
  <c r="AH223" i="1"/>
  <c r="AI223" i="1"/>
  <c r="CW223" i="1" s="1"/>
  <c r="AJ223" i="1"/>
  <c r="CR223" i="1"/>
  <c r="CT223" i="1"/>
  <c r="CV223" i="1"/>
  <c r="CX223" i="1"/>
  <c r="FR223" i="1"/>
  <c r="GL223" i="1"/>
  <c r="GO223" i="1"/>
  <c r="GP223" i="1"/>
  <c r="GV223" i="1"/>
  <c r="HC223" i="1" s="1"/>
  <c r="AC224" i="1"/>
  <c r="AB224" i="1" s="1"/>
  <c r="AD224" i="1"/>
  <c r="AE224" i="1"/>
  <c r="AF224" i="1"/>
  <c r="AG224" i="1"/>
  <c r="AH224" i="1"/>
  <c r="CV224" i="1" s="1"/>
  <c r="AI224" i="1"/>
  <c r="CW224" i="1" s="1"/>
  <c r="AJ224" i="1"/>
  <c r="CX224" i="1" s="1"/>
  <c r="CR224" i="1"/>
  <c r="CU224" i="1"/>
  <c r="FR224" i="1"/>
  <c r="GL224" i="1"/>
  <c r="GO224" i="1"/>
  <c r="GP224" i="1"/>
  <c r="GV224" i="1"/>
  <c r="HC224" i="1"/>
  <c r="AC225" i="1"/>
  <c r="AE225" i="1"/>
  <c r="CS225" i="1" s="1"/>
  <c r="AF225" i="1"/>
  <c r="AG225" i="1"/>
  <c r="CU225" i="1" s="1"/>
  <c r="AH225" i="1"/>
  <c r="CV225" i="1" s="1"/>
  <c r="AI225" i="1"/>
  <c r="CW225" i="1" s="1"/>
  <c r="AJ225" i="1"/>
  <c r="CX225" i="1" s="1"/>
  <c r="CR225" i="1"/>
  <c r="CT225" i="1"/>
  <c r="FR225" i="1"/>
  <c r="GL225" i="1"/>
  <c r="GO225" i="1"/>
  <c r="GP225" i="1"/>
  <c r="GV225" i="1"/>
  <c r="HC225" i="1" s="1"/>
  <c r="AC226" i="1"/>
  <c r="AE226" i="1"/>
  <c r="AF226" i="1"/>
  <c r="AG226" i="1"/>
  <c r="CU226" i="1" s="1"/>
  <c r="AH226" i="1"/>
  <c r="AI226" i="1"/>
  <c r="AJ226" i="1"/>
  <c r="CX226" i="1" s="1"/>
  <c r="CV226" i="1"/>
  <c r="CW226" i="1"/>
  <c r="FR226" i="1"/>
  <c r="GL226" i="1"/>
  <c r="GO226" i="1"/>
  <c r="GP226" i="1"/>
  <c r="GV226" i="1"/>
  <c r="HC226" i="1" s="1"/>
  <c r="B228" i="1"/>
  <c r="B197" i="1" s="1"/>
  <c r="C228" i="1"/>
  <c r="D228" i="1"/>
  <c r="D197" i="1" s="1"/>
  <c r="F228" i="1"/>
  <c r="F197" i="1" s="1"/>
  <c r="G228" i="1"/>
  <c r="A234" i="6" s="1"/>
  <c r="BX228" i="1"/>
  <c r="CK228" i="1"/>
  <c r="CL228" i="1"/>
  <c r="CM228" i="1"/>
  <c r="CM197" i="1" s="1"/>
  <c r="EV228" i="1"/>
  <c r="FP228" i="1"/>
  <c r="GC228" i="1"/>
  <c r="GC197" i="1" s="1"/>
  <c r="GD228" i="1"/>
  <c r="GD197" i="1" s="1"/>
  <c r="GE228" i="1"/>
  <c r="GE197" i="1" s="1"/>
  <c r="D258" i="1"/>
  <c r="B260" i="1"/>
  <c r="E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D262" i="1"/>
  <c r="E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BX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R264" i="1"/>
  <c r="DS264" i="1"/>
  <c r="EE264" i="1"/>
  <c r="EF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S266" i="1"/>
  <c r="I242" i="6" s="1"/>
  <c r="U266" i="1"/>
  <c r="I256" i="6" s="1"/>
  <c r="AC266" i="1"/>
  <c r="P266" i="1" s="1"/>
  <c r="AE266" i="1"/>
  <c r="Q266" i="1" s="1"/>
  <c r="I243" i="6" s="1"/>
  <c r="AF266" i="1"/>
  <c r="CT266" i="1" s="1"/>
  <c r="AG266" i="1"/>
  <c r="CU266" i="1" s="1"/>
  <c r="T266" i="1" s="1"/>
  <c r="AH266" i="1"/>
  <c r="CV266" i="1" s="1"/>
  <c r="AI266" i="1"/>
  <c r="CW266" i="1" s="1"/>
  <c r="V266" i="1" s="1"/>
  <c r="AJ266" i="1"/>
  <c r="CX266" i="1" s="1"/>
  <c r="W266" i="1" s="1"/>
  <c r="CQ266" i="1"/>
  <c r="FR266" i="1"/>
  <c r="GL266" i="1"/>
  <c r="GO266" i="1"/>
  <c r="GP266" i="1"/>
  <c r="GV266" i="1"/>
  <c r="HC266" i="1" s="1"/>
  <c r="GX266" i="1" s="1"/>
  <c r="C267" i="1"/>
  <c r="Q267" i="1"/>
  <c r="K243" i="6" s="1"/>
  <c r="R267" i="1"/>
  <c r="AC267" i="1"/>
  <c r="AE267" i="1"/>
  <c r="AF267" i="1"/>
  <c r="CT267" i="1" s="1"/>
  <c r="AG267" i="1"/>
  <c r="CU267" i="1" s="1"/>
  <c r="T267" i="1" s="1"/>
  <c r="AH267" i="1"/>
  <c r="CV267" i="1" s="1"/>
  <c r="U267" i="1" s="1"/>
  <c r="AI267" i="1"/>
  <c r="AJ267" i="1"/>
  <c r="CQ267" i="1"/>
  <c r="CW267" i="1"/>
  <c r="V267" i="1" s="1"/>
  <c r="CX267" i="1"/>
  <c r="W267" i="1" s="1"/>
  <c r="FR267" i="1"/>
  <c r="GL267" i="1"/>
  <c r="GO267" i="1"/>
  <c r="GP267" i="1"/>
  <c r="GV267" i="1"/>
  <c r="HC267" i="1" s="1"/>
  <c r="GX267" i="1" s="1"/>
  <c r="I268" i="1"/>
  <c r="E246" i="6" s="1"/>
  <c r="AC268" i="1"/>
  <c r="CQ268" i="1" s="1"/>
  <c r="AE268" i="1"/>
  <c r="AD268" i="1" s="1"/>
  <c r="AF268" i="1"/>
  <c r="AG268" i="1"/>
  <c r="CU268" i="1" s="1"/>
  <c r="AH268" i="1"/>
  <c r="CV268" i="1" s="1"/>
  <c r="U268" i="1" s="1"/>
  <c r="AI268" i="1"/>
  <c r="CW268" i="1" s="1"/>
  <c r="AJ268" i="1"/>
  <c r="CX268" i="1" s="1"/>
  <c r="CR268" i="1"/>
  <c r="CT268" i="1"/>
  <c r="FR268" i="1"/>
  <c r="GL268" i="1"/>
  <c r="GO268" i="1"/>
  <c r="GP268" i="1"/>
  <c r="GV268" i="1"/>
  <c r="HC268" i="1"/>
  <c r="I269" i="1"/>
  <c r="AC269" i="1"/>
  <c r="AE269" i="1"/>
  <c r="AF269" i="1"/>
  <c r="AG269" i="1"/>
  <c r="CU269" i="1" s="1"/>
  <c r="AH269" i="1"/>
  <c r="CV269" i="1" s="1"/>
  <c r="AI269" i="1"/>
  <c r="CW269" i="1" s="1"/>
  <c r="V269" i="1" s="1"/>
  <c r="AJ269" i="1"/>
  <c r="CX269" i="1"/>
  <c r="FR269" i="1"/>
  <c r="GL269" i="1"/>
  <c r="GO269" i="1"/>
  <c r="GP269" i="1"/>
  <c r="GV269" i="1"/>
  <c r="HC269" i="1"/>
  <c r="GX269" i="1" s="1"/>
  <c r="I270" i="1"/>
  <c r="E247" i="6" s="1"/>
  <c r="AC270" i="1"/>
  <c r="AD270" i="1"/>
  <c r="AE270" i="1"/>
  <c r="AF270" i="1"/>
  <c r="AG270" i="1"/>
  <c r="CU270" i="1" s="1"/>
  <c r="AH270" i="1"/>
  <c r="CV270" i="1" s="1"/>
  <c r="AI270" i="1"/>
  <c r="AJ270" i="1"/>
  <c r="CR270" i="1"/>
  <c r="CS270" i="1"/>
  <c r="CT270" i="1"/>
  <c r="CW270" i="1"/>
  <c r="CX270" i="1"/>
  <c r="FR270" i="1"/>
  <c r="GL270" i="1"/>
  <c r="GO270" i="1"/>
  <c r="GP270" i="1"/>
  <c r="GV270" i="1"/>
  <c r="HC270" i="1"/>
  <c r="I271" i="1"/>
  <c r="AC271" i="1"/>
  <c r="AD271" i="1"/>
  <c r="AE271" i="1"/>
  <c r="CS271" i="1" s="1"/>
  <c r="AF271" i="1"/>
  <c r="AG271" i="1"/>
  <c r="CU271" i="1" s="1"/>
  <c r="T271" i="1" s="1"/>
  <c r="AH271" i="1"/>
  <c r="AI271" i="1"/>
  <c r="CW271" i="1" s="1"/>
  <c r="AJ271" i="1"/>
  <c r="CX271" i="1" s="1"/>
  <c r="CR271" i="1"/>
  <c r="CT271" i="1"/>
  <c r="CV271" i="1"/>
  <c r="FR271" i="1"/>
  <c r="GL271" i="1"/>
  <c r="GO271" i="1"/>
  <c r="GP271" i="1"/>
  <c r="GV271" i="1"/>
  <c r="HC271" i="1" s="1"/>
  <c r="I272" i="1"/>
  <c r="R272" i="1"/>
  <c r="AB272" i="1"/>
  <c r="AC272" i="1"/>
  <c r="AD272" i="1"/>
  <c r="AE272" i="1"/>
  <c r="AF272" i="1"/>
  <c r="AG272" i="1"/>
  <c r="CU272" i="1" s="1"/>
  <c r="T272" i="1" s="1"/>
  <c r="AH272" i="1"/>
  <c r="CV272" i="1" s="1"/>
  <c r="AI272" i="1"/>
  <c r="CW272" i="1" s="1"/>
  <c r="AJ272" i="1"/>
  <c r="CX272" i="1" s="1"/>
  <c r="CR272" i="1"/>
  <c r="CS272" i="1"/>
  <c r="CT272" i="1"/>
  <c r="FR272" i="1"/>
  <c r="GL272" i="1"/>
  <c r="GO272" i="1"/>
  <c r="GP272" i="1"/>
  <c r="GV272" i="1"/>
  <c r="HC272" i="1" s="1"/>
  <c r="GX272" i="1" s="1"/>
  <c r="I273" i="1"/>
  <c r="AC273" i="1"/>
  <c r="P273" i="1" s="1"/>
  <c r="AE273" i="1"/>
  <c r="AF273" i="1"/>
  <c r="CT273" i="1" s="1"/>
  <c r="AG273" i="1"/>
  <c r="CU273" i="1" s="1"/>
  <c r="T273" i="1" s="1"/>
  <c r="AH273" i="1"/>
  <c r="CV273" i="1" s="1"/>
  <c r="U273" i="1" s="1"/>
  <c r="AI273" i="1"/>
  <c r="CW273" i="1" s="1"/>
  <c r="V273" i="1" s="1"/>
  <c r="AJ273" i="1"/>
  <c r="CX273" i="1"/>
  <c r="W273" i="1" s="1"/>
  <c r="FR273" i="1"/>
  <c r="GL273" i="1"/>
  <c r="GO273" i="1"/>
  <c r="GP273" i="1"/>
  <c r="GV273" i="1"/>
  <c r="HC273" i="1" s="1"/>
  <c r="GX273" i="1" s="1"/>
  <c r="I274" i="1"/>
  <c r="R274" i="1"/>
  <c r="T274" i="1"/>
  <c r="AC274" i="1"/>
  <c r="AD274" i="1"/>
  <c r="AE274" i="1"/>
  <c r="AF274" i="1"/>
  <c r="AG274" i="1"/>
  <c r="CU274" i="1" s="1"/>
  <c r="AH274" i="1"/>
  <c r="CV274" i="1" s="1"/>
  <c r="U274" i="1" s="1"/>
  <c r="AI274" i="1"/>
  <c r="AJ274" i="1"/>
  <c r="CR274" i="1"/>
  <c r="CS274" i="1"/>
  <c r="CW274" i="1"/>
  <c r="V274" i="1" s="1"/>
  <c r="CX274" i="1"/>
  <c r="W274" i="1" s="1"/>
  <c r="FR274" i="1"/>
  <c r="GL274" i="1"/>
  <c r="GO274" i="1"/>
  <c r="GP274" i="1"/>
  <c r="GV274" i="1"/>
  <c r="HC274" i="1" s="1"/>
  <c r="GX274" i="1" s="1"/>
  <c r="I275" i="1"/>
  <c r="AC275" i="1"/>
  <c r="AE275" i="1"/>
  <c r="CS275" i="1" s="1"/>
  <c r="AF275" i="1"/>
  <c r="AG275" i="1"/>
  <c r="CU275" i="1" s="1"/>
  <c r="AH275" i="1"/>
  <c r="CV275" i="1" s="1"/>
  <c r="U275" i="1" s="1"/>
  <c r="AI275" i="1"/>
  <c r="CW275" i="1" s="1"/>
  <c r="AJ275" i="1"/>
  <c r="CX275" i="1" s="1"/>
  <c r="CR275" i="1"/>
  <c r="FR275" i="1"/>
  <c r="GL275" i="1"/>
  <c r="GO275" i="1"/>
  <c r="GP275" i="1"/>
  <c r="GV275" i="1"/>
  <c r="HC275" i="1" s="1"/>
  <c r="I276" i="1"/>
  <c r="E250" i="6" s="1"/>
  <c r="AC276" i="1"/>
  <c r="AE276" i="1"/>
  <c r="AF276" i="1"/>
  <c r="AG276" i="1"/>
  <c r="CU276" i="1" s="1"/>
  <c r="T276" i="1" s="1"/>
  <c r="AH276" i="1"/>
  <c r="AI276" i="1"/>
  <c r="AJ276" i="1"/>
  <c r="CX276" i="1" s="1"/>
  <c r="W276" i="1" s="1"/>
  <c r="CV276" i="1"/>
  <c r="U276" i="1" s="1"/>
  <c r="CW276" i="1"/>
  <c r="V276" i="1" s="1"/>
  <c r="FR276" i="1"/>
  <c r="GL276" i="1"/>
  <c r="GO276" i="1"/>
  <c r="GP276" i="1"/>
  <c r="GV276" i="1"/>
  <c r="HC276" i="1"/>
  <c r="I277" i="1"/>
  <c r="P277" i="1"/>
  <c r="AC277" i="1"/>
  <c r="CQ277" i="1" s="1"/>
  <c r="AE277" i="1"/>
  <c r="CS277" i="1" s="1"/>
  <c r="AF277" i="1"/>
  <c r="AG277" i="1"/>
  <c r="AH277" i="1"/>
  <c r="CV277" i="1" s="1"/>
  <c r="AI277" i="1"/>
  <c r="CW277" i="1" s="1"/>
  <c r="AJ277" i="1"/>
  <c r="CX277" i="1" s="1"/>
  <c r="CR277" i="1"/>
  <c r="CT277" i="1"/>
  <c r="CU277" i="1"/>
  <c r="T277" i="1" s="1"/>
  <c r="FR277" i="1"/>
  <c r="GL277" i="1"/>
  <c r="GO277" i="1"/>
  <c r="GP277" i="1"/>
  <c r="GV277" i="1"/>
  <c r="HC277" i="1" s="1"/>
  <c r="GX277" i="1" s="1"/>
  <c r="I278" i="1"/>
  <c r="Q278" i="1" s="1"/>
  <c r="S278" i="1"/>
  <c r="CY278" i="1" s="1"/>
  <c r="X278" i="1" s="1"/>
  <c r="Q251" i="6" s="1"/>
  <c r="AC278" i="1"/>
  <c r="AD278" i="1"/>
  <c r="AE278" i="1"/>
  <c r="CR278" i="1" s="1"/>
  <c r="AF278" i="1"/>
  <c r="AG278" i="1"/>
  <c r="CU278" i="1" s="1"/>
  <c r="AH278" i="1"/>
  <c r="CV278" i="1" s="1"/>
  <c r="AI278" i="1"/>
  <c r="CW278" i="1" s="1"/>
  <c r="AJ278" i="1"/>
  <c r="CX278" i="1" s="1"/>
  <c r="CS278" i="1"/>
  <c r="CT278" i="1"/>
  <c r="FR278" i="1"/>
  <c r="GL278" i="1"/>
  <c r="GO278" i="1"/>
  <c r="GP278" i="1"/>
  <c r="GV278" i="1"/>
  <c r="HC278" i="1" s="1"/>
  <c r="I279" i="1"/>
  <c r="P279" i="1"/>
  <c r="Q279" i="1"/>
  <c r="W279" i="1"/>
  <c r="AC279" i="1"/>
  <c r="AE279" i="1"/>
  <c r="R279" i="1" s="1"/>
  <c r="AF279" i="1"/>
  <c r="AG279" i="1"/>
  <c r="AH279" i="1"/>
  <c r="AI279" i="1"/>
  <c r="CW279" i="1" s="1"/>
  <c r="V279" i="1" s="1"/>
  <c r="AJ279" i="1"/>
  <c r="CX279" i="1" s="1"/>
  <c r="CQ279" i="1"/>
  <c r="CU279" i="1"/>
  <c r="T279" i="1" s="1"/>
  <c r="CV279" i="1"/>
  <c r="U279" i="1" s="1"/>
  <c r="FR279" i="1"/>
  <c r="GL279" i="1"/>
  <c r="FR291" i="1" s="1"/>
  <c r="GO279" i="1"/>
  <c r="GP279" i="1"/>
  <c r="GV279" i="1"/>
  <c r="HC279" i="1" s="1"/>
  <c r="GX279" i="1"/>
  <c r="I280" i="1"/>
  <c r="T280" i="1"/>
  <c r="AC280" i="1"/>
  <c r="AE280" i="1"/>
  <c r="AD280" i="1" s="1"/>
  <c r="AB280" i="1" s="1"/>
  <c r="AF280" i="1"/>
  <c r="AG280" i="1"/>
  <c r="AH280" i="1"/>
  <c r="AI280" i="1"/>
  <c r="AJ280" i="1"/>
  <c r="CS280" i="1"/>
  <c r="CT280" i="1"/>
  <c r="CU280" i="1"/>
  <c r="CV280" i="1"/>
  <c r="CW280" i="1"/>
  <c r="CX280" i="1"/>
  <c r="FR280" i="1"/>
  <c r="GL280" i="1"/>
  <c r="GO280" i="1"/>
  <c r="GP280" i="1"/>
  <c r="GV280" i="1"/>
  <c r="HC280" i="1" s="1"/>
  <c r="GX280" i="1" s="1"/>
  <c r="I281" i="1"/>
  <c r="AC281" i="1"/>
  <c r="AE281" i="1"/>
  <c r="AF281" i="1"/>
  <c r="AG281" i="1"/>
  <c r="CU281" i="1" s="1"/>
  <c r="AH281" i="1"/>
  <c r="AI281" i="1"/>
  <c r="AJ281" i="1"/>
  <c r="CX281" i="1" s="1"/>
  <c r="CV281" i="1"/>
  <c r="CW281" i="1"/>
  <c r="V281" i="1" s="1"/>
  <c r="FR281" i="1"/>
  <c r="GL281" i="1"/>
  <c r="GO281" i="1"/>
  <c r="GP281" i="1"/>
  <c r="GV281" i="1"/>
  <c r="HC281" i="1" s="1"/>
  <c r="I282" i="1"/>
  <c r="K282" i="1"/>
  <c r="AC282" i="1"/>
  <c r="CQ282" i="1" s="1"/>
  <c r="AE282" i="1"/>
  <c r="AD282" i="1" s="1"/>
  <c r="AB282" i="1" s="1"/>
  <c r="AF282" i="1"/>
  <c r="CT282" i="1" s="1"/>
  <c r="AG282" i="1"/>
  <c r="CU282" i="1" s="1"/>
  <c r="T282" i="1" s="1"/>
  <c r="AH282" i="1"/>
  <c r="CV282" i="1" s="1"/>
  <c r="U282" i="1" s="1"/>
  <c r="I271" i="6" s="1"/>
  <c r="AI282" i="1"/>
  <c r="CW282" i="1" s="1"/>
  <c r="AJ282" i="1"/>
  <c r="CX282" i="1" s="1"/>
  <c r="CR282" i="1"/>
  <c r="FR282" i="1"/>
  <c r="GL282" i="1"/>
  <c r="GO282" i="1"/>
  <c r="GP282" i="1"/>
  <c r="GV282" i="1"/>
  <c r="HC282" i="1"/>
  <c r="I283" i="1"/>
  <c r="K287" i="1" s="1"/>
  <c r="K283" i="1"/>
  <c r="AC283" i="1"/>
  <c r="CQ283" i="1" s="1"/>
  <c r="AD283" i="1"/>
  <c r="AE283" i="1"/>
  <c r="AF283" i="1"/>
  <c r="AG283" i="1"/>
  <c r="CU283" i="1" s="1"/>
  <c r="AH283" i="1"/>
  <c r="CV283" i="1" s="1"/>
  <c r="AI283" i="1"/>
  <c r="CW283" i="1" s="1"/>
  <c r="AJ283" i="1"/>
  <c r="CX283" i="1" s="1"/>
  <c r="CR283" i="1"/>
  <c r="FR283" i="1"/>
  <c r="GL283" i="1"/>
  <c r="GO283" i="1"/>
  <c r="GP283" i="1"/>
  <c r="GV283" i="1"/>
  <c r="HC283" i="1" s="1"/>
  <c r="AC284" i="1"/>
  <c r="AE284" i="1"/>
  <c r="AF284" i="1"/>
  <c r="CT284" i="1" s="1"/>
  <c r="AG284" i="1"/>
  <c r="AH284" i="1"/>
  <c r="AI284" i="1"/>
  <c r="AJ284" i="1"/>
  <c r="CX284" i="1" s="1"/>
  <c r="CU284" i="1"/>
  <c r="CV284" i="1"/>
  <c r="CW284" i="1"/>
  <c r="FR284" i="1"/>
  <c r="GL284" i="1"/>
  <c r="GO284" i="1"/>
  <c r="GP284" i="1"/>
  <c r="GV284" i="1"/>
  <c r="HC284" i="1" s="1"/>
  <c r="AC285" i="1"/>
  <c r="AD285" i="1"/>
  <c r="AE285" i="1"/>
  <c r="AF285" i="1"/>
  <c r="AG285" i="1"/>
  <c r="CU285" i="1" s="1"/>
  <c r="AH285" i="1"/>
  <c r="CV285" i="1" s="1"/>
  <c r="AI285" i="1"/>
  <c r="CW285" i="1" s="1"/>
  <c r="AJ285" i="1"/>
  <c r="CX285" i="1" s="1"/>
  <c r="CQ285" i="1"/>
  <c r="CR285" i="1"/>
  <c r="CS285" i="1"/>
  <c r="FR285" i="1"/>
  <c r="GL285" i="1"/>
  <c r="GO285" i="1"/>
  <c r="GP285" i="1"/>
  <c r="GV285" i="1"/>
  <c r="HC285" i="1" s="1"/>
  <c r="AC286" i="1"/>
  <c r="AE286" i="1"/>
  <c r="AF286" i="1"/>
  <c r="AG286" i="1"/>
  <c r="CU286" i="1" s="1"/>
  <c r="AH286" i="1"/>
  <c r="CV286" i="1" s="1"/>
  <c r="AI286" i="1"/>
  <c r="AJ286" i="1"/>
  <c r="CW286" i="1"/>
  <c r="CX286" i="1"/>
  <c r="FR286" i="1"/>
  <c r="GL286" i="1"/>
  <c r="GO286" i="1"/>
  <c r="GP286" i="1"/>
  <c r="GV286" i="1"/>
  <c r="HC286" i="1"/>
  <c r="AB287" i="1"/>
  <c r="AC287" i="1"/>
  <c r="CQ287" i="1" s="1"/>
  <c r="AD287" i="1"/>
  <c r="AE287" i="1"/>
  <c r="AF287" i="1"/>
  <c r="CT287" i="1" s="1"/>
  <c r="AG287" i="1"/>
  <c r="AH287" i="1"/>
  <c r="CV287" i="1" s="1"/>
  <c r="AI287" i="1"/>
  <c r="CW287" i="1" s="1"/>
  <c r="AJ287" i="1"/>
  <c r="CX287" i="1" s="1"/>
  <c r="CR287" i="1"/>
  <c r="CS287" i="1"/>
  <c r="CU287" i="1"/>
  <c r="FR287" i="1"/>
  <c r="GL287" i="1"/>
  <c r="GO287" i="1"/>
  <c r="GP287" i="1"/>
  <c r="GV287" i="1"/>
  <c r="HC287" i="1"/>
  <c r="AC288" i="1"/>
  <c r="AE288" i="1"/>
  <c r="AF288" i="1"/>
  <c r="AG288" i="1"/>
  <c r="CU288" i="1" s="1"/>
  <c r="AH288" i="1"/>
  <c r="CV288" i="1" s="1"/>
  <c r="AI288" i="1"/>
  <c r="AJ288" i="1"/>
  <c r="CX288" i="1" s="1"/>
  <c r="CW288" i="1"/>
  <c r="FR288" i="1"/>
  <c r="GL288" i="1"/>
  <c r="GO288" i="1"/>
  <c r="GP288" i="1"/>
  <c r="GV288" i="1"/>
  <c r="HC288" i="1" s="1"/>
  <c r="AC289" i="1"/>
  <c r="AE289" i="1"/>
  <c r="AF289" i="1"/>
  <c r="CT289" i="1" s="1"/>
  <c r="AG289" i="1"/>
  <c r="AH289" i="1"/>
  <c r="CV289" i="1" s="1"/>
  <c r="AI289" i="1"/>
  <c r="AJ289" i="1"/>
  <c r="CX289" i="1" s="1"/>
  <c r="CQ289" i="1"/>
  <c r="CU289" i="1"/>
  <c r="CW289" i="1"/>
  <c r="FR289" i="1"/>
  <c r="GL289" i="1"/>
  <c r="GO289" i="1"/>
  <c r="GP289" i="1"/>
  <c r="GV289" i="1"/>
  <c r="HC289" i="1" s="1"/>
  <c r="B291" i="1"/>
  <c r="B264" i="1" s="1"/>
  <c r="C291" i="1"/>
  <c r="C264" i="1" s="1"/>
  <c r="D291" i="1"/>
  <c r="D264" i="1" s="1"/>
  <c r="F291" i="1"/>
  <c r="F264" i="1" s="1"/>
  <c r="G291" i="1"/>
  <c r="AO291" i="1"/>
  <c r="F295" i="1" s="1"/>
  <c r="BX291" i="1"/>
  <c r="CK291" i="1"/>
  <c r="CL291" i="1"/>
  <c r="CM291" i="1"/>
  <c r="FP291" i="1"/>
  <c r="GC291" i="1"/>
  <c r="GD291" i="1"/>
  <c r="GE291" i="1"/>
  <c r="EV291" i="1" s="1"/>
  <c r="EV264" i="1" s="1"/>
  <c r="D321" i="1"/>
  <c r="E323" i="1"/>
  <c r="G323" i="1"/>
  <c r="Z323" i="1"/>
  <c r="AA323" i="1"/>
  <c r="AM323" i="1"/>
  <c r="AN323" i="1"/>
  <c r="BE323" i="1"/>
  <c r="BF323" i="1"/>
  <c r="BG323" i="1"/>
  <c r="BH323" i="1"/>
  <c r="BI323" i="1"/>
  <c r="BJ323" i="1"/>
  <c r="BK323" i="1"/>
  <c r="BL323" i="1"/>
  <c r="BM323" i="1"/>
  <c r="BN323" i="1"/>
  <c r="BO323" i="1"/>
  <c r="BP323" i="1"/>
  <c r="BQ323" i="1"/>
  <c r="BR323" i="1"/>
  <c r="BS323" i="1"/>
  <c r="BT323" i="1"/>
  <c r="BU323" i="1"/>
  <c r="BV323" i="1"/>
  <c r="BW323" i="1"/>
  <c r="CN323" i="1"/>
  <c r="CO323" i="1"/>
  <c r="CP323" i="1"/>
  <c r="CQ323" i="1"/>
  <c r="CR323" i="1"/>
  <c r="CS323" i="1"/>
  <c r="CT323" i="1"/>
  <c r="CU323" i="1"/>
  <c r="CV323" i="1"/>
  <c r="CW323" i="1"/>
  <c r="CX323" i="1"/>
  <c r="CY323" i="1"/>
  <c r="CZ323" i="1"/>
  <c r="DA323" i="1"/>
  <c r="DB323" i="1"/>
  <c r="DC323" i="1"/>
  <c r="DD323" i="1"/>
  <c r="DE323" i="1"/>
  <c r="DF323" i="1"/>
  <c r="DR323" i="1"/>
  <c r="DS323" i="1"/>
  <c r="EE323" i="1"/>
  <c r="EF323" i="1"/>
  <c r="EW323" i="1"/>
  <c r="EX323" i="1"/>
  <c r="EY323" i="1"/>
  <c r="EZ323" i="1"/>
  <c r="FA323" i="1"/>
  <c r="FB323" i="1"/>
  <c r="FC323" i="1"/>
  <c r="FD323" i="1"/>
  <c r="FE323" i="1"/>
  <c r="FF323" i="1"/>
  <c r="FG323" i="1"/>
  <c r="FH323" i="1"/>
  <c r="FI323" i="1"/>
  <c r="FJ323" i="1"/>
  <c r="FK323" i="1"/>
  <c r="FL323" i="1"/>
  <c r="FM323" i="1"/>
  <c r="FN323" i="1"/>
  <c r="FO323" i="1"/>
  <c r="GE323" i="1"/>
  <c r="GF323" i="1"/>
  <c r="GG323" i="1"/>
  <c r="GH323" i="1"/>
  <c r="GI323" i="1"/>
  <c r="GJ323" i="1"/>
  <c r="GK323" i="1"/>
  <c r="GL323" i="1"/>
  <c r="GM323" i="1"/>
  <c r="GN323" i="1"/>
  <c r="GO323" i="1"/>
  <c r="GP323" i="1"/>
  <c r="GQ323" i="1"/>
  <c r="GR323" i="1"/>
  <c r="GS323" i="1"/>
  <c r="GT323" i="1"/>
  <c r="GU323" i="1"/>
  <c r="GV323" i="1"/>
  <c r="GW323" i="1"/>
  <c r="GX323" i="1"/>
  <c r="C325" i="1"/>
  <c r="I325" i="1"/>
  <c r="I331" i="1" s="1"/>
  <c r="P331" i="1" s="1"/>
  <c r="K325" i="1"/>
  <c r="P325" i="1"/>
  <c r="Q325" i="1"/>
  <c r="AC325" i="1"/>
  <c r="CQ325" i="1" s="1"/>
  <c r="AE325" i="1"/>
  <c r="AF325" i="1"/>
  <c r="AG325" i="1"/>
  <c r="CU325" i="1" s="1"/>
  <c r="AH325" i="1"/>
  <c r="CV325" i="1" s="1"/>
  <c r="U325" i="1" s="1"/>
  <c r="I307" i="6" s="1"/>
  <c r="AI325" i="1"/>
  <c r="CW325" i="1" s="1"/>
  <c r="V325" i="1" s="1"/>
  <c r="AJ325" i="1"/>
  <c r="CX325" i="1" s="1"/>
  <c r="W325" i="1" s="1"/>
  <c r="FR325" i="1"/>
  <c r="GL325" i="1"/>
  <c r="GO325" i="1"/>
  <c r="GP325" i="1"/>
  <c r="GV325" i="1"/>
  <c r="HC325" i="1" s="1"/>
  <c r="GX325" i="1" s="1"/>
  <c r="C326" i="1"/>
  <c r="I326" i="1"/>
  <c r="P326" i="1" s="1"/>
  <c r="K326" i="1"/>
  <c r="AC326" i="1"/>
  <c r="AE326" i="1"/>
  <c r="AF326" i="1"/>
  <c r="AG326" i="1"/>
  <c r="AH326" i="1"/>
  <c r="CV326" i="1" s="1"/>
  <c r="AI326" i="1"/>
  <c r="CW326" i="1" s="1"/>
  <c r="AJ326" i="1"/>
  <c r="CX326" i="1" s="1"/>
  <c r="CQ326" i="1"/>
  <c r="CT326" i="1"/>
  <c r="CU326" i="1"/>
  <c r="T326" i="1" s="1"/>
  <c r="FR326" i="1"/>
  <c r="FQ344" i="1" s="1"/>
  <c r="GL326" i="1"/>
  <c r="GO326" i="1"/>
  <c r="GP326" i="1"/>
  <c r="GV326" i="1"/>
  <c r="HC326" i="1" s="1"/>
  <c r="GX326" i="1" s="1"/>
  <c r="I327" i="1"/>
  <c r="E299" i="6" s="1"/>
  <c r="AC327" i="1"/>
  <c r="P327" i="1" s="1"/>
  <c r="AD327" i="1"/>
  <c r="AE327" i="1"/>
  <c r="AF327" i="1"/>
  <c r="AG327" i="1"/>
  <c r="CU327" i="1" s="1"/>
  <c r="AH327" i="1"/>
  <c r="CV327" i="1" s="1"/>
  <c r="AI327" i="1"/>
  <c r="CW327" i="1" s="1"/>
  <c r="AJ327" i="1"/>
  <c r="CX327" i="1" s="1"/>
  <c r="FR327" i="1"/>
  <c r="GL327" i="1"/>
  <c r="GO327" i="1"/>
  <c r="GP327" i="1"/>
  <c r="GV327" i="1"/>
  <c r="HC327" i="1" s="1"/>
  <c r="AC328" i="1"/>
  <c r="AE328" i="1"/>
  <c r="AD328" i="1" s="1"/>
  <c r="AF328" i="1"/>
  <c r="CT328" i="1" s="1"/>
  <c r="AG328" i="1"/>
  <c r="CU328" i="1" s="1"/>
  <c r="AH328" i="1"/>
  <c r="CV328" i="1" s="1"/>
  <c r="AI328" i="1"/>
  <c r="CW328" i="1" s="1"/>
  <c r="AJ328" i="1"/>
  <c r="CX328" i="1" s="1"/>
  <c r="CR328" i="1"/>
  <c r="CS328" i="1"/>
  <c r="FR328" i="1"/>
  <c r="GL328" i="1"/>
  <c r="GO328" i="1"/>
  <c r="FU344" i="1" s="1"/>
  <c r="GP328" i="1"/>
  <c r="GV328" i="1"/>
  <c r="HC328" i="1" s="1"/>
  <c r="I329" i="1"/>
  <c r="AC329" i="1"/>
  <c r="AD329" i="1"/>
  <c r="AE329" i="1"/>
  <c r="AF329" i="1"/>
  <c r="AG329" i="1"/>
  <c r="CU329" i="1" s="1"/>
  <c r="AH329" i="1"/>
  <c r="CV329" i="1" s="1"/>
  <c r="U329" i="1" s="1"/>
  <c r="AI329" i="1"/>
  <c r="CW329" i="1" s="1"/>
  <c r="AJ329" i="1"/>
  <c r="CX329" i="1" s="1"/>
  <c r="FR329" i="1"/>
  <c r="GL329" i="1"/>
  <c r="GO329" i="1"/>
  <c r="GP329" i="1"/>
  <c r="GV329" i="1"/>
  <c r="HC329" i="1" s="1"/>
  <c r="AC330" i="1"/>
  <c r="AE330" i="1"/>
  <c r="AF330" i="1"/>
  <c r="CT330" i="1" s="1"/>
  <c r="AG330" i="1"/>
  <c r="AH330" i="1"/>
  <c r="CV330" i="1" s="1"/>
  <c r="AI330" i="1"/>
  <c r="CW330" i="1" s="1"/>
  <c r="AJ330" i="1"/>
  <c r="CX330" i="1" s="1"/>
  <c r="CQ330" i="1"/>
  <c r="CR330" i="1"/>
  <c r="CU330" i="1"/>
  <c r="FR330" i="1"/>
  <c r="GL330" i="1"/>
  <c r="GO330" i="1"/>
  <c r="GP330" i="1"/>
  <c r="GV330" i="1"/>
  <c r="HC330" i="1"/>
  <c r="AC331" i="1"/>
  <c r="CQ331" i="1" s="1"/>
  <c r="AE331" i="1"/>
  <c r="CR331" i="1" s="1"/>
  <c r="AF331" i="1"/>
  <c r="S331" i="1" s="1"/>
  <c r="AG331" i="1"/>
  <c r="CU331" i="1" s="1"/>
  <c r="T331" i="1" s="1"/>
  <c r="AH331" i="1"/>
  <c r="AI331" i="1"/>
  <c r="CW331" i="1" s="1"/>
  <c r="AJ331" i="1"/>
  <c r="CX331" i="1" s="1"/>
  <c r="CS331" i="1"/>
  <c r="CT331" i="1"/>
  <c r="CV331" i="1"/>
  <c r="U331" i="1" s="1"/>
  <c r="FR331" i="1"/>
  <c r="GL331" i="1"/>
  <c r="GO331" i="1"/>
  <c r="GP331" i="1"/>
  <c r="GV331" i="1"/>
  <c r="HC331" i="1" s="1"/>
  <c r="GX331" i="1" s="1"/>
  <c r="AB332" i="1"/>
  <c r="AC332" i="1"/>
  <c r="AE332" i="1"/>
  <c r="AD332" i="1" s="1"/>
  <c r="AF332" i="1"/>
  <c r="AG332" i="1"/>
  <c r="CU332" i="1" s="1"/>
  <c r="AH332" i="1"/>
  <c r="CV332" i="1" s="1"/>
  <c r="AI332" i="1"/>
  <c r="CW332" i="1" s="1"/>
  <c r="AJ332" i="1"/>
  <c r="CX332" i="1" s="1"/>
  <c r="CQ332" i="1"/>
  <c r="CS332" i="1"/>
  <c r="CT332" i="1"/>
  <c r="FR332" i="1"/>
  <c r="GL332" i="1"/>
  <c r="GO332" i="1"/>
  <c r="GP332" i="1"/>
  <c r="GV332" i="1"/>
  <c r="HC332" i="1" s="1"/>
  <c r="AC333" i="1"/>
  <c r="AE333" i="1"/>
  <c r="AF333" i="1"/>
  <c r="AG333" i="1"/>
  <c r="AH333" i="1"/>
  <c r="AI333" i="1"/>
  <c r="CW333" i="1" s="1"/>
  <c r="AJ333" i="1"/>
  <c r="CX333" i="1" s="1"/>
  <c r="CS333" i="1"/>
  <c r="CU333" i="1"/>
  <c r="CV333" i="1"/>
  <c r="FR333" i="1"/>
  <c r="GL333" i="1"/>
  <c r="GO333" i="1"/>
  <c r="GP333" i="1"/>
  <c r="CD344" i="1" s="1"/>
  <c r="GV333" i="1"/>
  <c r="HC333" i="1" s="1"/>
  <c r="AC334" i="1"/>
  <c r="AD334" i="1"/>
  <c r="AE334" i="1"/>
  <c r="AF334" i="1"/>
  <c r="CT334" i="1" s="1"/>
  <c r="AG334" i="1"/>
  <c r="CU334" i="1" s="1"/>
  <c r="AH334" i="1"/>
  <c r="CV334" i="1" s="1"/>
  <c r="AI334" i="1"/>
  <c r="CW334" i="1" s="1"/>
  <c r="AJ334" i="1"/>
  <c r="CX334" i="1" s="1"/>
  <c r="CQ334" i="1"/>
  <c r="CR334" i="1"/>
  <c r="CS334" i="1"/>
  <c r="FR334" i="1"/>
  <c r="GL334" i="1"/>
  <c r="GO334" i="1"/>
  <c r="GP334" i="1"/>
  <c r="GV334" i="1"/>
  <c r="HC334" i="1" s="1"/>
  <c r="I335" i="1"/>
  <c r="E303" i="6" s="1"/>
  <c r="AC335" i="1"/>
  <c r="CQ335" i="1" s="1"/>
  <c r="AE335" i="1"/>
  <c r="AF335" i="1"/>
  <c r="AG335" i="1"/>
  <c r="CU335" i="1" s="1"/>
  <c r="AH335" i="1"/>
  <c r="CV335" i="1" s="1"/>
  <c r="AI335" i="1"/>
  <c r="CW335" i="1" s="1"/>
  <c r="V335" i="1" s="1"/>
  <c r="AJ335" i="1"/>
  <c r="CX335" i="1"/>
  <c r="FR335" i="1"/>
  <c r="GL335" i="1"/>
  <c r="GO335" i="1"/>
  <c r="GP335" i="1"/>
  <c r="GV335" i="1"/>
  <c r="HC335" i="1"/>
  <c r="GX335" i="1" s="1"/>
  <c r="AC336" i="1"/>
  <c r="AD336" i="1"/>
  <c r="AE336" i="1"/>
  <c r="AF336" i="1"/>
  <c r="CT336" i="1" s="1"/>
  <c r="AG336" i="1"/>
  <c r="AH336" i="1"/>
  <c r="CV336" i="1" s="1"/>
  <c r="AI336" i="1"/>
  <c r="CW336" i="1" s="1"/>
  <c r="AJ336" i="1"/>
  <c r="CX336" i="1" s="1"/>
  <c r="CR336" i="1"/>
  <c r="CS336" i="1"/>
  <c r="CU336" i="1"/>
  <c r="FR336" i="1"/>
  <c r="GL336" i="1"/>
  <c r="GO336" i="1"/>
  <c r="GP336" i="1"/>
  <c r="GV336" i="1"/>
  <c r="HC336" i="1"/>
  <c r="I337" i="1"/>
  <c r="E304" i="6" s="1"/>
  <c r="AC337" i="1"/>
  <c r="CQ337" i="1" s="1"/>
  <c r="AE337" i="1"/>
  <c r="CR337" i="1" s="1"/>
  <c r="AF337" i="1"/>
  <c r="AG337" i="1"/>
  <c r="CU337" i="1" s="1"/>
  <c r="AH337" i="1"/>
  <c r="CV337" i="1" s="1"/>
  <c r="AI337" i="1"/>
  <c r="CW337" i="1" s="1"/>
  <c r="AJ337" i="1"/>
  <c r="CX337" i="1" s="1"/>
  <c r="CS337" i="1"/>
  <c r="FR337" i="1"/>
  <c r="GL337" i="1"/>
  <c r="GO337" i="1"/>
  <c r="GP337" i="1"/>
  <c r="GV337" i="1"/>
  <c r="HC337" i="1" s="1"/>
  <c r="AC338" i="1"/>
  <c r="AE338" i="1"/>
  <c r="AF338" i="1"/>
  <c r="CT338" i="1" s="1"/>
  <c r="AG338" i="1"/>
  <c r="AH338" i="1"/>
  <c r="CV338" i="1" s="1"/>
  <c r="AI338" i="1"/>
  <c r="CW338" i="1" s="1"/>
  <c r="AJ338" i="1"/>
  <c r="CX338" i="1" s="1"/>
  <c r="CQ338" i="1"/>
  <c r="CR338" i="1"/>
  <c r="CU338" i="1"/>
  <c r="FR338" i="1"/>
  <c r="GL338" i="1"/>
  <c r="GO338" i="1"/>
  <c r="GP338" i="1"/>
  <c r="GV338" i="1"/>
  <c r="HC338" i="1"/>
  <c r="C339" i="1"/>
  <c r="D339" i="1"/>
  <c r="I339" i="1"/>
  <c r="K339" i="1"/>
  <c r="AC339" i="1"/>
  <c r="AE339" i="1"/>
  <c r="AF339" i="1"/>
  <c r="AG339" i="1"/>
  <c r="CU339" i="1" s="1"/>
  <c r="AH339" i="1"/>
  <c r="CV339" i="1" s="1"/>
  <c r="AI339" i="1"/>
  <c r="AJ339" i="1"/>
  <c r="CQ339" i="1"/>
  <c r="CW339" i="1"/>
  <c r="CX339" i="1"/>
  <c r="FR339" i="1"/>
  <c r="GL339" i="1"/>
  <c r="GO339" i="1"/>
  <c r="GP339" i="1"/>
  <c r="GV339" i="1"/>
  <c r="HC339" i="1" s="1"/>
  <c r="C340" i="1"/>
  <c r="D340" i="1"/>
  <c r="I340" i="1"/>
  <c r="K340" i="1"/>
  <c r="AC340" i="1"/>
  <c r="CQ340" i="1" s="1"/>
  <c r="AD340" i="1"/>
  <c r="AE340" i="1"/>
  <c r="AF340" i="1"/>
  <c r="AG340" i="1"/>
  <c r="CU340" i="1" s="1"/>
  <c r="T340" i="1" s="1"/>
  <c r="AH340" i="1"/>
  <c r="AI340" i="1"/>
  <c r="CW340" i="1" s="1"/>
  <c r="V340" i="1" s="1"/>
  <c r="AJ340" i="1"/>
  <c r="CX340" i="1" s="1"/>
  <c r="W340" i="1" s="1"/>
  <c r="CV340" i="1"/>
  <c r="FR340" i="1"/>
  <c r="GL340" i="1"/>
  <c r="GO340" i="1"/>
  <c r="GP340" i="1"/>
  <c r="GV340" i="1"/>
  <c r="GX340" i="1"/>
  <c r="HC340" i="1"/>
  <c r="AC341" i="1"/>
  <c r="AD341" i="1"/>
  <c r="AE341" i="1"/>
  <c r="CR341" i="1" s="1"/>
  <c r="AF341" i="1"/>
  <c r="AG341" i="1"/>
  <c r="AH341" i="1"/>
  <c r="CV341" i="1" s="1"/>
  <c r="AI341" i="1"/>
  <c r="CW341" i="1" s="1"/>
  <c r="AJ341" i="1"/>
  <c r="CX341" i="1" s="1"/>
  <c r="CS341" i="1"/>
  <c r="CT341" i="1"/>
  <c r="CU341" i="1"/>
  <c r="FR341" i="1"/>
  <c r="GL341" i="1"/>
  <c r="GO341" i="1"/>
  <c r="GP341" i="1"/>
  <c r="GV341" i="1"/>
  <c r="HC341" i="1"/>
  <c r="I342" i="1"/>
  <c r="Q342" i="1" s="1"/>
  <c r="AC342" i="1"/>
  <c r="AD342" i="1"/>
  <c r="AE342" i="1"/>
  <c r="AF342" i="1"/>
  <c r="S342" i="1" s="1"/>
  <c r="AG342" i="1"/>
  <c r="CU342" i="1" s="1"/>
  <c r="T342" i="1" s="1"/>
  <c r="AH342" i="1"/>
  <c r="CV342" i="1" s="1"/>
  <c r="U342" i="1" s="1"/>
  <c r="AI342" i="1"/>
  <c r="AJ342" i="1"/>
  <c r="CX342" i="1" s="1"/>
  <c r="CR342" i="1"/>
  <c r="CS342" i="1"/>
  <c r="CT342" i="1"/>
  <c r="CW342" i="1"/>
  <c r="FR342" i="1"/>
  <c r="GL342" i="1"/>
  <c r="GO342" i="1"/>
  <c r="GP342" i="1"/>
  <c r="GV342" i="1"/>
  <c r="HC342" i="1"/>
  <c r="B344" i="1"/>
  <c r="B323" i="1" s="1"/>
  <c r="C344" i="1"/>
  <c r="C323" i="1" s="1"/>
  <c r="D344" i="1"/>
  <c r="D323" i="1" s="1"/>
  <c r="F344" i="1"/>
  <c r="F323" i="1" s="1"/>
  <c r="G344" i="1"/>
  <c r="A328" i="6" s="1"/>
  <c r="BX344" i="1"/>
  <c r="CK344" i="1"/>
  <c r="CL344" i="1"/>
  <c r="CM344" i="1"/>
  <c r="EV344" i="1"/>
  <c r="P369" i="1" s="1"/>
  <c r="FP344" i="1"/>
  <c r="GC344" i="1"/>
  <c r="GD344" i="1"/>
  <c r="GD323" i="1" s="1"/>
  <c r="GE344" i="1"/>
  <c r="B374" i="1"/>
  <c r="C374" i="1"/>
  <c r="C260" i="1" s="1"/>
  <c r="D374" i="1"/>
  <c r="D260" i="1" s="1"/>
  <c r="F374" i="1"/>
  <c r="F260" i="1" s="1"/>
  <c r="G374" i="1"/>
  <c r="D404" i="1"/>
  <c r="E406" i="1"/>
  <c r="Z406" i="1"/>
  <c r="AA406" i="1"/>
  <c r="AM406" i="1"/>
  <c r="AN406" i="1"/>
  <c r="BE406" i="1"/>
  <c r="BF406" i="1"/>
  <c r="BG406" i="1"/>
  <c r="BH406" i="1"/>
  <c r="BI406" i="1"/>
  <c r="BJ406" i="1"/>
  <c r="BK406" i="1"/>
  <c r="BL406" i="1"/>
  <c r="BM406" i="1"/>
  <c r="BN406" i="1"/>
  <c r="BO406" i="1"/>
  <c r="BP406" i="1"/>
  <c r="BQ406" i="1"/>
  <c r="BR406" i="1"/>
  <c r="BS406" i="1"/>
  <c r="BT406" i="1"/>
  <c r="BU406" i="1"/>
  <c r="BV406" i="1"/>
  <c r="BW406" i="1"/>
  <c r="CN406" i="1"/>
  <c r="CO406" i="1"/>
  <c r="CP406" i="1"/>
  <c r="CQ406" i="1"/>
  <c r="CR406" i="1"/>
  <c r="CS406" i="1"/>
  <c r="CT406" i="1"/>
  <c r="CU406" i="1"/>
  <c r="CV406" i="1"/>
  <c r="CW406" i="1"/>
  <c r="CX406" i="1"/>
  <c r="CY406" i="1"/>
  <c r="CZ406" i="1"/>
  <c r="DA406" i="1"/>
  <c r="DB406" i="1"/>
  <c r="DC406" i="1"/>
  <c r="DD406" i="1"/>
  <c r="DE406" i="1"/>
  <c r="DF406" i="1"/>
  <c r="DR406" i="1"/>
  <c r="DS406" i="1"/>
  <c r="EE406" i="1"/>
  <c r="EF406" i="1"/>
  <c r="EW406" i="1"/>
  <c r="EX406" i="1"/>
  <c r="EY406" i="1"/>
  <c r="EZ406" i="1"/>
  <c r="FA406" i="1"/>
  <c r="FB406" i="1"/>
  <c r="FC406" i="1"/>
  <c r="FD406" i="1"/>
  <c r="FE406" i="1"/>
  <c r="FF406" i="1"/>
  <c r="FG406" i="1"/>
  <c r="FH406" i="1"/>
  <c r="FI406" i="1"/>
  <c r="FJ406" i="1"/>
  <c r="FK406" i="1"/>
  <c r="FL406" i="1"/>
  <c r="FM406" i="1"/>
  <c r="FN406" i="1"/>
  <c r="FO406" i="1"/>
  <c r="GF406" i="1"/>
  <c r="GG406" i="1"/>
  <c r="GH406" i="1"/>
  <c r="GI406" i="1"/>
  <c r="GJ406" i="1"/>
  <c r="GK406" i="1"/>
  <c r="GL406" i="1"/>
  <c r="GM406" i="1"/>
  <c r="GN406" i="1"/>
  <c r="GO406" i="1"/>
  <c r="GP406" i="1"/>
  <c r="GQ406" i="1"/>
  <c r="GR406" i="1"/>
  <c r="GS406" i="1"/>
  <c r="GT406" i="1"/>
  <c r="GU406" i="1"/>
  <c r="GV406" i="1"/>
  <c r="GW406" i="1"/>
  <c r="GX406" i="1"/>
  <c r="C408" i="1"/>
  <c r="D408" i="1"/>
  <c r="I408" i="1"/>
  <c r="K408" i="1"/>
  <c r="Q408" i="1"/>
  <c r="I340" i="6" s="1"/>
  <c r="S408" i="1"/>
  <c r="I339" i="6" s="1"/>
  <c r="AC408" i="1"/>
  <c r="CQ408" i="1" s="1"/>
  <c r="AE408" i="1"/>
  <c r="AD408" i="1" s="1"/>
  <c r="AF408" i="1"/>
  <c r="AG408" i="1"/>
  <c r="CU408" i="1" s="1"/>
  <c r="T408" i="1" s="1"/>
  <c r="AH408" i="1"/>
  <c r="CV408" i="1" s="1"/>
  <c r="AI408" i="1"/>
  <c r="CW408" i="1" s="1"/>
  <c r="V408" i="1" s="1"/>
  <c r="AJ408" i="1"/>
  <c r="CX408" i="1" s="1"/>
  <c r="W408" i="1" s="1"/>
  <c r="CS408" i="1"/>
  <c r="CT408" i="1"/>
  <c r="FR408" i="1"/>
  <c r="GL408" i="1"/>
  <c r="GN408" i="1"/>
  <c r="GP408" i="1"/>
  <c r="GV408" i="1"/>
  <c r="HC408" i="1" s="1"/>
  <c r="GX408" i="1" s="1"/>
  <c r="C409" i="1"/>
  <c r="D409" i="1"/>
  <c r="I409" i="1"/>
  <c r="K409" i="1"/>
  <c r="AC409" i="1"/>
  <c r="P409" i="1" s="1"/>
  <c r="K342" i="6" s="1"/>
  <c r="AE409" i="1"/>
  <c r="AD409" i="1" s="1"/>
  <c r="AF409" i="1"/>
  <c r="AG409" i="1"/>
  <c r="CU409" i="1" s="1"/>
  <c r="T409" i="1" s="1"/>
  <c r="AH409" i="1"/>
  <c r="CV409" i="1" s="1"/>
  <c r="U409" i="1" s="1"/>
  <c r="AI409" i="1"/>
  <c r="CW409" i="1" s="1"/>
  <c r="V409" i="1" s="1"/>
  <c r="AJ409" i="1"/>
  <c r="CX409" i="1"/>
  <c r="W409" i="1" s="1"/>
  <c r="FR409" i="1"/>
  <c r="GL409" i="1"/>
  <c r="GN409" i="1"/>
  <c r="GP409" i="1"/>
  <c r="GV409" i="1"/>
  <c r="HC409" i="1"/>
  <c r="GX409" i="1" s="1"/>
  <c r="I410" i="1"/>
  <c r="AC410" i="1"/>
  <c r="CQ410" i="1" s="1"/>
  <c r="AE410" i="1"/>
  <c r="AF410" i="1"/>
  <c r="CT410" i="1" s="1"/>
  <c r="AG410" i="1"/>
  <c r="AH410" i="1"/>
  <c r="AI410" i="1"/>
  <c r="CW410" i="1" s="1"/>
  <c r="AJ410" i="1"/>
  <c r="CX410" i="1" s="1"/>
  <c r="CU410" i="1"/>
  <c r="CV410" i="1"/>
  <c r="FR410" i="1"/>
  <c r="GL410" i="1"/>
  <c r="GN410" i="1"/>
  <c r="GP410" i="1"/>
  <c r="GV410" i="1"/>
  <c r="HC410" i="1" s="1"/>
  <c r="I411" i="1"/>
  <c r="R411" i="1" s="1"/>
  <c r="V343" i="6" s="1"/>
  <c r="Q411" i="1"/>
  <c r="V411" i="1"/>
  <c r="W411" i="1"/>
  <c r="AC411" i="1"/>
  <c r="P411" i="1" s="1"/>
  <c r="AE411" i="1"/>
  <c r="AF411" i="1"/>
  <c r="AG411" i="1"/>
  <c r="CU411" i="1" s="1"/>
  <c r="T411" i="1" s="1"/>
  <c r="AH411" i="1"/>
  <c r="CV411" i="1" s="1"/>
  <c r="U411" i="1" s="1"/>
  <c r="AI411" i="1"/>
  <c r="CW411" i="1" s="1"/>
  <c r="AJ411" i="1"/>
  <c r="CX411" i="1" s="1"/>
  <c r="FR411" i="1"/>
  <c r="GK411" i="1"/>
  <c r="GL411" i="1"/>
  <c r="GN411" i="1"/>
  <c r="GP411" i="1"/>
  <c r="GV411" i="1"/>
  <c r="HC411" i="1" s="1"/>
  <c r="GX411" i="1" s="1"/>
  <c r="C412" i="1"/>
  <c r="D412" i="1"/>
  <c r="I412" i="1"/>
  <c r="K412" i="1"/>
  <c r="AC412" i="1"/>
  <c r="CQ412" i="1" s="1"/>
  <c r="AE412" i="1"/>
  <c r="AD412" i="1" s="1"/>
  <c r="AF412" i="1"/>
  <c r="CT412" i="1" s="1"/>
  <c r="AG412" i="1"/>
  <c r="CU412" i="1" s="1"/>
  <c r="T412" i="1" s="1"/>
  <c r="AH412" i="1"/>
  <c r="CV412" i="1" s="1"/>
  <c r="U412" i="1" s="1"/>
  <c r="I362" i="6" s="1"/>
  <c r="AI412" i="1"/>
  <c r="CW412" i="1" s="1"/>
  <c r="AJ412" i="1"/>
  <c r="CX412" i="1" s="1"/>
  <c r="CR412" i="1"/>
  <c r="CS412" i="1"/>
  <c r="FR412" i="1"/>
  <c r="GL412" i="1"/>
  <c r="GN412" i="1"/>
  <c r="GP412" i="1"/>
  <c r="GV412" i="1"/>
  <c r="HC412" i="1"/>
  <c r="C413" i="1"/>
  <c r="D413" i="1"/>
  <c r="I413" i="1"/>
  <c r="K413" i="1"/>
  <c r="Q413" i="1"/>
  <c r="K355" i="6" s="1"/>
  <c r="V413" i="1"/>
  <c r="AC413" i="1"/>
  <c r="AD413" i="1"/>
  <c r="AE413" i="1"/>
  <c r="AF413" i="1"/>
  <c r="CT413" i="1" s="1"/>
  <c r="AG413" i="1"/>
  <c r="AH413" i="1"/>
  <c r="AI413" i="1"/>
  <c r="CW413" i="1" s="1"/>
  <c r="AJ413" i="1"/>
  <c r="CX413" i="1" s="1"/>
  <c r="W413" i="1" s="1"/>
  <c r="CU413" i="1"/>
  <c r="T413" i="1" s="1"/>
  <c r="CV413" i="1"/>
  <c r="U413" i="1" s="1"/>
  <c r="FR413" i="1"/>
  <c r="GL413" i="1"/>
  <c r="GN413" i="1"/>
  <c r="GP413" i="1"/>
  <c r="GV413" i="1"/>
  <c r="HC413" i="1" s="1"/>
  <c r="AC414" i="1"/>
  <c r="AE414" i="1"/>
  <c r="AF414" i="1"/>
  <c r="AG414" i="1"/>
  <c r="CU414" i="1" s="1"/>
  <c r="AH414" i="1"/>
  <c r="CV414" i="1" s="1"/>
  <c r="AI414" i="1"/>
  <c r="CW414" i="1" s="1"/>
  <c r="AJ414" i="1"/>
  <c r="CX414" i="1" s="1"/>
  <c r="FR414" i="1"/>
  <c r="GL414" i="1"/>
  <c r="GN414" i="1"/>
  <c r="GP414" i="1"/>
  <c r="GV414" i="1"/>
  <c r="HC414" i="1" s="1"/>
  <c r="AC415" i="1"/>
  <c r="CQ415" i="1" s="1"/>
  <c r="AE415" i="1"/>
  <c r="AD415" i="1" s="1"/>
  <c r="AB415" i="1" s="1"/>
  <c r="AF415" i="1"/>
  <c r="AG415" i="1"/>
  <c r="AH415" i="1"/>
  <c r="CV415" i="1" s="1"/>
  <c r="AI415" i="1"/>
  <c r="CW415" i="1" s="1"/>
  <c r="AJ415" i="1"/>
  <c r="CX415" i="1" s="1"/>
  <c r="CR415" i="1"/>
  <c r="CT415" i="1"/>
  <c r="CU415" i="1"/>
  <c r="FR415" i="1"/>
  <c r="GL415" i="1"/>
  <c r="GN415" i="1"/>
  <c r="GP415" i="1"/>
  <c r="GV415" i="1"/>
  <c r="HC415" i="1" s="1"/>
  <c r="C416" i="1"/>
  <c r="D416" i="1"/>
  <c r="I416" i="1"/>
  <c r="I420" i="1" s="1"/>
  <c r="K416" i="1"/>
  <c r="P416" i="1"/>
  <c r="I372" i="6" s="1"/>
  <c r="Q416" i="1"/>
  <c r="I370" i="6" s="1"/>
  <c r="AC416" i="1"/>
  <c r="AE416" i="1"/>
  <c r="AD416" i="1" s="1"/>
  <c r="AB416" i="1" s="1"/>
  <c r="AF416" i="1"/>
  <c r="AG416" i="1"/>
  <c r="CU416" i="1" s="1"/>
  <c r="T416" i="1" s="1"/>
  <c r="AH416" i="1"/>
  <c r="CV416" i="1" s="1"/>
  <c r="U416" i="1" s="1"/>
  <c r="I379" i="6" s="1"/>
  <c r="AI416" i="1"/>
  <c r="AJ416" i="1"/>
  <c r="CQ416" i="1"/>
  <c r="CS416" i="1"/>
  <c r="CW416" i="1"/>
  <c r="V416" i="1" s="1"/>
  <c r="CX416" i="1"/>
  <c r="FR416" i="1"/>
  <c r="GL416" i="1"/>
  <c r="GN416" i="1"/>
  <c r="GP416" i="1"/>
  <c r="GV416" i="1"/>
  <c r="HC416" i="1" s="1"/>
  <c r="GX416" i="1" s="1"/>
  <c r="C417" i="1"/>
  <c r="D417" i="1"/>
  <c r="I417" i="1"/>
  <c r="R417" i="1" s="1"/>
  <c r="K417" i="1"/>
  <c r="P417" i="1"/>
  <c r="K372" i="6" s="1"/>
  <c r="Q417" i="1"/>
  <c r="K370" i="6" s="1"/>
  <c r="AC417" i="1"/>
  <c r="AD417" i="1"/>
  <c r="AE417" i="1"/>
  <c r="AF417" i="1"/>
  <c r="AG417" i="1"/>
  <c r="CU417" i="1" s="1"/>
  <c r="T417" i="1" s="1"/>
  <c r="AH417" i="1"/>
  <c r="CV417" i="1" s="1"/>
  <c r="AI417" i="1"/>
  <c r="AJ417" i="1"/>
  <c r="CX417" i="1" s="1"/>
  <c r="W417" i="1" s="1"/>
  <c r="CW417" i="1"/>
  <c r="FR417" i="1"/>
  <c r="GL417" i="1"/>
  <c r="GN417" i="1"/>
  <c r="GP417" i="1"/>
  <c r="GV417" i="1"/>
  <c r="HC417" i="1" s="1"/>
  <c r="GX417" i="1" s="1"/>
  <c r="I418" i="1"/>
  <c r="E373" i="6" s="1"/>
  <c r="W418" i="1"/>
  <c r="AC418" i="1"/>
  <c r="CQ418" i="1" s="1"/>
  <c r="AE418" i="1"/>
  <c r="AD418" i="1" s="1"/>
  <c r="AF418" i="1"/>
  <c r="AG418" i="1"/>
  <c r="AH418" i="1"/>
  <c r="CV418" i="1" s="1"/>
  <c r="U418" i="1" s="1"/>
  <c r="AI418" i="1"/>
  <c r="CW418" i="1" s="1"/>
  <c r="AJ418" i="1"/>
  <c r="CX418" i="1" s="1"/>
  <c r="CT418" i="1"/>
  <c r="CU418" i="1"/>
  <c r="FR418" i="1"/>
  <c r="GL418" i="1"/>
  <c r="GN418" i="1"/>
  <c r="GP418" i="1"/>
  <c r="GV418" i="1"/>
  <c r="HC418" i="1" s="1"/>
  <c r="I419" i="1"/>
  <c r="AC419" i="1"/>
  <c r="P419" i="1" s="1"/>
  <c r="AE419" i="1"/>
  <c r="R419" i="1" s="1"/>
  <c r="AF419" i="1"/>
  <c r="AG419" i="1"/>
  <c r="CU419" i="1" s="1"/>
  <c r="AH419" i="1"/>
  <c r="CV419" i="1" s="1"/>
  <c r="AI419" i="1"/>
  <c r="CW419" i="1" s="1"/>
  <c r="AJ419" i="1"/>
  <c r="CX419" i="1" s="1"/>
  <c r="W419" i="1" s="1"/>
  <c r="CT419" i="1"/>
  <c r="FR419" i="1"/>
  <c r="GL419" i="1"/>
  <c r="GN419" i="1"/>
  <c r="GP419" i="1"/>
  <c r="GV419" i="1"/>
  <c r="HC419" i="1" s="1"/>
  <c r="GX419" i="1" s="1"/>
  <c r="AC420" i="1"/>
  <c r="AE420" i="1"/>
  <c r="CS420" i="1" s="1"/>
  <c r="AF420" i="1"/>
  <c r="AG420" i="1"/>
  <c r="AH420" i="1"/>
  <c r="CV420" i="1" s="1"/>
  <c r="AI420" i="1"/>
  <c r="CW420" i="1" s="1"/>
  <c r="V420" i="1" s="1"/>
  <c r="AJ420" i="1"/>
  <c r="CX420" i="1" s="1"/>
  <c r="CR420" i="1"/>
  <c r="CT420" i="1"/>
  <c r="CU420" i="1"/>
  <c r="T420" i="1" s="1"/>
  <c r="FR420" i="1"/>
  <c r="GL420" i="1"/>
  <c r="GN420" i="1"/>
  <c r="GP420" i="1"/>
  <c r="GV420" i="1"/>
  <c r="HC420" i="1" s="1"/>
  <c r="I421" i="1"/>
  <c r="S421" i="1"/>
  <c r="CZ421" i="1" s="1"/>
  <c r="Y421" i="1" s="1"/>
  <c r="T374" i="6" s="1"/>
  <c r="T421" i="1"/>
  <c r="AC421" i="1"/>
  <c r="AE421" i="1"/>
  <c r="R421" i="1" s="1"/>
  <c r="AF421" i="1"/>
  <c r="AG421" i="1"/>
  <c r="CU421" i="1" s="1"/>
  <c r="AH421" i="1"/>
  <c r="AI421" i="1"/>
  <c r="CW421" i="1" s="1"/>
  <c r="AJ421" i="1"/>
  <c r="CX421" i="1" s="1"/>
  <c r="CT421" i="1"/>
  <c r="CV421" i="1"/>
  <c r="U421" i="1" s="1"/>
  <c r="FR421" i="1"/>
  <c r="GL421" i="1"/>
  <c r="GN421" i="1"/>
  <c r="GP421" i="1"/>
  <c r="GV421" i="1"/>
  <c r="HC421" i="1" s="1"/>
  <c r="I422" i="1"/>
  <c r="V422" i="1" s="1"/>
  <c r="AC422" i="1"/>
  <c r="AE422" i="1"/>
  <c r="CR422" i="1" s="1"/>
  <c r="AF422" i="1"/>
  <c r="AG422" i="1"/>
  <c r="AH422" i="1"/>
  <c r="CV422" i="1" s="1"/>
  <c r="U422" i="1" s="1"/>
  <c r="AI422" i="1"/>
  <c r="CW422" i="1" s="1"/>
  <c r="AJ422" i="1"/>
  <c r="CX422" i="1" s="1"/>
  <c r="CQ422" i="1"/>
  <c r="CT422" i="1"/>
  <c r="CU422" i="1"/>
  <c r="FR422" i="1"/>
  <c r="GL422" i="1"/>
  <c r="GN422" i="1"/>
  <c r="GP422" i="1"/>
  <c r="GV422" i="1"/>
  <c r="HC422" i="1" s="1"/>
  <c r="AC423" i="1"/>
  <c r="AE423" i="1"/>
  <c r="AF423" i="1"/>
  <c r="AG423" i="1"/>
  <c r="CU423" i="1" s="1"/>
  <c r="AH423" i="1"/>
  <c r="CV423" i="1" s="1"/>
  <c r="AI423" i="1"/>
  <c r="CW423" i="1" s="1"/>
  <c r="AJ423" i="1"/>
  <c r="CT423" i="1"/>
  <c r="CX423" i="1"/>
  <c r="FR423" i="1"/>
  <c r="GL423" i="1"/>
  <c r="GN423" i="1"/>
  <c r="GP423" i="1"/>
  <c r="GV423" i="1"/>
  <c r="HC423" i="1" s="1"/>
  <c r="C424" i="1"/>
  <c r="D424" i="1"/>
  <c r="I424" i="1"/>
  <c r="R424" i="1" s="1"/>
  <c r="K424" i="1"/>
  <c r="AC424" i="1"/>
  <c r="AE424" i="1"/>
  <c r="AF424" i="1"/>
  <c r="AG424" i="1"/>
  <c r="CU424" i="1" s="1"/>
  <c r="T424" i="1" s="1"/>
  <c r="AH424" i="1"/>
  <c r="CV424" i="1" s="1"/>
  <c r="AI424" i="1"/>
  <c r="AJ424" i="1"/>
  <c r="CQ424" i="1"/>
  <c r="CS424" i="1"/>
  <c r="CW424" i="1"/>
  <c r="V424" i="1" s="1"/>
  <c r="CX424" i="1"/>
  <c r="FR424" i="1"/>
  <c r="GL424" i="1"/>
  <c r="GN424" i="1"/>
  <c r="GP424" i="1"/>
  <c r="GV424" i="1"/>
  <c r="HC424" i="1" s="1"/>
  <c r="GX424" i="1" s="1"/>
  <c r="C425" i="1"/>
  <c r="D425" i="1"/>
  <c r="I425" i="1"/>
  <c r="I427" i="1" s="1"/>
  <c r="K425" i="1"/>
  <c r="AC425" i="1"/>
  <c r="AD425" i="1"/>
  <c r="AE425" i="1"/>
  <c r="AF425" i="1"/>
  <c r="AG425" i="1"/>
  <c r="CU425" i="1" s="1"/>
  <c r="T425" i="1" s="1"/>
  <c r="AH425" i="1"/>
  <c r="CV425" i="1" s="1"/>
  <c r="AI425" i="1"/>
  <c r="CW425" i="1" s="1"/>
  <c r="AJ425" i="1"/>
  <c r="CX425" i="1" s="1"/>
  <c r="W425" i="1" s="1"/>
  <c r="CR425" i="1"/>
  <c r="CS425" i="1"/>
  <c r="CT425" i="1"/>
  <c r="FR425" i="1"/>
  <c r="GL425" i="1"/>
  <c r="GN425" i="1"/>
  <c r="GP425" i="1"/>
  <c r="GV425" i="1"/>
  <c r="HC425" i="1" s="1"/>
  <c r="AC426" i="1"/>
  <c r="AD426" i="1"/>
  <c r="AE426" i="1"/>
  <c r="AF426" i="1"/>
  <c r="CT426" i="1" s="1"/>
  <c r="AG426" i="1"/>
  <c r="AH426" i="1"/>
  <c r="AI426" i="1"/>
  <c r="AJ426" i="1"/>
  <c r="CX426" i="1" s="1"/>
  <c r="CU426" i="1"/>
  <c r="CV426" i="1"/>
  <c r="CW426" i="1"/>
  <c r="FR426" i="1"/>
  <c r="GL426" i="1"/>
  <c r="GN426" i="1"/>
  <c r="GP426" i="1"/>
  <c r="GV426" i="1"/>
  <c r="HC426" i="1" s="1"/>
  <c r="AC427" i="1"/>
  <c r="AE427" i="1"/>
  <c r="AD427" i="1" s="1"/>
  <c r="AF427" i="1"/>
  <c r="AG427" i="1"/>
  <c r="AH427" i="1"/>
  <c r="AI427" i="1"/>
  <c r="CW427" i="1" s="1"/>
  <c r="AJ427" i="1"/>
  <c r="CX427" i="1" s="1"/>
  <c r="CT427" i="1"/>
  <c r="CU427" i="1"/>
  <c r="CV427" i="1"/>
  <c r="FR427" i="1"/>
  <c r="GL427" i="1"/>
  <c r="GN427" i="1"/>
  <c r="GP427" i="1"/>
  <c r="GV427" i="1"/>
  <c r="HC427" i="1" s="1"/>
  <c r="AC428" i="1"/>
  <c r="AE428" i="1"/>
  <c r="AF428" i="1"/>
  <c r="CT428" i="1" s="1"/>
  <c r="AG428" i="1"/>
  <c r="CU428" i="1" s="1"/>
  <c r="AH428" i="1"/>
  <c r="CV428" i="1" s="1"/>
  <c r="AI428" i="1"/>
  <c r="CW428" i="1" s="1"/>
  <c r="AJ428" i="1"/>
  <c r="CX428" i="1"/>
  <c r="FR428" i="1"/>
  <c r="GL428" i="1"/>
  <c r="GN428" i="1"/>
  <c r="GP428" i="1"/>
  <c r="GV428" i="1"/>
  <c r="HC428" i="1"/>
  <c r="AC429" i="1"/>
  <c r="AE429" i="1"/>
  <c r="CR429" i="1" s="1"/>
  <c r="AF429" i="1"/>
  <c r="AG429" i="1"/>
  <c r="CU429" i="1" s="1"/>
  <c r="AH429" i="1"/>
  <c r="CV429" i="1" s="1"/>
  <c r="AI429" i="1"/>
  <c r="CW429" i="1" s="1"/>
  <c r="AJ429" i="1"/>
  <c r="CX429" i="1" s="1"/>
  <c r="CQ429" i="1"/>
  <c r="CT429" i="1"/>
  <c r="FR429" i="1"/>
  <c r="GL429" i="1"/>
  <c r="GN429" i="1"/>
  <c r="GP429" i="1"/>
  <c r="GV429" i="1"/>
  <c r="HC429" i="1" s="1"/>
  <c r="C430" i="1"/>
  <c r="D430" i="1"/>
  <c r="P430" i="1"/>
  <c r="I404" i="6" s="1"/>
  <c r="S430" i="1"/>
  <c r="AC430" i="1"/>
  <c r="CQ430" i="1" s="1"/>
  <c r="AE430" i="1"/>
  <c r="AF430" i="1"/>
  <c r="AG430" i="1"/>
  <c r="AH430" i="1"/>
  <c r="AI430" i="1"/>
  <c r="CW430" i="1" s="1"/>
  <c r="V430" i="1" s="1"/>
  <c r="AJ430" i="1"/>
  <c r="CX430" i="1" s="1"/>
  <c r="W430" i="1" s="1"/>
  <c r="CT430" i="1"/>
  <c r="CU430" i="1"/>
  <c r="T430" i="1" s="1"/>
  <c r="CV430" i="1"/>
  <c r="U430" i="1" s="1"/>
  <c r="I409" i="6" s="1"/>
  <c r="FR430" i="1"/>
  <c r="GL430" i="1"/>
  <c r="GN430" i="1"/>
  <c r="CB514" i="1" s="1"/>
  <c r="CB406" i="1" s="1"/>
  <c r="GP430" i="1"/>
  <c r="GV430" i="1"/>
  <c r="HC430" i="1"/>
  <c r="GX430" i="1" s="1"/>
  <c r="C431" i="1"/>
  <c r="D431" i="1"/>
  <c r="R431" i="1"/>
  <c r="W431" i="1"/>
  <c r="AC431" i="1"/>
  <c r="P431" i="1" s="1"/>
  <c r="K404" i="6" s="1"/>
  <c r="AE431" i="1"/>
  <c r="AD431" i="1" s="1"/>
  <c r="AF431" i="1"/>
  <c r="S431" i="1" s="1"/>
  <c r="K401" i="6" s="1"/>
  <c r="AG431" i="1"/>
  <c r="CU431" i="1" s="1"/>
  <c r="T431" i="1" s="1"/>
  <c r="AH431" i="1"/>
  <c r="CV431" i="1" s="1"/>
  <c r="U431" i="1" s="1"/>
  <c r="AI431" i="1"/>
  <c r="CW431" i="1" s="1"/>
  <c r="V431" i="1" s="1"/>
  <c r="AJ431" i="1"/>
  <c r="CX431" i="1" s="1"/>
  <c r="CR431" i="1"/>
  <c r="CS431" i="1"/>
  <c r="CT431" i="1"/>
  <c r="FR431" i="1"/>
  <c r="GL431" i="1"/>
  <c r="GN431" i="1"/>
  <c r="GP431" i="1"/>
  <c r="GV431" i="1"/>
  <c r="HC431" i="1"/>
  <c r="GX431" i="1" s="1"/>
  <c r="I432" i="1"/>
  <c r="E405" i="6" s="1"/>
  <c r="AC432" i="1"/>
  <c r="AE432" i="1"/>
  <c r="AF432" i="1"/>
  <c r="S432" i="1" s="1"/>
  <c r="AG432" i="1"/>
  <c r="AH432" i="1"/>
  <c r="CV432" i="1" s="1"/>
  <c r="U432" i="1" s="1"/>
  <c r="AI432" i="1"/>
  <c r="CW432" i="1" s="1"/>
  <c r="V432" i="1" s="1"/>
  <c r="AJ432" i="1"/>
  <c r="CR432" i="1"/>
  <c r="CT432" i="1"/>
  <c r="CU432" i="1"/>
  <c r="T432" i="1" s="1"/>
  <c r="CX432" i="1"/>
  <c r="W432" i="1" s="1"/>
  <c r="FR432" i="1"/>
  <c r="GL432" i="1"/>
  <c r="GN432" i="1"/>
  <c r="GP432" i="1"/>
  <c r="GV432" i="1"/>
  <c r="HC432" i="1" s="1"/>
  <c r="GX432" i="1" s="1"/>
  <c r="I433" i="1"/>
  <c r="U433" i="1"/>
  <c r="V433" i="1"/>
  <c r="AC433" i="1"/>
  <c r="AE433" i="1"/>
  <c r="AD433" i="1" s="1"/>
  <c r="AF433" i="1"/>
  <c r="CT433" i="1" s="1"/>
  <c r="AG433" i="1"/>
  <c r="CU433" i="1" s="1"/>
  <c r="T433" i="1" s="1"/>
  <c r="AH433" i="1"/>
  <c r="CV433" i="1" s="1"/>
  <c r="AI433" i="1"/>
  <c r="CW433" i="1" s="1"/>
  <c r="AJ433" i="1"/>
  <c r="CX433" i="1" s="1"/>
  <c r="W433" i="1" s="1"/>
  <c r="CR433" i="1"/>
  <c r="CS433" i="1"/>
  <c r="FR433" i="1"/>
  <c r="GL433" i="1"/>
  <c r="GN433" i="1"/>
  <c r="GP433" i="1"/>
  <c r="GV433" i="1"/>
  <c r="HC433" i="1"/>
  <c r="GX433" i="1" s="1"/>
  <c r="C434" i="1"/>
  <c r="D434" i="1"/>
  <c r="S434" i="1"/>
  <c r="I415" i="6" s="1"/>
  <c r="AC434" i="1"/>
  <c r="P434" i="1" s="1"/>
  <c r="I418" i="6" s="1"/>
  <c r="AE434" i="1"/>
  <c r="AF434" i="1"/>
  <c r="AG434" i="1"/>
  <c r="AH434" i="1"/>
  <c r="AI434" i="1"/>
  <c r="AJ434" i="1"/>
  <c r="CQ434" i="1"/>
  <c r="CT434" i="1"/>
  <c r="CU434" i="1"/>
  <c r="T434" i="1" s="1"/>
  <c r="CV434" i="1"/>
  <c r="U434" i="1" s="1"/>
  <c r="I424" i="6" s="1"/>
  <c r="CW434" i="1"/>
  <c r="V434" i="1" s="1"/>
  <c r="CX434" i="1"/>
  <c r="W434" i="1" s="1"/>
  <c r="FR434" i="1"/>
  <c r="GL434" i="1"/>
  <c r="GN434" i="1"/>
  <c r="GP434" i="1"/>
  <c r="GV434" i="1"/>
  <c r="HC434" i="1" s="1"/>
  <c r="GX434" i="1" s="1"/>
  <c r="C435" i="1"/>
  <c r="D435" i="1"/>
  <c r="Q435" i="1"/>
  <c r="K416" i="6" s="1"/>
  <c r="T435" i="1"/>
  <c r="AC435" i="1"/>
  <c r="CQ435" i="1" s="1"/>
  <c r="AE435" i="1"/>
  <c r="R435" i="1" s="1"/>
  <c r="AF435" i="1"/>
  <c r="CT435" i="1" s="1"/>
  <c r="AG435" i="1"/>
  <c r="CU435" i="1" s="1"/>
  <c r="AH435" i="1"/>
  <c r="CV435" i="1" s="1"/>
  <c r="U435" i="1" s="1"/>
  <c r="AI435" i="1"/>
  <c r="CW435" i="1" s="1"/>
  <c r="V435" i="1" s="1"/>
  <c r="AJ435" i="1"/>
  <c r="CX435" i="1" s="1"/>
  <c r="W435" i="1" s="1"/>
  <c r="CR435" i="1"/>
  <c r="FR435" i="1"/>
  <c r="GK435" i="1"/>
  <c r="GL435" i="1"/>
  <c r="GN435" i="1"/>
  <c r="GP435" i="1"/>
  <c r="GV435" i="1"/>
  <c r="HC435" i="1" s="1"/>
  <c r="GX435" i="1" s="1"/>
  <c r="I436" i="1"/>
  <c r="E419" i="6" s="1"/>
  <c r="S436" i="1"/>
  <c r="AC436" i="1"/>
  <c r="P436" i="1" s="1"/>
  <c r="AE436" i="1"/>
  <c r="R436" i="1" s="1"/>
  <c r="AF436" i="1"/>
  <c r="AG436" i="1"/>
  <c r="AH436" i="1"/>
  <c r="CV436" i="1" s="1"/>
  <c r="U436" i="1" s="1"/>
  <c r="AI436" i="1"/>
  <c r="AJ436" i="1"/>
  <c r="CX436" i="1" s="1"/>
  <c r="W436" i="1" s="1"/>
  <c r="CT436" i="1"/>
  <c r="CU436" i="1"/>
  <c r="T436" i="1" s="1"/>
  <c r="CW436" i="1"/>
  <c r="FR436" i="1"/>
  <c r="GL436" i="1"/>
  <c r="GN436" i="1"/>
  <c r="GP436" i="1"/>
  <c r="GV436" i="1"/>
  <c r="HC436" i="1" s="1"/>
  <c r="GX436" i="1" s="1"/>
  <c r="I437" i="1"/>
  <c r="T437" i="1" s="1"/>
  <c r="Q437" i="1"/>
  <c r="S437" i="1"/>
  <c r="AC437" i="1"/>
  <c r="P437" i="1" s="1"/>
  <c r="CP437" i="1" s="1"/>
  <c r="O437" i="1" s="1"/>
  <c r="K419" i="6" s="1"/>
  <c r="AE437" i="1"/>
  <c r="AF437" i="1"/>
  <c r="CT437" i="1" s="1"/>
  <c r="AG437" i="1"/>
  <c r="CU437" i="1" s="1"/>
  <c r="AH437" i="1"/>
  <c r="CV437" i="1" s="1"/>
  <c r="U437" i="1" s="1"/>
  <c r="AI437" i="1"/>
  <c r="AJ437" i="1"/>
  <c r="CQ437" i="1"/>
  <c r="CW437" i="1"/>
  <c r="CX437" i="1"/>
  <c r="W437" i="1" s="1"/>
  <c r="FR437" i="1"/>
  <c r="GL437" i="1"/>
  <c r="GN437" i="1"/>
  <c r="GP437" i="1"/>
  <c r="GV437" i="1"/>
  <c r="HC437" i="1" s="1"/>
  <c r="I438" i="1"/>
  <c r="E420" i="6" s="1"/>
  <c r="AC438" i="1"/>
  <c r="CQ438" i="1" s="1"/>
  <c r="AE438" i="1"/>
  <c r="AF438" i="1"/>
  <c r="AG438" i="1"/>
  <c r="AH438" i="1"/>
  <c r="CV438" i="1" s="1"/>
  <c r="U438" i="1" s="1"/>
  <c r="AI438" i="1"/>
  <c r="AJ438" i="1"/>
  <c r="CT438" i="1"/>
  <c r="CU438" i="1"/>
  <c r="CW438" i="1"/>
  <c r="CX438" i="1"/>
  <c r="FR438" i="1"/>
  <c r="GL438" i="1"/>
  <c r="GN438" i="1"/>
  <c r="GP438" i="1"/>
  <c r="GV438" i="1"/>
  <c r="HC438" i="1" s="1"/>
  <c r="GX438" i="1" s="1"/>
  <c r="I439" i="1"/>
  <c r="P439" i="1"/>
  <c r="R439" i="1"/>
  <c r="S439" i="1"/>
  <c r="T439" i="1"/>
  <c r="AC439" i="1"/>
  <c r="AE439" i="1"/>
  <c r="AF439" i="1"/>
  <c r="CT439" i="1" s="1"/>
  <c r="AG439" i="1"/>
  <c r="CU439" i="1" s="1"/>
  <c r="AH439" i="1"/>
  <c r="CV439" i="1" s="1"/>
  <c r="U439" i="1" s="1"/>
  <c r="AI439" i="1"/>
  <c r="CW439" i="1" s="1"/>
  <c r="V439" i="1" s="1"/>
  <c r="AJ439" i="1"/>
  <c r="CQ439" i="1"/>
  <c r="CX439" i="1"/>
  <c r="W439" i="1" s="1"/>
  <c r="FR439" i="1"/>
  <c r="GL439" i="1"/>
  <c r="GN439" i="1"/>
  <c r="GP439" i="1"/>
  <c r="GV439" i="1"/>
  <c r="HC439" i="1" s="1"/>
  <c r="GX439" i="1" s="1"/>
  <c r="C440" i="1"/>
  <c r="D440" i="1"/>
  <c r="AC440" i="1"/>
  <c r="P440" i="1" s="1"/>
  <c r="I432" i="6" s="1"/>
  <c r="AE440" i="1"/>
  <c r="Q440" i="1" s="1"/>
  <c r="AF440" i="1"/>
  <c r="S440" i="1" s="1"/>
  <c r="I430" i="6" s="1"/>
  <c r="AG440" i="1"/>
  <c r="AH440" i="1"/>
  <c r="CV440" i="1" s="1"/>
  <c r="U440" i="1" s="1"/>
  <c r="I436" i="6" s="1"/>
  <c r="AI440" i="1"/>
  <c r="CW440" i="1" s="1"/>
  <c r="V440" i="1" s="1"/>
  <c r="AJ440" i="1"/>
  <c r="CX440" i="1" s="1"/>
  <c r="W440" i="1" s="1"/>
  <c r="CQ440" i="1"/>
  <c r="CR440" i="1"/>
  <c r="CT440" i="1"/>
  <c r="CU440" i="1"/>
  <c r="T440" i="1" s="1"/>
  <c r="FR440" i="1"/>
  <c r="GL440" i="1"/>
  <c r="GN440" i="1"/>
  <c r="GP440" i="1"/>
  <c r="GV440" i="1"/>
  <c r="HC440" i="1" s="1"/>
  <c r="GX440" i="1" s="1"/>
  <c r="C441" i="1"/>
  <c r="D441" i="1"/>
  <c r="Q441" i="1"/>
  <c r="K431" i="6" s="1"/>
  <c r="AC441" i="1"/>
  <c r="AE441" i="1"/>
  <c r="AD441" i="1" s="1"/>
  <c r="AF441" i="1"/>
  <c r="S441" i="1" s="1"/>
  <c r="K430" i="6" s="1"/>
  <c r="AG441" i="1"/>
  <c r="AH441" i="1"/>
  <c r="CV441" i="1" s="1"/>
  <c r="U441" i="1" s="1"/>
  <c r="AI441" i="1"/>
  <c r="CW441" i="1" s="1"/>
  <c r="V441" i="1" s="1"/>
  <c r="AJ441" i="1"/>
  <c r="CX441" i="1" s="1"/>
  <c r="W441" i="1" s="1"/>
  <c r="CT441" i="1"/>
  <c r="CU441" i="1"/>
  <c r="T441" i="1" s="1"/>
  <c r="FR441" i="1"/>
  <c r="GL441" i="1"/>
  <c r="GN441" i="1"/>
  <c r="GP441" i="1"/>
  <c r="GV441" i="1"/>
  <c r="HC441" i="1" s="1"/>
  <c r="GX441" i="1" s="1"/>
  <c r="I442" i="1"/>
  <c r="E433" i="6" s="1"/>
  <c r="AC442" i="1"/>
  <c r="AE442" i="1"/>
  <c r="AD442" i="1" s="1"/>
  <c r="AF442" i="1"/>
  <c r="AG442" i="1"/>
  <c r="CU442" i="1" s="1"/>
  <c r="AH442" i="1"/>
  <c r="AI442" i="1"/>
  <c r="CW442" i="1" s="1"/>
  <c r="AJ442" i="1"/>
  <c r="CX442" i="1" s="1"/>
  <c r="CT442" i="1"/>
  <c r="CV442" i="1"/>
  <c r="U442" i="1" s="1"/>
  <c r="FR442" i="1"/>
  <c r="GL442" i="1"/>
  <c r="GN442" i="1"/>
  <c r="GP442" i="1"/>
  <c r="GV442" i="1"/>
  <c r="HC442" i="1" s="1"/>
  <c r="I443" i="1"/>
  <c r="V443" i="1"/>
  <c r="AC443" i="1"/>
  <c r="AD443" i="1"/>
  <c r="AE443" i="1"/>
  <c r="AF443" i="1"/>
  <c r="S443" i="1" s="1"/>
  <c r="CY443" i="1" s="1"/>
  <c r="X443" i="1" s="1"/>
  <c r="R433" i="6" s="1"/>
  <c r="AG443" i="1"/>
  <c r="CU443" i="1" s="1"/>
  <c r="T443" i="1" s="1"/>
  <c r="AH443" i="1"/>
  <c r="AI443" i="1"/>
  <c r="AJ443" i="1"/>
  <c r="CX443" i="1" s="1"/>
  <c r="W443" i="1" s="1"/>
  <c r="CV443" i="1"/>
  <c r="U443" i="1" s="1"/>
  <c r="CW443" i="1"/>
  <c r="FR443" i="1"/>
  <c r="GL443" i="1"/>
  <c r="GN443" i="1"/>
  <c r="GP443" i="1"/>
  <c r="GV443" i="1"/>
  <c r="HC443" i="1" s="1"/>
  <c r="GX443" i="1" s="1"/>
  <c r="C444" i="1"/>
  <c r="D444" i="1"/>
  <c r="I444" i="1"/>
  <c r="K444" i="1"/>
  <c r="AC444" i="1"/>
  <c r="CQ444" i="1" s="1"/>
  <c r="AE444" i="1"/>
  <c r="AD444" i="1" s="1"/>
  <c r="AF444" i="1"/>
  <c r="AG444" i="1"/>
  <c r="CU444" i="1" s="1"/>
  <c r="AH444" i="1"/>
  <c r="CV444" i="1" s="1"/>
  <c r="AI444" i="1"/>
  <c r="AJ444" i="1"/>
  <c r="CX444" i="1" s="1"/>
  <c r="W444" i="1" s="1"/>
  <c r="CR444" i="1"/>
  <c r="CS444" i="1"/>
  <c r="CW444" i="1"/>
  <c r="V444" i="1" s="1"/>
  <c r="FR444" i="1"/>
  <c r="GL444" i="1"/>
  <c r="GN444" i="1"/>
  <c r="GP444" i="1"/>
  <c r="GV444" i="1"/>
  <c r="HC444" i="1" s="1"/>
  <c r="GX444" i="1" s="1"/>
  <c r="C445" i="1"/>
  <c r="D445" i="1"/>
  <c r="I445" i="1"/>
  <c r="I447" i="1" s="1"/>
  <c r="K445" i="1"/>
  <c r="AC445" i="1"/>
  <c r="AD445" i="1"/>
  <c r="AE445" i="1"/>
  <c r="AF445" i="1"/>
  <c r="AG445" i="1"/>
  <c r="CU445" i="1" s="1"/>
  <c r="T445" i="1" s="1"/>
  <c r="AH445" i="1"/>
  <c r="CV445" i="1" s="1"/>
  <c r="AI445" i="1"/>
  <c r="CW445" i="1" s="1"/>
  <c r="AJ445" i="1"/>
  <c r="CX445" i="1" s="1"/>
  <c r="CR445" i="1"/>
  <c r="CS445" i="1"/>
  <c r="CT445" i="1"/>
  <c r="FR445" i="1"/>
  <c r="GL445" i="1"/>
  <c r="GN445" i="1"/>
  <c r="GP445" i="1"/>
  <c r="GV445" i="1"/>
  <c r="HC445" i="1" s="1"/>
  <c r="AC446" i="1"/>
  <c r="AD446" i="1"/>
  <c r="AE446" i="1"/>
  <c r="AF446" i="1"/>
  <c r="CT446" i="1" s="1"/>
  <c r="AG446" i="1"/>
  <c r="CU446" i="1" s="1"/>
  <c r="AH446" i="1"/>
  <c r="AI446" i="1"/>
  <c r="AJ446" i="1"/>
  <c r="CX446" i="1" s="1"/>
  <c r="CV446" i="1"/>
  <c r="CW446" i="1"/>
  <c r="FR446" i="1"/>
  <c r="GL446" i="1"/>
  <c r="GN446" i="1"/>
  <c r="GP446" i="1"/>
  <c r="GV446" i="1"/>
  <c r="HC446" i="1" s="1"/>
  <c r="AC447" i="1"/>
  <c r="AE447" i="1"/>
  <c r="AD447" i="1" s="1"/>
  <c r="AF447" i="1"/>
  <c r="AG447" i="1"/>
  <c r="AH447" i="1"/>
  <c r="AI447" i="1"/>
  <c r="CW447" i="1" s="1"/>
  <c r="AJ447" i="1"/>
  <c r="CX447" i="1" s="1"/>
  <c r="CR447" i="1"/>
  <c r="CT447" i="1"/>
  <c r="CU447" i="1"/>
  <c r="CV447" i="1"/>
  <c r="FR447" i="1"/>
  <c r="GL447" i="1"/>
  <c r="GN447" i="1"/>
  <c r="GP447" i="1"/>
  <c r="GV447" i="1"/>
  <c r="HC447" i="1" s="1"/>
  <c r="C448" i="1"/>
  <c r="D448" i="1"/>
  <c r="I448" i="1"/>
  <c r="K448" i="1"/>
  <c r="AC448" i="1"/>
  <c r="AE448" i="1"/>
  <c r="AD448" i="1" s="1"/>
  <c r="AF448" i="1"/>
  <c r="AG448" i="1"/>
  <c r="CU448" i="1" s="1"/>
  <c r="T448" i="1" s="1"/>
  <c r="AH448" i="1"/>
  <c r="AI448" i="1"/>
  <c r="AJ448" i="1"/>
  <c r="CQ448" i="1"/>
  <c r="CS448" i="1"/>
  <c r="CV448" i="1"/>
  <c r="CW448" i="1"/>
  <c r="CX448" i="1"/>
  <c r="FR448" i="1"/>
  <c r="GL448" i="1"/>
  <c r="GN448" i="1"/>
  <c r="GP448" i="1"/>
  <c r="GV448" i="1"/>
  <c r="HC448" i="1" s="1"/>
  <c r="C449" i="1"/>
  <c r="D449" i="1"/>
  <c r="I449" i="1"/>
  <c r="K449" i="1"/>
  <c r="Q449" i="1"/>
  <c r="K459" i="6" s="1"/>
  <c r="AC449" i="1"/>
  <c r="AD449" i="1"/>
  <c r="AE449" i="1"/>
  <c r="R449" i="1" s="1"/>
  <c r="AF449" i="1"/>
  <c r="S449" i="1" s="1"/>
  <c r="K458" i="6" s="1"/>
  <c r="AG449" i="1"/>
  <c r="CU449" i="1" s="1"/>
  <c r="T449" i="1" s="1"/>
  <c r="AH449" i="1"/>
  <c r="CV449" i="1" s="1"/>
  <c r="U449" i="1" s="1"/>
  <c r="AI449" i="1"/>
  <c r="CW449" i="1" s="1"/>
  <c r="V449" i="1" s="1"/>
  <c r="AJ449" i="1"/>
  <c r="CX449" i="1" s="1"/>
  <c r="W449" i="1" s="1"/>
  <c r="CT449" i="1"/>
  <c r="FR449" i="1"/>
  <c r="GL449" i="1"/>
  <c r="GN449" i="1"/>
  <c r="GP449" i="1"/>
  <c r="GV449" i="1"/>
  <c r="HC449" i="1" s="1"/>
  <c r="GX449" i="1"/>
  <c r="AC450" i="1"/>
  <c r="AE450" i="1"/>
  <c r="AD450" i="1" s="1"/>
  <c r="AF450" i="1"/>
  <c r="CT450" i="1" s="1"/>
  <c r="AG450" i="1"/>
  <c r="AH450" i="1"/>
  <c r="CV450" i="1" s="1"/>
  <c r="AI450" i="1"/>
  <c r="CW450" i="1" s="1"/>
  <c r="AJ450" i="1"/>
  <c r="CX450" i="1" s="1"/>
  <c r="CR450" i="1"/>
  <c r="CU450" i="1"/>
  <c r="FR450" i="1"/>
  <c r="GL450" i="1"/>
  <c r="GN450" i="1"/>
  <c r="GP450" i="1"/>
  <c r="GV450" i="1"/>
  <c r="HC450" i="1" s="1"/>
  <c r="I451" i="1"/>
  <c r="AC451" i="1"/>
  <c r="P451" i="1" s="1"/>
  <c r="AD451" i="1"/>
  <c r="AE451" i="1"/>
  <c r="AF451" i="1"/>
  <c r="CT451" i="1" s="1"/>
  <c r="AG451" i="1"/>
  <c r="CU451" i="1" s="1"/>
  <c r="T451" i="1" s="1"/>
  <c r="AH451" i="1"/>
  <c r="CV451" i="1" s="1"/>
  <c r="U451" i="1" s="1"/>
  <c r="AI451" i="1"/>
  <c r="CW451" i="1" s="1"/>
  <c r="V451" i="1" s="1"/>
  <c r="AJ451" i="1"/>
  <c r="CX451" i="1" s="1"/>
  <c r="W451" i="1" s="1"/>
  <c r="FR451" i="1"/>
  <c r="GL451" i="1"/>
  <c r="GN451" i="1"/>
  <c r="GP451" i="1"/>
  <c r="GV451" i="1"/>
  <c r="HC451" i="1"/>
  <c r="GX451" i="1" s="1"/>
  <c r="C452" i="1"/>
  <c r="D452" i="1"/>
  <c r="I452" i="1"/>
  <c r="K452" i="1"/>
  <c r="AC452" i="1"/>
  <c r="AE452" i="1"/>
  <c r="AD452" i="1" s="1"/>
  <c r="AF452" i="1"/>
  <c r="AG452" i="1"/>
  <c r="CU452" i="1" s="1"/>
  <c r="T452" i="1" s="1"/>
  <c r="AH452" i="1"/>
  <c r="CV452" i="1" s="1"/>
  <c r="AI452" i="1"/>
  <c r="CW452" i="1" s="1"/>
  <c r="AJ452" i="1"/>
  <c r="CX452" i="1" s="1"/>
  <c r="W452" i="1" s="1"/>
  <c r="CQ452" i="1"/>
  <c r="CR452" i="1"/>
  <c r="FR452" i="1"/>
  <c r="GL452" i="1"/>
  <c r="GN452" i="1"/>
  <c r="GP452" i="1"/>
  <c r="GV452" i="1"/>
  <c r="HC452" i="1" s="1"/>
  <c r="C453" i="1"/>
  <c r="D453" i="1"/>
  <c r="I453" i="1"/>
  <c r="Q453" i="1" s="1"/>
  <c r="K474" i="6" s="1"/>
  <c r="K453" i="1"/>
  <c r="AC453" i="1"/>
  <c r="CQ453" i="1" s="1"/>
  <c r="AD453" i="1"/>
  <c r="AE453" i="1"/>
  <c r="AF453" i="1"/>
  <c r="AG453" i="1"/>
  <c r="AH453" i="1"/>
  <c r="CV453" i="1" s="1"/>
  <c r="U453" i="1" s="1"/>
  <c r="AI453" i="1"/>
  <c r="CW453" i="1" s="1"/>
  <c r="V453" i="1" s="1"/>
  <c r="AJ453" i="1"/>
  <c r="CX453" i="1" s="1"/>
  <c r="CR453" i="1"/>
  <c r="CS453" i="1"/>
  <c r="CT453" i="1"/>
  <c r="CU453" i="1"/>
  <c r="T453" i="1" s="1"/>
  <c r="FR453" i="1"/>
  <c r="GL453" i="1"/>
  <c r="GN453" i="1"/>
  <c r="GP453" i="1"/>
  <c r="GV453" i="1"/>
  <c r="HC453" i="1" s="1"/>
  <c r="GX453" i="1" s="1"/>
  <c r="AC454" i="1"/>
  <c r="AE454" i="1"/>
  <c r="AF454" i="1"/>
  <c r="CT454" i="1" s="1"/>
  <c r="AG454" i="1"/>
  <c r="AH454" i="1"/>
  <c r="CV454" i="1" s="1"/>
  <c r="AI454" i="1"/>
  <c r="CW454" i="1" s="1"/>
  <c r="AJ454" i="1"/>
  <c r="CX454" i="1" s="1"/>
  <c r="CU454" i="1"/>
  <c r="FR454" i="1"/>
  <c r="GL454" i="1"/>
  <c r="GN454" i="1"/>
  <c r="GP454" i="1"/>
  <c r="GV454" i="1"/>
  <c r="HC454" i="1" s="1"/>
  <c r="I455" i="1"/>
  <c r="AC455" i="1"/>
  <c r="CQ455" i="1" s="1"/>
  <c r="AE455" i="1"/>
  <c r="CS455" i="1" s="1"/>
  <c r="AF455" i="1"/>
  <c r="AG455" i="1"/>
  <c r="AH455" i="1"/>
  <c r="AI455" i="1"/>
  <c r="CW455" i="1" s="1"/>
  <c r="AJ455" i="1"/>
  <c r="CX455" i="1" s="1"/>
  <c r="CT455" i="1"/>
  <c r="CU455" i="1"/>
  <c r="CV455" i="1"/>
  <c r="FR455" i="1"/>
  <c r="GL455" i="1"/>
  <c r="GN455" i="1"/>
  <c r="GP455" i="1"/>
  <c r="GV455" i="1"/>
  <c r="HC455" i="1" s="1"/>
  <c r="C456" i="1"/>
  <c r="D456" i="1"/>
  <c r="P456" i="1"/>
  <c r="I490" i="6" s="1"/>
  <c r="AC456" i="1"/>
  <c r="CQ456" i="1" s="1"/>
  <c r="AE456" i="1"/>
  <c r="R456" i="1" s="1"/>
  <c r="AF456" i="1"/>
  <c r="S456" i="1" s="1"/>
  <c r="I487" i="6" s="1"/>
  <c r="AG456" i="1"/>
  <c r="AH456" i="1"/>
  <c r="CV456" i="1" s="1"/>
  <c r="U456" i="1" s="1"/>
  <c r="I495" i="6" s="1"/>
  <c r="AI456" i="1"/>
  <c r="AJ456" i="1"/>
  <c r="CX456" i="1" s="1"/>
  <c r="W456" i="1" s="1"/>
  <c r="CT456" i="1"/>
  <c r="CU456" i="1"/>
  <c r="T456" i="1" s="1"/>
  <c r="CW456" i="1"/>
  <c r="V456" i="1" s="1"/>
  <c r="FR456" i="1"/>
  <c r="GL456" i="1"/>
  <c r="GN456" i="1"/>
  <c r="GP456" i="1"/>
  <c r="GV456" i="1"/>
  <c r="HC456" i="1" s="1"/>
  <c r="GX456" i="1" s="1"/>
  <c r="C457" i="1"/>
  <c r="D457" i="1"/>
  <c r="AC457" i="1"/>
  <c r="AB457" i="1" s="1"/>
  <c r="AE457" i="1"/>
  <c r="AD457" i="1" s="1"/>
  <c r="AF457" i="1"/>
  <c r="S457" i="1" s="1"/>
  <c r="AG457" i="1"/>
  <c r="CU457" i="1" s="1"/>
  <c r="T457" i="1" s="1"/>
  <c r="AH457" i="1"/>
  <c r="CV457" i="1" s="1"/>
  <c r="U457" i="1" s="1"/>
  <c r="AI457" i="1"/>
  <c r="CW457" i="1" s="1"/>
  <c r="V457" i="1" s="1"/>
  <c r="AJ457" i="1"/>
  <c r="CX457" i="1" s="1"/>
  <c r="W457" i="1" s="1"/>
  <c r="FR457" i="1"/>
  <c r="GL457" i="1"/>
  <c r="GN457" i="1"/>
  <c r="GP457" i="1"/>
  <c r="GV457" i="1"/>
  <c r="HC457" i="1"/>
  <c r="GX457" i="1" s="1"/>
  <c r="I458" i="1"/>
  <c r="E491" i="6" s="1"/>
  <c r="AC458" i="1"/>
  <c r="CQ458" i="1" s="1"/>
  <c r="AE458" i="1"/>
  <c r="AF458" i="1"/>
  <c r="CT458" i="1" s="1"/>
  <c r="AG458" i="1"/>
  <c r="CU458" i="1" s="1"/>
  <c r="T458" i="1" s="1"/>
  <c r="AH458" i="1"/>
  <c r="CV458" i="1" s="1"/>
  <c r="AI458" i="1"/>
  <c r="CW458" i="1" s="1"/>
  <c r="V458" i="1" s="1"/>
  <c r="AJ458" i="1"/>
  <c r="CX458" i="1"/>
  <c r="FR458" i="1"/>
  <c r="GL458" i="1"/>
  <c r="GN458" i="1"/>
  <c r="GP458" i="1"/>
  <c r="GV458" i="1"/>
  <c r="HC458" i="1"/>
  <c r="GX458" i="1" s="1"/>
  <c r="I459" i="1"/>
  <c r="AC459" i="1"/>
  <c r="AE459" i="1"/>
  <c r="AD459" i="1" s="1"/>
  <c r="AF459" i="1"/>
  <c r="AG459" i="1"/>
  <c r="CU459" i="1" s="1"/>
  <c r="T459" i="1" s="1"/>
  <c r="AH459" i="1"/>
  <c r="CV459" i="1" s="1"/>
  <c r="U459" i="1" s="1"/>
  <c r="AI459" i="1"/>
  <c r="CW459" i="1" s="1"/>
  <c r="V459" i="1" s="1"/>
  <c r="AJ459" i="1"/>
  <c r="CX459" i="1" s="1"/>
  <c r="W459" i="1" s="1"/>
  <c r="CR459" i="1"/>
  <c r="CS459" i="1"/>
  <c r="CT459" i="1"/>
  <c r="FR459" i="1"/>
  <c r="GL459" i="1"/>
  <c r="GN459" i="1"/>
  <c r="GP459" i="1"/>
  <c r="GV459" i="1"/>
  <c r="HC459" i="1"/>
  <c r="GX459" i="1" s="1"/>
  <c r="C460" i="1"/>
  <c r="D460" i="1"/>
  <c r="I460" i="1"/>
  <c r="I462" i="1" s="1"/>
  <c r="E506" i="6" s="1"/>
  <c r="K460" i="1"/>
  <c r="AC460" i="1"/>
  <c r="AE460" i="1"/>
  <c r="CS460" i="1" s="1"/>
  <c r="AF460" i="1"/>
  <c r="CT460" i="1" s="1"/>
  <c r="AG460" i="1"/>
  <c r="AH460" i="1"/>
  <c r="AI460" i="1"/>
  <c r="AJ460" i="1"/>
  <c r="CX460" i="1" s="1"/>
  <c r="CU460" i="1"/>
  <c r="CV460" i="1"/>
  <c r="CW460" i="1"/>
  <c r="FR460" i="1"/>
  <c r="GL460" i="1"/>
  <c r="GN460" i="1"/>
  <c r="GP460" i="1"/>
  <c r="GV460" i="1"/>
  <c r="HC460" i="1" s="1"/>
  <c r="C461" i="1"/>
  <c r="D461" i="1"/>
  <c r="I461" i="1"/>
  <c r="I463" i="1" s="1"/>
  <c r="Q463" i="1" s="1"/>
  <c r="K461" i="1"/>
  <c r="AC461" i="1"/>
  <c r="CQ461" i="1" s="1"/>
  <c r="AD461" i="1"/>
  <c r="AE461" i="1"/>
  <c r="AF461" i="1"/>
  <c r="AG461" i="1"/>
  <c r="CU461" i="1" s="1"/>
  <c r="T461" i="1" s="1"/>
  <c r="AH461" i="1"/>
  <c r="CV461" i="1" s="1"/>
  <c r="AI461" i="1"/>
  <c r="AJ461" i="1"/>
  <c r="CW461" i="1"/>
  <c r="V461" i="1" s="1"/>
  <c r="CX461" i="1"/>
  <c r="FR461" i="1"/>
  <c r="GL461" i="1"/>
  <c r="GN461" i="1"/>
  <c r="GP461" i="1"/>
  <c r="GV461" i="1"/>
  <c r="HC461" i="1"/>
  <c r="AC462" i="1"/>
  <c r="AB462" i="1" s="1"/>
  <c r="AE462" i="1"/>
  <c r="AD462" i="1" s="1"/>
  <c r="AF462" i="1"/>
  <c r="CT462" i="1" s="1"/>
  <c r="AG462" i="1"/>
  <c r="CU462" i="1" s="1"/>
  <c r="AH462" i="1"/>
  <c r="CV462" i="1" s="1"/>
  <c r="AI462" i="1"/>
  <c r="CW462" i="1" s="1"/>
  <c r="AJ462" i="1"/>
  <c r="CX462" i="1" s="1"/>
  <c r="CR462" i="1"/>
  <c r="CS462" i="1"/>
  <c r="FR462" i="1"/>
  <c r="GL462" i="1"/>
  <c r="GN462" i="1"/>
  <c r="GP462" i="1"/>
  <c r="GV462" i="1"/>
  <c r="HC462" i="1" s="1"/>
  <c r="AC463" i="1"/>
  <c r="AE463" i="1"/>
  <c r="AF463" i="1"/>
  <c r="AG463" i="1"/>
  <c r="CU463" i="1" s="1"/>
  <c r="AH463" i="1"/>
  <c r="CV463" i="1" s="1"/>
  <c r="AI463" i="1"/>
  <c r="AJ463" i="1"/>
  <c r="CW463" i="1"/>
  <c r="CX463" i="1"/>
  <c r="FR463" i="1"/>
  <c r="GL463" i="1"/>
  <c r="GN463" i="1"/>
  <c r="GP463" i="1"/>
  <c r="GV463" i="1"/>
  <c r="HC463" i="1" s="1"/>
  <c r="GX463" i="1" s="1"/>
  <c r="D465" i="1"/>
  <c r="E467" i="1"/>
  <c r="Z467" i="1"/>
  <c r="AA467" i="1"/>
  <c r="AB467" i="1"/>
  <c r="AC467" i="1"/>
  <c r="AM467" i="1"/>
  <c r="AN467" i="1"/>
  <c r="BE467" i="1"/>
  <c r="BF467" i="1"/>
  <c r="BG467" i="1"/>
  <c r="BH467" i="1"/>
  <c r="BI467" i="1"/>
  <c r="BJ467" i="1"/>
  <c r="BK467" i="1"/>
  <c r="BL467" i="1"/>
  <c r="BM467" i="1"/>
  <c r="BN467" i="1"/>
  <c r="BO467" i="1"/>
  <c r="BP467" i="1"/>
  <c r="BQ467" i="1"/>
  <c r="BR467" i="1"/>
  <c r="BS467" i="1"/>
  <c r="BT467" i="1"/>
  <c r="BU467" i="1"/>
  <c r="BV467" i="1"/>
  <c r="BW467" i="1"/>
  <c r="BX467" i="1"/>
  <c r="CM467" i="1"/>
  <c r="CN467" i="1"/>
  <c r="CO467" i="1"/>
  <c r="CP467" i="1"/>
  <c r="CQ467" i="1"/>
  <c r="CR467" i="1"/>
  <c r="CS467" i="1"/>
  <c r="CT467" i="1"/>
  <c r="CU467" i="1"/>
  <c r="CV467" i="1"/>
  <c r="CW467" i="1"/>
  <c r="CX467" i="1"/>
  <c r="CY467" i="1"/>
  <c r="CZ467" i="1"/>
  <c r="DA467" i="1"/>
  <c r="DB467" i="1"/>
  <c r="DC467" i="1"/>
  <c r="DD467" i="1"/>
  <c r="DE467" i="1"/>
  <c r="DF467" i="1"/>
  <c r="DR467" i="1"/>
  <c r="DS467" i="1"/>
  <c r="DT467" i="1"/>
  <c r="EE467" i="1"/>
  <c r="EF467" i="1"/>
  <c r="EW467" i="1"/>
  <c r="EX467" i="1"/>
  <c r="EY467" i="1"/>
  <c r="EZ467" i="1"/>
  <c r="FA467" i="1"/>
  <c r="FB467" i="1"/>
  <c r="FC467" i="1"/>
  <c r="FD467" i="1"/>
  <c r="FE467" i="1"/>
  <c r="FF467" i="1"/>
  <c r="FG467" i="1"/>
  <c r="FH467" i="1"/>
  <c r="FI467" i="1"/>
  <c r="FJ467" i="1"/>
  <c r="FK467" i="1"/>
  <c r="FL467" i="1"/>
  <c r="FM467" i="1"/>
  <c r="FN467" i="1"/>
  <c r="FO467" i="1"/>
  <c r="GE467" i="1"/>
  <c r="GF467" i="1"/>
  <c r="GG467" i="1"/>
  <c r="GH467" i="1"/>
  <c r="GI467" i="1"/>
  <c r="GJ467" i="1"/>
  <c r="GK467" i="1"/>
  <c r="GL467" i="1"/>
  <c r="GM467" i="1"/>
  <c r="GN467" i="1"/>
  <c r="GO467" i="1"/>
  <c r="GP467" i="1"/>
  <c r="GQ467" i="1"/>
  <c r="GR467" i="1"/>
  <c r="GS467" i="1"/>
  <c r="GT467" i="1"/>
  <c r="GU467" i="1"/>
  <c r="GV467" i="1"/>
  <c r="GW467" i="1"/>
  <c r="GX467" i="1"/>
  <c r="C469" i="1"/>
  <c r="D469" i="1"/>
  <c r="R469" i="1"/>
  <c r="GK469" i="1" s="1"/>
  <c r="AC469" i="1"/>
  <c r="P469" i="1" s="1"/>
  <c r="AE469" i="1"/>
  <c r="AD469" i="1" s="1"/>
  <c r="AB469" i="1" s="1"/>
  <c r="AF469" i="1"/>
  <c r="CT469" i="1" s="1"/>
  <c r="AG469" i="1"/>
  <c r="CU469" i="1" s="1"/>
  <c r="T469" i="1" s="1"/>
  <c r="AH469" i="1"/>
  <c r="AI469" i="1"/>
  <c r="AJ469" i="1"/>
  <c r="CQ469" i="1"/>
  <c r="CR469" i="1"/>
  <c r="CV469" i="1"/>
  <c r="U469" i="1" s="1"/>
  <c r="CW469" i="1"/>
  <c r="V469" i="1" s="1"/>
  <c r="CX469" i="1"/>
  <c r="W469" i="1" s="1"/>
  <c r="FR469" i="1"/>
  <c r="GL469" i="1"/>
  <c r="GN469" i="1"/>
  <c r="GO469" i="1"/>
  <c r="GV469" i="1"/>
  <c r="HC469" i="1" s="1"/>
  <c r="GX469" i="1" s="1"/>
  <c r="C470" i="1"/>
  <c r="D470" i="1"/>
  <c r="AC470" i="1"/>
  <c r="P470" i="1" s="1"/>
  <c r="AE470" i="1"/>
  <c r="AD470" i="1" s="1"/>
  <c r="AF470" i="1"/>
  <c r="AG470" i="1"/>
  <c r="CU470" i="1" s="1"/>
  <c r="T470" i="1" s="1"/>
  <c r="AH470" i="1"/>
  <c r="CV470" i="1" s="1"/>
  <c r="U470" i="1" s="1"/>
  <c r="AI470" i="1"/>
  <c r="AJ470" i="1"/>
  <c r="CX470" i="1" s="1"/>
  <c r="W470" i="1" s="1"/>
  <c r="CQ470" i="1"/>
  <c r="CW470" i="1"/>
  <c r="V470" i="1" s="1"/>
  <c r="FR470" i="1"/>
  <c r="GL470" i="1"/>
  <c r="GN470" i="1"/>
  <c r="GO470" i="1"/>
  <c r="GV470" i="1"/>
  <c r="HC470" i="1" s="1"/>
  <c r="GX470" i="1" s="1"/>
  <c r="C471" i="1"/>
  <c r="D471" i="1"/>
  <c r="Q471" i="1"/>
  <c r="S471" i="1"/>
  <c r="CZ471" i="1" s="1"/>
  <c r="Y471" i="1" s="1"/>
  <c r="AC471" i="1"/>
  <c r="P471" i="1" s="1"/>
  <c r="AD471" i="1"/>
  <c r="AE471" i="1"/>
  <c r="AF471" i="1"/>
  <c r="CT471" i="1" s="1"/>
  <c r="AG471" i="1"/>
  <c r="CU471" i="1" s="1"/>
  <c r="T471" i="1" s="1"/>
  <c r="AH471" i="1"/>
  <c r="AI471" i="1"/>
  <c r="CW471" i="1" s="1"/>
  <c r="V471" i="1" s="1"/>
  <c r="AJ471" i="1"/>
  <c r="CX471" i="1" s="1"/>
  <c r="W471" i="1" s="1"/>
  <c r="CV471" i="1"/>
  <c r="U471" i="1" s="1"/>
  <c r="FR471" i="1"/>
  <c r="GL471" i="1"/>
  <c r="GN471" i="1"/>
  <c r="GO471" i="1"/>
  <c r="GV471" i="1"/>
  <c r="HC471" i="1" s="1"/>
  <c r="GX471" i="1" s="1"/>
  <c r="C472" i="1"/>
  <c r="D472" i="1"/>
  <c r="P472" i="1"/>
  <c r="Q472" i="1"/>
  <c r="R472" i="1"/>
  <c r="GK472" i="1" s="1"/>
  <c r="S472" i="1"/>
  <c r="AC472" i="1"/>
  <c r="CQ472" i="1" s="1"/>
  <c r="AE472" i="1"/>
  <c r="AF472" i="1"/>
  <c r="CT472" i="1" s="1"/>
  <c r="AG472" i="1"/>
  <c r="CU472" i="1" s="1"/>
  <c r="T472" i="1" s="1"/>
  <c r="AH472" i="1"/>
  <c r="CV472" i="1" s="1"/>
  <c r="U472" i="1" s="1"/>
  <c r="AI472" i="1"/>
  <c r="CW472" i="1" s="1"/>
  <c r="V472" i="1" s="1"/>
  <c r="AJ472" i="1"/>
  <c r="CX472" i="1" s="1"/>
  <c r="W472" i="1" s="1"/>
  <c r="CS472" i="1"/>
  <c r="FR472" i="1"/>
  <c r="GL472" i="1"/>
  <c r="GN472" i="1"/>
  <c r="GO472" i="1"/>
  <c r="GV472" i="1"/>
  <c r="HC472" i="1" s="1"/>
  <c r="GX472" i="1" s="1"/>
  <c r="C473" i="1"/>
  <c r="D473" i="1"/>
  <c r="V473" i="1"/>
  <c r="AC473" i="1"/>
  <c r="AB473" i="1" s="1"/>
  <c r="AE473" i="1"/>
  <c r="AD473" i="1" s="1"/>
  <c r="AF473" i="1"/>
  <c r="S473" i="1" s="1"/>
  <c r="AG473" i="1"/>
  <c r="CU473" i="1" s="1"/>
  <c r="T473" i="1" s="1"/>
  <c r="AH473" i="1"/>
  <c r="CV473" i="1" s="1"/>
  <c r="U473" i="1" s="1"/>
  <c r="AI473" i="1"/>
  <c r="CW473" i="1" s="1"/>
  <c r="AJ473" i="1"/>
  <c r="CX473" i="1" s="1"/>
  <c r="W473" i="1" s="1"/>
  <c r="CR473" i="1"/>
  <c r="FR473" i="1"/>
  <c r="GL473" i="1"/>
  <c r="GN473" i="1"/>
  <c r="GO473" i="1"/>
  <c r="GV473" i="1"/>
  <c r="HC473" i="1"/>
  <c r="GX473" i="1" s="1"/>
  <c r="C474" i="1"/>
  <c r="D474" i="1"/>
  <c r="P474" i="1"/>
  <c r="AC474" i="1"/>
  <c r="AE474" i="1"/>
  <c r="CS474" i="1" s="1"/>
  <c r="AF474" i="1"/>
  <c r="AG474" i="1"/>
  <c r="CU474" i="1" s="1"/>
  <c r="T474" i="1" s="1"/>
  <c r="AH474" i="1"/>
  <c r="CV474" i="1" s="1"/>
  <c r="U474" i="1" s="1"/>
  <c r="AI474" i="1"/>
  <c r="AJ474" i="1"/>
  <c r="CQ474" i="1"/>
  <c r="CW474" i="1"/>
  <c r="V474" i="1" s="1"/>
  <c r="CX474" i="1"/>
  <c r="W474" i="1" s="1"/>
  <c r="FR474" i="1"/>
  <c r="GL474" i="1"/>
  <c r="GN474" i="1"/>
  <c r="GO474" i="1"/>
  <c r="GV474" i="1"/>
  <c r="HC474" i="1" s="1"/>
  <c r="GX474" i="1" s="1"/>
  <c r="C475" i="1"/>
  <c r="D475" i="1"/>
  <c r="R475" i="1"/>
  <c r="GK475" i="1" s="1"/>
  <c r="U475" i="1"/>
  <c r="AC475" i="1"/>
  <c r="P475" i="1" s="1"/>
  <c r="AE475" i="1"/>
  <c r="Q475" i="1" s="1"/>
  <c r="AF475" i="1"/>
  <c r="CT475" i="1" s="1"/>
  <c r="AG475" i="1"/>
  <c r="CU475" i="1" s="1"/>
  <c r="T475" i="1" s="1"/>
  <c r="AH475" i="1"/>
  <c r="CV475" i="1" s="1"/>
  <c r="AI475" i="1"/>
  <c r="AJ475" i="1"/>
  <c r="CX475" i="1" s="1"/>
  <c r="W475" i="1" s="1"/>
  <c r="CQ475" i="1"/>
  <c r="CW475" i="1"/>
  <c r="V475" i="1" s="1"/>
  <c r="FR475" i="1"/>
  <c r="GL475" i="1"/>
  <c r="GN475" i="1"/>
  <c r="GO475" i="1"/>
  <c r="GV475" i="1"/>
  <c r="HC475" i="1"/>
  <c r="GX475" i="1" s="1"/>
  <c r="C476" i="1"/>
  <c r="D476" i="1"/>
  <c r="Q476" i="1"/>
  <c r="AC476" i="1"/>
  <c r="AD476" i="1"/>
  <c r="AE476" i="1"/>
  <c r="AF476" i="1"/>
  <c r="S476" i="1" s="1"/>
  <c r="AG476" i="1"/>
  <c r="CU476" i="1" s="1"/>
  <c r="T476" i="1" s="1"/>
  <c r="AH476" i="1"/>
  <c r="AI476" i="1"/>
  <c r="CW476" i="1" s="1"/>
  <c r="V476" i="1" s="1"/>
  <c r="AJ476" i="1"/>
  <c r="CX476" i="1" s="1"/>
  <c r="W476" i="1" s="1"/>
  <c r="CT476" i="1"/>
  <c r="CV476" i="1"/>
  <c r="U476" i="1" s="1"/>
  <c r="FR476" i="1"/>
  <c r="GL476" i="1"/>
  <c r="GN476" i="1"/>
  <c r="GO476" i="1"/>
  <c r="GV476" i="1"/>
  <c r="HC476" i="1" s="1"/>
  <c r="GX476" i="1" s="1"/>
  <c r="C477" i="1"/>
  <c r="D477" i="1"/>
  <c r="P477" i="1"/>
  <c r="AC477" i="1"/>
  <c r="AE477" i="1"/>
  <c r="Q477" i="1" s="1"/>
  <c r="AF477" i="1"/>
  <c r="AG477" i="1"/>
  <c r="CU477" i="1" s="1"/>
  <c r="T477" i="1" s="1"/>
  <c r="AH477" i="1"/>
  <c r="CV477" i="1" s="1"/>
  <c r="U477" i="1" s="1"/>
  <c r="AI477" i="1"/>
  <c r="CW477" i="1" s="1"/>
  <c r="V477" i="1" s="1"/>
  <c r="AJ477" i="1"/>
  <c r="CX477" i="1" s="1"/>
  <c r="W477" i="1" s="1"/>
  <c r="FR477" i="1"/>
  <c r="GL477" i="1"/>
  <c r="GN477" i="1"/>
  <c r="GO477" i="1"/>
  <c r="GV477" i="1"/>
  <c r="HC477" i="1" s="1"/>
  <c r="GX477" i="1" s="1"/>
  <c r="C478" i="1"/>
  <c r="D478" i="1"/>
  <c r="AC478" i="1"/>
  <c r="CQ478" i="1" s="1"/>
  <c r="AE478" i="1"/>
  <c r="Q478" i="1" s="1"/>
  <c r="AF478" i="1"/>
  <c r="S478" i="1" s="1"/>
  <c r="AG478" i="1"/>
  <c r="AH478" i="1"/>
  <c r="CV478" i="1" s="1"/>
  <c r="U478" i="1" s="1"/>
  <c r="AI478" i="1"/>
  <c r="CW478" i="1" s="1"/>
  <c r="V478" i="1" s="1"/>
  <c r="AJ478" i="1"/>
  <c r="CX478" i="1" s="1"/>
  <c r="W478" i="1" s="1"/>
  <c r="CR478" i="1"/>
  <c r="CT478" i="1"/>
  <c r="CU478" i="1"/>
  <c r="T478" i="1" s="1"/>
  <c r="FR478" i="1"/>
  <c r="GL478" i="1"/>
  <c r="GN478" i="1"/>
  <c r="GO478" i="1"/>
  <c r="GV478" i="1"/>
  <c r="HC478" i="1"/>
  <c r="GX478" i="1" s="1"/>
  <c r="C479" i="1"/>
  <c r="D479" i="1"/>
  <c r="AC479" i="1"/>
  <c r="AE479" i="1"/>
  <c r="Q479" i="1" s="1"/>
  <c r="AF479" i="1"/>
  <c r="CT479" i="1" s="1"/>
  <c r="AG479" i="1"/>
  <c r="CU479" i="1" s="1"/>
  <c r="T479" i="1" s="1"/>
  <c r="AH479" i="1"/>
  <c r="CV479" i="1" s="1"/>
  <c r="U479" i="1" s="1"/>
  <c r="AI479" i="1"/>
  <c r="CW479" i="1" s="1"/>
  <c r="V479" i="1" s="1"/>
  <c r="AJ479" i="1"/>
  <c r="CX479" i="1" s="1"/>
  <c r="W479" i="1" s="1"/>
  <c r="FR479" i="1"/>
  <c r="GL479" i="1"/>
  <c r="GN479" i="1"/>
  <c r="GO479" i="1"/>
  <c r="GV479" i="1"/>
  <c r="HC479" i="1" s="1"/>
  <c r="GX479" i="1" s="1"/>
  <c r="C480" i="1"/>
  <c r="D480" i="1"/>
  <c r="P480" i="1"/>
  <c r="R480" i="1"/>
  <c r="GK480" i="1" s="1"/>
  <c r="AC480" i="1"/>
  <c r="AB480" i="1" s="1"/>
  <c r="AE480" i="1"/>
  <c r="AD480" i="1" s="1"/>
  <c r="AF480" i="1"/>
  <c r="AG480" i="1"/>
  <c r="CU480" i="1" s="1"/>
  <c r="T480" i="1" s="1"/>
  <c r="AH480" i="1"/>
  <c r="CV480" i="1" s="1"/>
  <c r="U480" i="1" s="1"/>
  <c r="AI480" i="1"/>
  <c r="CW480" i="1" s="1"/>
  <c r="V480" i="1" s="1"/>
  <c r="AJ480" i="1"/>
  <c r="CX480" i="1" s="1"/>
  <c r="W480" i="1" s="1"/>
  <c r="CR480" i="1"/>
  <c r="CS480" i="1"/>
  <c r="FR480" i="1"/>
  <c r="GL480" i="1"/>
  <c r="GN480" i="1"/>
  <c r="GO480" i="1"/>
  <c r="GV480" i="1"/>
  <c r="HC480" i="1" s="1"/>
  <c r="GX480" i="1" s="1"/>
  <c r="C481" i="1"/>
  <c r="D481" i="1"/>
  <c r="Q481" i="1"/>
  <c r="R481" i="1"/>
  <c r="GK481" i="1" s="1"/>
  <c r="AC481" i="1"/>
  <c r="CQ481" i="1" s="1"/>
  <c r="AE481" i="1"/>
  <c r="AD481" i="1" s="1"/>
  <c r="AF481" i="1"/>
  <c r="S481" i="1" s="1"/>
  <c r="AG481" i="1"/>
  <c r="CU481" i="1" s="1"/>
  <c r="T481" i="1" s="1"/>
  <c r="AH481" i="1"/>
  <c r="AI481" i="1"/>
  <c r="CW481" i="1" s="1"/>
  <c r="V481" i="1" s="1"/>
  <c r="AJ481" i="1"/>
  <c r="CX481" i="1" s="1"/>
  <c r="W481" i="1" s="1"/>
  <c r="CR481" i="1"/>
  <c r="CS481" i="1"/>
  <c r="CT481" i="1"/>
  <c r="CV481" i="1"/>
  <c r="U481" i="1" s="1"/>
  <c r="FR481" i="1"/>
  <c r="GL481" i="1"/>
  <c r="GN481" i="1"/>
  <c r="GO481" i="1"/>
  <c r="GV481" i="1"/>
  <c r="HC481" i="1" s="1"/>
  <c r="GX481" i="1" s="1"/>
  <c r="C482" i="1"/>
  <c r="D482" i="1"/>
  <c r="P482" i="1"/>
  <c r="Q482" i="1"/>
  <c r="AC482" i="1"/>
  <c r="AD482" i="1"/>
  <c r="AE482" i="1"/>
  <c r="AF482" i="1"/>
  <c r="AG482" i="1"/>
  <c r="CU482" i="1" s="1"/>
  <c r="T482" i="1" s="1"/>
  <c r="AH482" i="1"/>
  <c r="AI482" i="1"/>
  <c r="AJ482" i="1"/>
  <c r="CX482" i="1" s="1"/>
  <c r="W482" i="1" s="1"/>
  <c r="CQ482" i="1"/>
  <c r="CV482" i="1"/>
  <c r="U482" i="1" s="1"/>
  <c r="CW482" i="1"/>
  <c r="V482" i="1" s="1"/>
  <c r="FR482" i="1"/>
  <c r="GL482" i="1"/>
  <c r="GN482" i="1"/>
  <c r="GO482" i="1"/>
  <c r="GV482" i="1"/>
  <c r="HC482" i="1" s="1"/>
  <c r="GX482" i="1" s="1"/>
  <c r="B484" i="1"/>
  <c r="B467" i="1" s="1"/>
  <c r="C484" i="1"/>
  <c r="C467" i="1" s="1"/>
  <c r="D484" i="1"/>
  <c r="D467" i="1" s="1"/>
  <c r="F484" i="1"/>
  <c r="F467" i="1" s="1"/>
  <c r="G484" i="1"/>
  <c r="A518" i="6" s="1"/>
  <c r="P484" i="1"/>
  <c r="P467" i="1" s="1"/>
  <c r="V484" i="1"/>
  <c r="W484" i="1"/>
  <c r="W467" i="1" s="1"/>
  <c r="AB484" i="1"/>
  <c r="O484" i="1" s="1"/>
  <c r="F486" i="1" s="1"/>
  <c r="AC484" i="1"/>
  <c r="AD484" i="1"/>
  <c r="AD467" i="1" s="1"/>
  <c r="AE484" i="1"/>
  <c r="AE467" i="1" s="1"/>
  <c r="AF484" i="1"/>
  <c r="AF467" i="1" s="1"/>
  <c r="AG484" i="1"/>
  <c r="AG467" i="1" s="1"/>
  <c r="AH484" i="1"/>
  <c r="AH467" i="1" s="1"/>
  <c r="AI484" i="1"/>
  <c r="AI467" i="1" s="1"/>
  <c r="AJ484" i="1"/>
  <c r="AJ467" i="1" s="1"/>
  <c r="AK484" i="1"/>
  <c r="AL484" i="1"/>
  <c r="Y484" i="1" s="1"/>
  <c r="F511" i="1" s="1"/>
  <c r="AO484" i="1"/>
  <c r="F488" i="1" s="1"/>
  <c r="BX484" i="1"/>
  <c r="BY484" i="1"/>
  <c r="CF484" i="1" s="1"/>
  <c r="BZ484" i="1"/>
  <c r="AQ484" i="1" s="1"/>
  <c r="F494" i="1" s="1"/>
  <c r="CA484" i="1"/>
  <c r="AR484" i="1" s="1"/>
  <c r="AR467" i="1" s="1"/>
  <c r="CB484" i="1"/>
  <c r="AS484" i="1" s="1"/>
  <c r="AS467" i="1" s="1"/>
  <c r="CC484" i="1"/>
  <c r="AT484" i="1" s="1"/>
  <c r="CD484" i="1"/>
  <c r="CE484" i="1"/>
  <c r="CE467" i="1" s="1"/>
  <c r="CG484" i="1"/>
  <c r="CG467" i="1" s="1"/>
  <c r="CJ484" i="1"/>
  <c r="CJ467" i="1" s="1"/>
  <c r="CK484" i="1"/>
  <c r="CK467" i="1" s="1"/>
  <c r="CL484" i="1"/>
  <c r="BC484" i="1" s="1"/>
  <c r="BC467" i="1" s="1"/>
  <c r="CM484" i="1"/>
  <c r="BD484" i="1" s="1"/>
  <c r="DK484" i="1"/>
  <c r="DK467" i="1" s="1"/>
  <c r="DL484" i="1"/>
  <c r="P505" i="1" s="1"/>
  <c r="DP484" i="1"/>
  <c r="DT484" i="1"/>
  <c r="DG484" i="1" s="1"/>
  <c r="P486" i="1" s="1"/>
  <c r="DU484" i="1"/>
  <c r="DV484" i="1"/>
  <c r="DI484" i="1" s="1"/>
  <c r="DW484" i="1"/>
  <c r="DW467" i="1" s="1"/>
  <c r="DX484" i="1"/>
  <c r="DX467" i="1" s="1"/>
  <c r="DY484" i="1"/>
  <c r="DY467" i="1" s="1"/>
  <c r="DZ484" i="1"/>
  <c r="EA484" i="1"/>
  <c r="EA467" i="1" s="1"/>
  <c r="EB484" i="1"/>
  <c r="DO484" i="1" s="1"/>
  <c r="EC484" i="1"/>
  <c r="EC467" i="1" s="1"/>
  <c r="ED484" i="1"/>
  <c r="ED467" i="1" s="1"/>
  <c r="EH484" i="1"/>
  <c r="EH467" i="1" s="1"/>
  <c r="EI484" i="1"/>
  <c r="P494" i="1" s="1"/>
  <c r="EV484" i="1"/>
  <c r="P509" i="1" s="1"/>
  <c r="FP484" i="1"/>
  <c r="FY484" i="1" s="1"/>
  <c r="FQ484" i="1"/>
  <c r="FQ467" i="1" s="1"/>
  <c r="FR484" i="1"/>
  <c r="FR467" i="1" s="1"/>
  <c r="FS484" i="1"/>
  <c r="FS467" i="1" s="1"/>
  <c r="FT484" i="1"/>
  <c r="EK484" i="1" s="1"/>
  <c r="FU484" i="1"/>
  <c r="EL484" i="1" s="1"/>
  <c r="FV484" i="1"/>
  <c r="FV467" i="1" s="1"/>
  <c r="GB484" i="1"/>
  <c r="GC484" i="1"/>
  <c r="GC467" i="1" s="1"/>
  <c r="GD484" i="1"/>
  <c r="GD467" i="1" s="1"/>
  <c r="GE484" i="1"/>
  <c r="F500" i="1"/>
  <c r="F512" i="1"/>
  <c r="B514" i="1"/>
  <c r="B406" i="1" s="1"/>
  <c r="C514" i="1"/>
  <c r="C406" i="1" s="1"/>
  <c r="D514" i="1"/>
  <c r="D406" i="1" s="1"/>
  <c r="F514" i="1"/>
  <c r="F406" i="1" s="1"/>
  <c r="G514" i="1"/>
  <c r="BX514" i="1"/>
  <c r="BX406" i="1" s="1"/>
  <c r="CK514" i="1"/>
  <c r="CK406" i="1" s="1"/>
  <c r="CL514" i="1"/>
  <c r="CL406" i="1" s="1"/>
  <c r="CM514" i="1"/>
  <c r="CM406" i="1" s="1"/>
  <c r="FP514" i="1"/>
  <c r="FP406" i="1" s="1"/>
  <c r="GC514" i="1"/>
  <c r="GC406" i="1" s="1"/>
  <c r="GD514" i="1"/>
  <c r="GD406" i="1" s="1"/>
  <c r="GE514" i="1"/>
  <c r="GE406" i="1" s="1"/>
  <c r="B544" i="1"/>
  <c r="B22" i="1" s="1"/>
  <c r="C544" i="1"/>
  <c r="C22" i="1" s="1"/>
  <c r="D544" i="1"/>
  <c r="D22" i="1" s="1"/>
  <c r="F544" i="1"/>
  <c r="F22" i="1" s="1"/>
  <c r="G544" i="1"/>
  <c r="AB544" i="1"/>
  <c r="AB22" i="1" s="1"/>
  <c r="AC544" i="1"/>
  <c r="AC22" i="1" s="1"/>
  <c r="AD544" i="1"/>
  <c r="AD22" i="1" s="1"/>
  <c r="AE544" i="1"/>
  <c r="AE22" i="1" s="1"/>
  <c r="AF544" i="1"/>
  <c r="AF22" i="1" s="1"/>
  <c r="AG544" i="1"/>
  <c r="AG22" i="1" s="1"/>
  <c r="AH544" i="1"/>
  <c r="AH22" i="1" s="1"/>
  <c r="AI544" i="1"/>
  <c r="AI22" i="1" s="1"/>
  <c r="AJ544" i="1"/>
  <c r="AJ22" i="1" s="1"/>
  <c r="AK544" i="1"/>
  <c r="AK22" i="1" s="1"/>
  <c r="AL544" i="1"/>
  <c r="AL22" i="1" s="1"/>
  <c r="BX544" i="1"/>
  <c r="BX22" i="1" s="1"/>
  <c r="BY544" i="1"/>
  <c r="BY22" i="1" s="1"/>
  <c r="BZ544" i="1"/>
  <c r="BZ22" i="1" s="1"/>
  <c r="CA544" i="1"/>
  <c r="CA22" i="1" s="1"/>
  <c r="CB544" i="1"/>
  <c r="CB22" i="1" s="1"/>
  <c r="CC544" i="1"/>
  <c r="CC22" i="1" s="1"/>
  <c r="CD544" i="1"/>
  <c r="CD22" i="1" s="1"/>
  <c r="CF544" i="1"/>
  <c r="CF22" i="1" s="1"/>
  <c r="CG544" i="1"/>
  <c r="CG22" i="1" s="1"/>
  <c r="CH544" i="1"/>
  <c r="CH22" i="1" s="1"/>
  <c r="CI544" i="1"/>
  <c r="CI22" i="1" s="1"/>
  <c r="CJ544" i="1"/>
  <c r="CJ22" i="1" s="1"/>
  <c r="CK544" i="1"/>
  <c r="CK22" i="1" s="1"/>
  <c r="CL544" i="1"/>
  <c r="CL22" i="1" s="1"/>
  <c r="CM544" i="1"/>
  <c r="CM22" i="1" s="1"/>
  <c r="DT544" i="1"/>
  <c r="DT22" i="1" s="1"/>
  <c r="DU544" i="1"/>
  <c r="DV544" i="1"/>
  <c r="DV22" i="1" s="1"/>
  <c r="DW544" i="1"/>
  <c r="DW22" i="1" s="1"/>
  <c r="DX544" i="1"/>
  <c r="DX22" i="1" s="1"/>
  <c r="DY544" i="1"/>
  <c r="DY22" i="1" s="1"/>
  <c r="DZ544" i="1"/>
  <c r="DZ22" i="1" s="1"/>
  <c r="EA544" i="1"/>
  <c r="EA22" i="1" s="1"/>
  <c r="EB544" i="1"/>
  <c r="EB22" i="1" s="1"/>
  <c r="EC544" i="1"/>
  <c r="EC22" i="1" s="1"/>
  <c r="ED544" i="1"/>
  <c r="ED22" i="1" s="1"/>
  <c r="FP544" i="1"/>
  <c r="FP22" i="1" s="1"/>
  <c r="FQ544" i="1"/>
  <c r="FQ22" i="1" s="1"/>
  <c r="FR544" i="1"/>
  <c r="FS544" i="1"/>
  <c r="FS22" i="1" s="1"/>
  <c r="FT544" i="1"/>
  <c r="FT22" i="1" s="1"/>
  <c r="FU544" i="1"/>
  <c r="FU22" i="1" s="1"/>
  <c r="FV544" i="1"/>
  <c r="FV22" i="1" s="1"/>
  <c r="GB544" i="1"/>
  <c r="GB22" i="1" s="1"/>
  <c r="GC544" i="1"/>
  <c r="GC22" i="1" s="1"/>
  <c r="GD544" i="1"/>
  <c r="GD22" i="1" s="1"/>
  <c r="GE544" i="1"/>
  <c r="GE22" i="1" s="1"/>
  <c r="F585" i="1"/>
  <c r="P585" i="1"/>
  <c r="B587" i="1"/>
  <c r="B18" i="1" s="1"/>
  <c r="C587" i="1"/>
  <c r="C18" i="1" s="1"/>
  <c r="D587" i="1"/>
  <c r="D18" i="1" s="1"/>
  <c r="F587" i="1"/>
  <c r="F18" i="1" s="1"/>
  <c r="G587" i="1"/>
  <c r="GK456" i="1" l="1"/>
  <c r="U486" i="6"/>
  <c r="I489" i="6"/>
  <c r="DO467" i="1"/>
  <c r="P508" i="1"/>
  <c r="CZ473" i="1"/>
  <c r="Y473" i="1" s="1"/>
  <c r="CY473" i="1"/>
  <c r="X473" i="1" s="1"/>
  <c r="EL467" i="1"/>
  <c r="P502" i="1"/>
  <c r="GK424" i="1"/>
  <c r="I388" i="6"/>
  <c r="U384" i="6"/>
  <c r="EK467" i="1"/>
  <c r="P501" i="1"/>
  <c r="K460" i="6"/>
  <c r="V456" i="6"/>
  <c r="GK449" i="1"/>
  <c r="CP440" i="1"/>
  <c r="O440" i="1" s="1"/>
  <c r="I431" i="6"/>
  <c r="CZ478" i="1"/>
  <c r="Y478" i="1" s="1"/>
  <c r="CY478" i="1"/>
  <c r="X478" i="1" s="1"/>
  <c r="K487" i="6"/>
  <c r="CY457" i="1"/>
  <c r="X457" i="1" s="1"/>
  <c r="R486" i="6" s="1"/>
  <c r="CZ457" i="1"/>
  <c r="Y457" i="1" s="1"/>
  <c r="T486" i="6" s="1"/>
  <c r="P499" i="1"/>
  <c r="EJ484" i="1"/>
  <c r="DN484" i="1"/>
  <c r="BA484" i="1"/>
  <c r="Q484" i="1"/>
  <c r="R478" i="1"/>
  <c r="GK478" i="1" s="1"/>
  <c r="S475" i="1"/>
  <c r="CP475" i="1" s="1"/>
  <c r="O475" i="1" s="1"/>
  <c r="CS473" i="1"/>
  <c r="R473" i="1"/>
  <c r="GK473" i="1" s="1"/>
  <c r="CY471" i="1"/>
  <c r="X471" i="1" s="1"/>
  <c r="CS469" i="1"/>
  <c r="S469" i="1"/>
  <c r="CA467" i="1"/>
  <c r="AQ467" i="1"/>
  <c r="P461" i="1"/>
  <c r="K505" i="6" s="1"/>
  <c r="T460" i="1"/>
  <c r="S459" i="1"/>
  <c r="CS457" i="1"/>
  <c r="R457" i="1"/>
  <c r="Q456" i="1"/>
  <c r="I488" i="6" s="1"/>
  <c r="AB453" i="1"/>
  <c r="P453" i="1"/>
  <c r="K476" i="6" s="1"/>
  <c r="CS452" i="1"/>
  <c r="CS450" i="1"/>
  <c r="Q445" i="1"/>
  <c r="K444" i="6" s="1"/>
  <c r="U444" i="1"/>
  <c r="I451" i="6" s="1"/>
  <c r="E441" i="6"/>
  <c r="C442" i="6"/>
  <c r="R441" i="1"/>
  <c r="CS440" i="1"/>
  <c r="S438" i="1"/>
  <c r="GK436" i="1"/>
  <c r="U419" i="6"/>
  <c r="P433" i="1"/>
  <c r="AB433" i="1"/>
  <c r="CQ433" i="1"/>
  <c r="FR514" i="1"/>
  <c r="GK419" i="1"/>
  <c r="V373" i="6"/>
  <c r="S420" i="1"/>
  <c r="E374" i="6"/>
  <c r="Q420" i="1"/>
  <c r="W286" i="1"/>
  <c r="S273" i="1"/>
  <c r="U272" i="1"/>
  <c r="I245" i="6"/>
  <c r="CP266" i="1"/>
  <c r="O266" i="1" s="1"/>
  <c r="P201" i="1"/>
  <c r="CQ201" i="1"/>
  <c r="I162" i="6"/>
  <c r="GK199" i="1"/>
  <c r="U159" i="6"/>
  <c r="CT158" i="1"/>
  <c r="S158" i="1"/>
  <c r="CT97" i="1"/>
  <c r="S97" i="1"/>
  <c r="CT50" i="1"/>
  <c r="S50" i="1"/>
  <c r="CR430" i="1"/>
  <c r="Q430" i="1"/>
  <c r="I402" i="6" s="1"/>
  <c r="E375" i="6"/>
  <c r="W422" i="1"/>
  <c r="U248" i="6"/>
  <c r="GK272" i="1"/>
  <c r="EG228" i="1"/>
  <c r="FP197" i="1"/>
  <c r="S212" i="1"/>
  <c r="K204" i="6" s="1"/>
  <c r="Q212" i="1"/>
  <c r="K205" i="6" s="1"/>
  <c r="I214" i="1"/>
  <c r="I216" i="1"/>
  <c r="W216" i="1" s="1"/>
  <c r="CS155" i="1"/>
  <c r="AD155" i="1"/>
  <c r="I153" i="1"/>
  <c r="R153" i="1" s="1"/>
  <c r="GK153" i="1" s="1"/>
  <c r="I155" i="1"/>
  <c r="GX155" i="1" s="1"/>
  <c r="R151" i="1"/>
  <c r="GK151" i="1" s="1"/>
  <c r="K155" i="1"/>
  <c r="CQ51" i="1"/>
  <c r="P51" i="1"/>
  <c r="BZ514" i="1"/>
  <c r="AD432" i="1"/>
  <c r="AB432" i="1" s="1"/>
  <c r="CS432" i="1"/>
  <c r="CT333" i="1"/>
  <c r="CS326" i="1"/>
  <c r="CR326" i="1"/>
  <c r="FU467" i="1"/>
  <c r="AD456" i="1"/>
  <c r="AB456" i="1" s="1"/>
  <c r="P455" i="1"/>
  <c r="E456" i="6"/>
  <c r="C457" i="6"/>
  <c r="AD440" i="1"/>
  <c r="AB440" i="1" s="1"/>
  <c r="R440" i="1"/>
  <c r="E384" i="6"/>
  <c r="C385" i="6"/>
  <c r="CX250" i="3"/>
  <c r="CX253" i="3"/>
  <c r="T422" i="1"/>
  <c r="GK421" i="1"/>
  <c r="V374" i="6"/>
  <c r="GK417" i="1"/>
  <c r="V367" i="6"/>
  <c r="K371" i="6"/>
  <c r="AB341" i="1"/>
  <c r="CQ341" i="1"/>
  <c r="AD326" i="1"/>
  <c r="AB326" i="1" s="1"/>
  <c r="E261" i="6"/>
  <c r="C262" i="6"/>
  <c r="Q282" i="1"/>
  <c r="I264" i="6" s="1"/>
  <c r="I286" i="1"/>
  <c r="Q272" i="1"/>
  <c r="E248" i="6"/>
  <c r="S272" i="1"/>
  <c r="U269" i="1"/>
  <c r="CQ222" i="1"/>
  <c r="AB222" i="1"/>
  <c r="CR457" i="1"/>
  <c r="E471" i="6"/>
  <c r="C472" i="6"/>
  <c r="CX393" i="3"/>
  <c r="S410" i="1"/>
  <c r="E343" i="6"/>
  <c r="Q410" i="1"/>
  <c r="G406" i="1"/>
  <c r="A522" i="6"/>
  <c r="F487" i="1"/>
  <c r="Q469" i="1"/>
  <c r="CR460" i="1"/>
  <c r="W453" i="1"/>
  <c r="EM484" i="1"/>
  <c r="P503" i="1" s="1"/>
  <c r="EG484" i="1"/>
  <c r="EG467" i="1" s="1"/>
  <c r="DQ484" i="1"/>
  <c r="DJ484" i="1"/>
  <c r="U484" i="1"/>
  <c r="U467" i="1" s="1"/>
  <c r="P481" i="1"/>
  <c r="CQ480" i="1"/>
  <c r="CS478" i="1"/>
  <c r="FT467" i="1"/>
  <c r="CL467" i="1"/>
  <c r="O467" i="1"/>
  <c r="CQ462" i="1"/>
  <c r="AD460" i="1"/>
  <c r="U455" i="1"/>
  <c r="CU381" i="3"/>
  <c r="CV381" i="3"/>
  <c r="CX381" i="3"/>
  <c r="CR448" i="1"/>
  <c r="AB444" i="1"/>
  <c r="CZ443" i="1"/>
  <c r="Y443" i="1" s="1"/>
  <c r="T433" i="6" s="1"/>
  <c r="CT443" i="1"/>
  <c r="GK439" i="1"/>
  <c r="V420" i="6"/>
  <c r="P435" i="1"/>
  <c r="K418" i="6" s="1"/>
  <c r="S433" i="1"/>
  <c r="CY430" i="1"/>
  <c r="X430" i="1" s="1"/>
  <c r="Q400" i="6" s="1"/>
  <c r="I401" i="6"/>
  <c r="U425" i="1"/>
  <c r="AD424" i="1"/>
  <c r="AB424" i="1" s="1"/>
  <c r="CR424" i="1"/>
  <c r="GX422" i="1"/>
  <c r="S419" i="1"/>
  <c r="T419" i="1"/>
  <c r="Q419" i="1"/>
  <c r="AD338" i="1"/>
  <c r="CS338" i="1"/>
  <c r="AD330" i="1"/>
  <c r="AB330" i="1" s="1"/>
  <c r="CS330" i="1"/>
  <c r="FR344" i="1"/>
  <c r="R283" i="1"/>
  <c r="CS283" i="1"/>
  <c r="W277" i="1"/>
  <c r="Q277" i="1"/>
  <c r="AD275" i="1"/>
  <c r="T269" i="1"/>
  <c r="CQ211" i="1"/>
  <c r="P211" i="1"/>
  <c r="S208" i="1"/>
  <c r="K189" i="6" s="1"/>
  <c r="CT208" i="1"/>
  <c r="AD207" i="1"/>
  <c r="CS207" i="1"/>
  <c r="R207" i="1"/>
  <c r="CR207" i="1"/>
  <c r="GK200" i="1"/>
  <c r="K162" i="6"/>
  <c r="V159" i="6"/>
  <c r="S100" i="1"/>
  <c r="CT100" i="1"/>
  <c r="CQ94" i="1"/>
  <c r="P94" i="1"/>
  <c r="FW484" i="1"/>
  <c r="AO467" i="1"/>
  <c r="CS430" i="1"/>
  <c r="CT409" i="1"/>
  <c r="S409" i="1"/>
  <c r="K339" i="6" s="1"/>
  <c r="F501" i="1"/>
  <c r="T484" i="1"/>
  <c r="R477" i="1"/>
  <c r="GK477" i="1" s="1"/>
  <c r="EB467" i="1"/>
  <c r="DL467" i="1"/>
  <c r="AL467" i="1"/>
  <c r="G467" i="1"/>
  <c r="AB461" i="1"/>
  <c r="V460" i="1"/>
  <c r="S458" i="1"/>
  <c r="T455" i="1"/>
  <c r="V452" i="1"/>
  <c r="U452" i="1"/>
  <c r="I481" i="6" s="1"/>
  <c r="W445" i="1"/>
  <c r="R430" i="1"/>
  <c r="I429" i="1"/>
  <c r="U429" i="1" s="1"/>
  <c r="V425" i="1"/>
  <c r="R409" i="1"/>
  <c r="C313" i="6"/>
  <c r="E312" i="6"/>
  <c r="AB338" i="1"/>
  <c r="E301" i="6"/>
  <c r="R331" i="1"/>
  <c r="GX283" i="1"/>
  <c r="W272" i="1"/>
  <c r="CL197" i="1"/>
  <c r="BC228" i="1"/>
  <c r="T216" i="1"/>
  <c r="W212" i="1"/>
  <c r="CZ101" i="1"/>
  <c r="Y101" i="1" s="1"/>
  <c r="S100" i="6" s="1"/>
  <c r="CY101" i="1"/>
  <c r="X101" i="1" s="1"/>
  <c r="Q100" i="6" s="1"/>
  <c r="S38" i="1"/>
  <c r="CT38" i="1"/>
  <c r="C501" i="6"/>
  <c r="E500" i="6"/>
  <c r="K403" i="6"/>
  <c r="V400" i="6"/>
  <c r="GK431" i="1"/>
  <c r="G18" i="1"/>
  <c r="A543" i="6"/>
  <c r="G22" i="1"/>
  <c r="A526" i="6"/>
  <c r="F508" i="1"/>
  <c r="BC514" i="1"/>
  <c r="R484" i="1"/>
  <c r="AB482" i="1"/>
  <c r="AB481" i="1"/>
  <c r="AD478" i="1"/>
  <c r="AB478" i="1" s="1"/>
  <c r="CT473" i="1"/>
  <c r="CP471" i="1"/>
  <c r="O471" i="1" s="1"/>
  <c r="FP467" i="1"/>
  <c r="CB467" i="1"/>
  <c r="Y467" i="1"/>
  <c r="V462" i="1"/>
  <c r="U460" i="1"/>
  <c r="I510" i="6" s="1"/>
  <c r="R460" i="1"/>
  <c r="U458" i="1"/>
  <c r="P458" i="1"/>
  <c r="CT457" i="1"/>
  <c r="P445" i="1"/>
  <c r="K446" i="6" s="1"/>
  <c r="P443" i="1"/>
  <c r="Q439" i="1"/>
  <c r="CR439" i="1"/>
  <c r="R437" i="1"/>
  <c r="CR437" i="1"/>
  <c r="K417" i="6"/>
  <c r="V414" i="6"/>
  <c r="R432" i="1"/>
  <c r="AB431" i="1"/>
  <c r="V429" i="1"/>
  <c r="W424" i="1"/>
  <c r="U420" i="1"/>
  <c r="Q409" i="1"/>
  <c r="K340" i="6" s="1"/>
  <c r="Q331" i="1"/>
  <c r="CQ329" i="1"/>
  <c r="P329" i="1"/>
  <c r="I287" i="1"/>
  <c r="S287" i="1" s="1"/>
  <c r="T286" i="1"/>
  <c r="V282" i="1"/>
  <c r="V251" i="6"/>
  <c r="GK279" i="1"/>
  <c r="S276" i="1"/>
  <c r="CT276" i="1"/>
  <c r="CQ274" i="1"/>
  <c r="P274" i="1"/>
  <c r="V272" i="1"/>
  <c r="P272" i="1"/>
  <c r="CP272" i="1" s="1"/>
  <c r="O272" i="1" s="1"/>
  <c r="I248" i="6" s="1"/>
  <c r="CQ272" i="1"/>
  <c r="AD217" i="1"/>
  <c r="R217" i="1"/>
  <c r="AD216" i="1"/>
  <c r="CS216" i="1"/>
  <c r="T214" i="1"/>
  <c r="V212" i="1"/>
  <c r="CP147" i="1"/>
  <c r="O147" i="1" s="1"/>
  <c r="K142" i="6"/>
  <c r="GX425" i="1"/>
  <c r="I423" i="1"/>
  <c r="V423" i="1" s="1"/>
  <c r="V421" i="1"/>
  <c r="P420" i="1"/>
  <c r="CP420" i="1" s="1"/>
  <c r="O420" i="1" s="1"/>
  <c r="U417" i="1"/>
  <c r="W416" i="1"/>
  <c r="R416" i="1"/>
  <c r="FQ514" i="1"/>
  <c r="E352" i="6"/>
  <c r="C353" i="6"/>
  <c r="P410" i="1"/>
  <c r="CP410" i="1" s="1"/>
  <c r="O410" i="1" s="1"/>
  <c r="I343" i="6" s="1"/>
  <c r="AB408" i="1"/>
  <c r="E337" i="6"/>
  <c r="C338" i="6"/>
  <c r="G260" i="1"/>
  <c r="A332" i="6"/>
  <c r="U340" i="1"/>
  <c r="T335" i="1"/>
  <c r="U333" i="1"/>
  <c r="U286" i="1"/>
  <c r="I285" i="6" s="1"/>
  <c r="V268" i="1"/>
  <c r="K244" i="6"/>
  <c r="V241" i="6"/>
  <c r="CR266" i="1"/>
  <c r="GE264" i="1"/>
  <c r="Q213" i="1"/>
  <c r="E208" i="6"/>
  <c r="R212" i="1"/>
  <c r="R208" i="1"/>
  <c r="CS206" i="1"/>
  <c r="G197" i="1"/>
  <c r="CY161" i="1"/>
  <c r="X161" i="1" s="1"/>
  <c r="CZ161" i="1"/>
  <c r="Y161" i="1" s="1"/>
  <c r="V151" i="1"/>
  <c r="T151" i="1"/>
  <c r="Q148" i="1"/>
  <c r="I148" i="6" s="1"/>
  <c r="AD148" i="1"/>
  <c r="R148" i="1"/>
  <c r="U147" i="6" s="1"/>
  <c r="CS148" i="1"/>
  <c r="C132" i="6"/>
  <c r="E131" i="6"/>
  <c r="CV147" i="3"/>
  <c r="Q144" i="1"/>
  <c r="FR165" i="1"/>
  <c r="W143" i="1"/>
  <c r="S102" i="1"/>
  <c r="GK94" i="1"/>
  <c r="K71" i="6"/>
  <c r="V67" i="6"/>
  <c r="K74" i="6" s="1"/>
  <c r="V88" i="1"/>
  <c r="R86" i="1"/>
  <c r="CS86" i="1"/>
  <c r="CR86" i="1"/>
  <c r="S79" i="1"/>
  <c r="Q79" i="1"/>
  <c r="AD78" i="1"/>
  <c r="R78" i="1"/>
  <c r="GK78" i="1" s="1"/>
  <c r="U77" i="1"/>
  <c r="P77" i="1"/>
  <c r="V76" i="1"/>
  <c r="GX76" i="1"/>
  <c r="AD58" i="1"/>
  <c r="CS58" i="1"/>
  <c r="Q44" i="1"/>
  <c r="S44" i="1"/>
  <c r="S32" i="1"/>
  <c r="I34" i="1"/>
  <c r="DF303" i="3"/>
  <c r="DJ303" i="3" s="1"/>
  <c r="DG303" i="3"/>
  <c r="DH303" i="3"/>
  <c r="CX283" i="3"/>
  <c r="CV283" i="3"/>
  <c r="W269" i="1"/>
  <c r="T268" i="1"/>
  <c r="R266" i="1"/>
  <c r="P253" i="1"/>
  <c r="EV197" i="1"/>
  <c r="FV228" i="1"/>
  <c r="U212" i="1"/>
  <c r="CP208" i="1"/>
  <c r="O208" i="1" s="1"/>
  <c r="K192" i="6"/>
  <c r="FR228" i="1"/>
  <c r="AB206" i="1"/>
  <c r="GK205" i="1"/>
  <c r="U178" i="6"/>
  <c r="GK203" i="1"/>
  <c r="I176" i="6"/>
  <c r="U173" i="6"/>
  <c r="I181" i="6" s="1"/>
  <c r="AD202" i="1"/>
  <c r="AB202" i="1" s="1"/>
  <c r="R202" i="1"/>
  <c r="CS202" i="1"/>
  <c r="BX138" i="1"/>
  <c r="AO165" i="1"/>
  <c r="R161" i="1"/>
  <c r="GK161" i="1" s="1"/>
  <c r="Q161" i="1"/>
  <c r="CP161" i="1" s="1"/>
  <c r="O161" i="1" s="1"/>
  <c r="GM161" i="1" s="1"/>
  <c r="GN161" i="1" s="1"/>
  <c r="S150" i="1"/>
  <c r="CT150" i="1"/>
  <c r="CC165" i="1"/>
  <c r="CK83" i="1"/>
  <c r="BB106" i="1"/>
  <c r="Q103" i="1"/>
  <c r="I107" i="6" s="1"/>
  <c r="CS103" i="1"/>
  <c r="CR103" i="1"/>
  <c r="P96" i="1"/>
  <c r="CQ96" i="1"/>
  <c r="P87" i="1"/>
  <c r="C40" i="6"/>
  <c r="E39" i="6"/>
  <c r="Q85" i="1"/>
  <c r="I42" i="6" s="1"/>
  <c r="I87" i="1"/>
  <c r="E44" i="6" s="1"/>
  <c r="CT75" i="1"/>
  <c r="S75" i="1"/>
  <c r="Q58" i="1"/>
  <c r="W58" i="1"/>
  <c r="R41" i="1"/>
  <c r="GK41" i="1" s="1"/>
  <c r="CS41" i="1"/>
  <c r="AD38" i="1"/>
  <c r="R38" i="1"/>
  <c r="GK38" i="1" s="1"/>
  <c r="AB30" i="1"/>
  <c r="CQ30" i="1"/>
  <c r="T438" i="1"/>
  <c r="GX437" i="1"/>
  <c r="V437" i="1"/>
  <c r="R425" i="1"/>
  <c r="GX421" i="1"/>
  <c r="V419" i="1"/>
  <c r="T418" i="1"/>
  <c r="V417" i="1"/>
  <c r="CR416" i="1"/>
  <c r="S416" i="1"/>
  <c r="CS415" i="1"/>
  <c r="CD514" i="1"/>
  <c r="CD406" i="1" s="1"/>
  <c r="U408" i="1"/>
  <c r="I347" i="6" s="1"/>
  <c r="R408" i="1"/>
  <c r="T337" i="1"/>
  <c r="CR332" i="1"/>
  <c r="T325" i="1"/>
  <c r="V283" i="1"/>
  <c r="CS282" i="1"/>
  <c r="S282" i="1"/>
  <c r="Q280" i="1"/>
  <c r="E252" i="6"/>
  <c r="R278" i="1"/>
  <c r="GK274" i="1"/>
  <c r="U249" i="6"/>
  <c r="CQ273" i="1"/>
  <c r="CS268" i="1"/>
  <c r="AD266" i="1"/>
  <c r="AO264" i="1"/>
  <c r="EU228" i="1"/>
  <c r="U222" i="1"/>
  <c r="AD218" i="1"/>
  <c r="CX167" i="3"/>
  <c r="C219" i="6"/>
  <c r="E218" i="6"/>
  <c r="V216" i="1"/>
  <c r="CS213" i="1"/>
  <c r="S211" i="1"/>
  <c r="C203" i="6"/>
  <c r="E202" i="6"/>
  <c r="U205" i="1"/>
  <c r="Q205" i="1"/>
  <c r="CZ204" i="1"/>
  <c r="Y204" i="1" s="1"/>
  <c r="T173" i="6" s="1"/>
  <c r="K174" i="6"/>
  <c r="R204" i="1"/>
  <c r="CS203" i="1"/>
  <c r="FQ228" i="1"/>
  <c r="W151" i="1"/>
  <c r="CY149" i="1"/>
  <c r="X149" i="1" s="1"/>
  <c r="R147" i="6" s="1"/>
  <c r="CZ149" i="1"/>
  <c r="Y149" i="1" s="1"/>
  <c r="T147" i="6" s="1"/>
  <c r="W144" i="1"/>
  <c r="AJ165" i="1" s="1"/>
  <c r="AD103" i="1"/>
  <c r="AB103" i="1" s="1"/>
  <c r="AB89" i="1"/>
  <c r="T88" i="1"/>
  <c r="U86" i="1"/>
  <c r="T85" i="1"/>
  <c r="W78" i="1"/>
  <c r="Q78" i="1"/>
  <c r="CQ76" i="1"/>
  <c r="CR75" i="1"/>
  <c r="Q75" i="1"/>
  <c r="AD75" i="1"/>
  <c r="CS75" i="1"/>
  <c r="AD70" i="1"/>
  <c r="GX67" i="1"/>
  <c r="GX59" i="1"/>
  <c r="S59" i="1"/>
  <c r="CT59" i="1"/>
  <c r="U58" i="1"/>
  <c r="GX57" i="1"/>
  <c r="CR42" i="1"/>
  <c r="R42" i="1"/>
  <c r="GK42" i="1" s="1"/>
  <c r="CS42" i="1"/>
  <c r="AD41" i="1"/>
  <c r="T34" i="1"/>
  <c r="GX33" i="1"/>
  <c r="DI333" i="3"/>
  <c r="DH333" i="3"/>
  <c r="DG333" i="3"/>
  <c r="DF333" i="3"/>
  <c r="DJ333" i="3" s="1"/>
  <c r="CX131" i="3"/>
  <c r="CW131" i="3"/>
  <c r="E251" i="6"/>
  <c r="R422" i="1"/>
  <c r="R420" i="1"/>
  <c r="U419" i="1"/>
  <c r="CX242" i="3"/>
  <c r="E367" i="6"/>
  <c r="C368" i="6"/>
  <c r="CU239" i="3"/>
  <c r="GX342" i="1"/>
  <c r="V342" i="1"/>
  <c r="W342" i="1"/>
  <c r="AB334" i="1"/>
  <c r="W331" i="1"/>
  <c r="Q329" i="1"/>
  <c r="E300" i="6"/>
  <c r="U326" i="1"/>
  <c r="CX173" i="3"/>
  <c r="E296" i="6"/>
  <c r="C297" i="6"/>
  <c r="U283" i="1"/>
  <c r="R282" i="1"/>
  <c r="GX276" i="1"/>
  <c r="FQ291" i="1"/>
  <c r="GX270" i="1"/>
  <c r="AB270" i="1"/>
  <c r="ET228" i="1"/>
  <c r="BD228" i="1"/>
  <c r="U216" i="1"/>
  <c r="U202" i="6"/>
  <c r="I206" i="6"/>
  <c r="R210" i="1"/>
  <c r="E187" i="6"/>
  <c r="C188" i="6"/>
  <c r="Q204" i="1"/>
  <c r="K175" i="6" s="1"/>
  <c r="Q199" i="1"/>
  <c r="I161" i="6" s="1"/>
  <c r="CR199" i="1"/>
  <c r="GK147" i="1"/>
  <c r="V141" i="6"/>
  <c r="H143" i="6"/>
  <c r="O145" i="6"/>
  <c r="GK145" i="1"/>
  <c r="V131" i="6"/>
  <c r="FP83" i="1"/>
  <c r="EG106" i="1"/>
  <c r="AD104" i="1"/>
  <c r="R104" i="1"/>
  <c r="CS104" i="1"/>
  <c r="Q104" i="1"/>
  <c r="K107" i="6" s="1"/>
  <c r="P110" i="6" s="1"/>
  <c r="CR104" i="1"/>
  <c r="Q99" i="1"/>
  <c r="I95" i="6" s="1"/>
  <c r="AD99" i="1"/>
  <c r="AB99" i="1" s="1"/>
  <c r="CS99" i="1"/>
  <c r="Q86" i="1"/>
  <c r="K42" i="6" s="1"/>
  <c r="P86" i="1"/>
  <c r="I88" i="1"/>
  <c r="U88" i="1" s="1"/>
  <c r="S85" i="1"/>
  <c r="I41" i="6" s="1"/>
  <c r="GX77" i="1"/>
  <c r="W77" i="1"/>
  <c r="W76" i="1"/>
  <c r="CS74" i="1"/>
  <c r="CR74" i="1"/>
  <c r="CQ63" i="1"/>
  <c r="R59" i="1"/>
  <c r="GK59" i="1" s="1"/>
  <c r="Q59" i="1"/>
  <c r="CP59" i="1" s="1"/>
  <c r="O59" i="1" s="1"/>
  <c r="AB55" i="1"/>
  <c r="CQ55" i="1"/>
  <c r="CQ47" i="1"/>
  <c r="P47" i="1"/>
  <c r="V44" i="1"/>
  <c r="AB43" i="1"/>
  <c r="CT40" i="1"/>
  <c r="U39" i="1"/>
  <c r="Q38" i="1"/>
  <c r="CV418" i="3"/>
  <c r="CX418" i="3"/>
  <c r="DG418" i="3" s="1"/>
  <c r="CX161" i="3"/>
  <c r="CW161" i="3"/>
  <c r="S435" i="1"/>
  <c r="K415" i="6" s="1"/>
  <c r="Q432" i="1"/>
  <c r="CQ431" i="1"/>
  <c r="W429" i="1"/>
  <c r="P425" i="1"/>
  <c r="K389" i="6" s="1"/>
  <c r="P422" i="1"/>
  <c r="W421" i="1"/>
  <c r="GX420" i="1"/>
  <c r="W420" i="1"/>
  <c r="AD420" i="1"/>
  <c r="P413" i="1"/>
  <c r="K357" i="6" s="1"/>
  <c r="V410" i="1"/>
  <c r="CR408" i="1"/>
  <c r="CC344" i="1"/>
  <c r="BZ344" i="1"/>
  <c r="U335" i="1"/>
  <c r="I333" i="1"/>
  <c r="E302" i="6" s="1"/>
  <c r="V331" i="1"/>
  <c r="G264" i="1"/>
  <c r="A291" i="6"/>
  <c r="T283" i="1"/>
  <c r="P283" i="1"/>
  <c r="K266" i="6" s="1"/>
  <c r="W282" i="1"/>
  <c r="Q274" i="1"/>
  <c r="E249" i="6"/>
  <c r="CS266" i="1"/>
  <c r="CS222" i="1"/>
  <c r="GX216" i="1"/>
  <c r="R215" i="1"/>
  <c r="E209" i="6"/>
  <c r="W213" i="1"/>
  <c r="S213" i="1"/>
  <c r="CS212" i="1"/>
  <c r="Q211" i="1"/>
  <c r="I205" i="6" s="1"/>
  <c r="AD204" i="1"/>
  <c r="AB204" i="1" s="1"/>
  <c r="AD203" i="1"/>
  <c r="AB203" i="1" s="1"/>
  <c r="AD199" i="1"/>
  <c r="Q159" i="1"/>
  <c r="P151" i="1"/>
  <c r="CR148" i="1"/>
  <c r="CQ146" i="1"/>
  <c r="P146" i="1"/>
  <c r="T144" i="1"/>
  <c r="FU165" i="1"/>
  <c r="CY103" i="1"/>
  <c r="X103" i="1" s="1"/>
  <c r="Q106" i="6" s="1"/>
  <c r="CZ103" i="1"/>
  <c r="Y103" i="1" s="1"/>
  <c r="S106" i="6" s="1"/>
  <c r="CT98" i="1"/>
  <c r="S98" i="1"/>
  <c r="P88" i="1"/>
  <c r="CQ88" i="1"/>
  <c r="W79" i="1"/>
  <c r="CS78" i="1"/>
  <c r="V77" i="1"/>
  <c r="AD74" i="1"/>
  <c r="CQ69" i="1"/>
  <c r="AD69" i="1"/>
  <c r="AB69" i="1" s="1"/>
  <c r="CS69" i="1"/>
  <c r="CR69" i="1"/>
  <c r="CR68" i="1"/>
  <c r="AD68" i="1"/>
  <c r="CQ62" i="1"/>
  <c r="AD62" i="1"/>
  <c r="AB62" i="1" s="1"/>
  <c r="CS62" i="1"/>
  <c r="CR62" i="1"/>
  <c r="GX58" i="1"/>
  <c r="CR58" i="1"/>
  <c r="CZ40" i="1"/>
  <c r="Y40" i="1" s="1"/>
  <c r="CY40" i="1"/>
  <c r="X40" i="1" s="1"/>
  <c r="V33" i="1"/>
  <c r="P27" i="1"/>
  <c r="CQ27" i="1"/>
  <c r="AB27" i="1"/>
  <c r="DG339" i="3"/>
  <c r="DI339" i="3"/>
  <c r="DH339" i="3"/>
  <c r="DG338" i="3"/>
  <c r="DI338" i="3"/>
  <c r="CY203" i="1"/>
  <c r="X203" i="1" s="1"/>
  <c r="Q173" i="6" s="1"/>
  <c r="I174" i="6"/>
  <c r="CP203" i="1"/>
  <c r="O203" i="1" s="1"/>
  <c r="I177" i="6"/>
  <c r="CP202" i="1"/>
  <c r="O202" i="1" s="1"/>
  <c r="K164" i="6" s="1"/>
  <c r="V157" i="1"/>
  <c r="GX151" i="1"/>
  <c r="U151" i="1"/>
  <c r="AD146" i="1"/>
  <c r="GX144" i="1"/>
  <c r="V144" i="1"/>
  <c r="AB144" i="1"/>
  <c r="P144" i="1"/>
  <c r="CP144" i="1" s="1"/>
  <c r="O144" i="1" s="1"/>
  <c r="AB95" i="1"/>
  <c r="W94" i="1"/>
  <c r="AD94" i="1"/>
  <c r="AB94" i="1" s="1"/>
  <c r="U93" i="1"/>
  <c r="I75" i="6" s="1"/>
  <c r="C68" i="6"/>
  <c r="E67" i="6"/>
  <c r="AD88" i="1"/>
  <c r="U85" i="1"/>
  <c r="I48" i="6" s="1"/>
  <c r="T78" i="1"/>
  <c r="S74" i="1"/>
  <c r="CP74" i="1" s="1"/>
  <c r="O74" i="1" s="1"/>
  <c r="I55" i="1"/>
  <c r="CY49" i="1"/>
  <c r="X49" i="1" s="1"/>
  <c r="U45" i="1"/>
  <c r="P44" i="1"/>
  <c r="CP44" i="1" s="1"/>
  <c r="O44" i="1" s="1"/>
  <c r="Q42" i="1"/>
  <c r="AD36" i="1"/>
  <c r="R36" i="1"/>
  <c r="GK36" i="1" s="1"/>
  <c r="DI420" i="3"/>
  <c r="DJ420" i="3" s="1"/>
  <c r="DF325" i="3"/>
  <c r="DJ325" i="3" s="1"/>
  <c r="DG325" i="3"/>
  <c r="CX311" i="3"/>
  <c r="DH311" i="3" s="1"/>
  <c r="CV311" i="3"/>
  <c r="DH171" i="3"/>
  <c r="DI171" i="3"/>
  <c r="DG171" i="3"/>
  <c r="DI23" i="3"/>
  <c r="DG23" i="3"/>
  <c r="CX19" i="3"/>
  <c r="CV19" i="3"/>
  <c r="DG282" i="3"/>
  <c r="DI282" i="3"/>
  <c r="R201" i="1"/>
  <c r="P200" i="1"/>
  <c r="K163" i="6" s="1"/>
  <c r="CQ161" i="1"/>
  <c r="AB151" i="1"/>
  <c r="CR144" i="1"/>
  <c r="C119" i="6"/>
  <c r="E118" i="6"/>
  <c r="G138" i="1"/>
  <c r="BD106" i="1"/>
  <c r="CQ100" i="1"/>
  <c r="CQ97" i="1"/>
  <c r="S96" i="1"/>
  <c r="CQ95" i="1"/>
  <c r="I82" i="6"/>
  <c r="U80" i="6"/>
  <c r="I83" i="6" s="1"/>
  <c r="Q95" i="1"/>
  <c r="CR94" i="1"/>
  <c r="CR91" i="1"/>
  <c r="CQ89" i="1"/>
  <c r="E53" i="6"/>
  <c r="C54" i="6"/>
  <c r="S88" i="1"/>
  <c r="CY88" i="1" s="1"/>
  <c r="X88" i="1" s="1"/>
  <c r="R44" i="6" s="1"/>
  <c r="CQ87" i="1"/>
  <c r="V86" i="1"/>
  <c r="V79" i="1"/>
  <c r="T77" i="1"/>
  <c r="GX75" i="1"/>
  <c r="W75" i="1"/>
  <c r="V74" i="1"/>
  <c r="CR71" i="1"/>
  <c r="Q66" i="1"/>
  <c r="I61" i="1"/>
  <c r="Q61" i="1" s="1"/>
  <c r="CS54" i="1"/>
  <c r="T53" i="1"/>
  <c r="R53" i="1"/>
  <c r="GK53" i="1" s="1"/>
  <c r="GX52" i="1"/>
  <c r="CQ45" i="1"/>
  <c r="V42" i="1"/>
  <c r="S42" i="1"/>
  <c r="CS39" i="1"/>
  <c r="W38" i="1"/>
  <c r="CR34" i="1"/>
  <c r="CS34" i="1"/>
  <c r="U27" i="1"/>
  <c r="V25" i="1"/>
  <c r="AB25" i="1"/>
  <c r="CQ25" i="1"/>
  <c r="DH332" i="3"/>
  <c r="DI332" i="3"/>
  <c r="DG332" i="3"/>
  <c r="DG324" i="3"/>
  <c r="DI324" i="3"/>
  <c r="CW296" i="3"/>
  <c r="CX296" i="3"/>
  <c r="CX213" i="3"/>
  <c r="DI136" i="3"/>
  <c r="DH136" i="3"/>
  <c r="R144" i="1"/>
  <c r="AG165" i="1"/>
  <c r="GK96" i="1"/>
  <c r="K82" i="6"/>
  <c r="V80" i="6"/>
  <c r="K83" i="6" s="1"/>
  <c r="J84" i="6" s="1"/>
  <c r="S94" i="1"/>
  <c r="T86" i="1"/>
  <c r="W85" i="1"/>
  <c r="GX79" i="1"/>
  <c r="U79" i="1"/>
  <c r="V78" i="1"/>
  <c r="W59" i="1"/>
  <c r="T57" i="1"/>
  <c r="GX34" i="1"/>
  <c r="W34" i="1"/>
  <c r="Q26" i="1"/>
  <c r="DF419" i="3"/>
  <c r="DG419" i="3"/>
  <c r="CX417" i="3"/>
  <c r="CV417" i="3"/>
  <c r="DH343" i="3"/>
  <c r="DI343" i="3"/>
  <c r="CW331" i="3"/>
  <c r="CX295" i="3"/>
  <c r="CW295" i="3"/>
  <c r="DI290" i="3"/>
  <c r="DH290" i="3"/>
  <c r="DG289" i="3"/>
  <c r="DI289" i="3"/>
  <c r="CX103" i="3"/>
  <c r="DH21" i="3"/>
  <c r="DG21" i="3"/>
  <c r="DJ21" i="3" s="1"/>
  <c r="W157" i="1"/>
  <c r="BZ165" i="1"/>
  <c r="G83" i="1"/>
  <c r="A113" i="6"/>
  <c r="FQ106" i="1"/>
  <c r="EH106" i="1" s="1"/>
  <c r="GX85" i="1"/>
  <c r="V85" i="1"/>
  <c r="T79" i="1"/>
  <c r="AB75" i="1"/>
  <c r="S55" i="1"/>
  <c r="W44" i="1"/>
  <c r="AD44" i="1"/>
  <c r="AD39" i="1"/>
  <c r="T38" i="1"/>
  <c r="U38" i="1"/>
  <c r="CT37" i="1"/>
  <c r="V34" i="1"/>
  <c r="W32" i="1"/>
  <c r="CV429" i="3"/>
  <c r="CX429" i="3"/>
  <c r="DH419" i="3"/>
  <c r="DG331" i="3"/>
  <c r="DJ331" i="3" s="1"/>
  <c r="DH331" i="3"/>
  <c r="DI331" i="3"/>
  <c r="DF331" i="3"/>
  <c r="DI172" i="3"/>
  <c r="DH172" i="3"/>
  <c r="CV139" i="3"/>
  <c r="CX139" i="3"/>
  <c r="CX28" i="3"/>
  <c r="DG28" i="3" s="1"/>
  <c r="DJ28" i="3" s="1"/>
  <c r="CW28" i="3"/>
  <c r="CX20" i="3"/>
  <c r="CW20" i="3"/>
  <c r="DF323" i="3"/>
  <c r="DJ323" i="3" s="1"/>
  <c r="DF313" i="3"/>
  <c r="CW38" i="3"/>
  <c r="DI421" i="3"/>
  <c r="DJ421" i="3" s="1"/>
  <c r="DH347" i="3"/>
  <c r="DH326" i="3"/>
  <c r="DH304" i="3"/>
  <c r="CX105" i="3"/>
  <c r="CX52" i="3"/>
  <c r="CX49" i="3"/>
  <c r="CW29" i="3"/>
  <c r="CX3" i="3"/>
  <c r="CX190" i="3"/>
  <c r="GX29" i="1"/>
  <c r="T29" i="1"/>
  <c r="CR25" i="1"/>
  <c r="DG428" i="3"/>
  <c r="DF304" i="3"/>
  <c r="DJ304" i="3" s="1"/>
  <c r="CW274" i="3"/>
  <c r="DF162" i="3"/>
  <c r="CW162" i="3"/>
  <c r="J90" i="6"/>
  <c r="O110" i="6"/>
  <c r="H108" i="6"/>
  <c r="P86" i="6"/>
  <c r="J102" i="6"/>
  <c r="J108" i="6"/>
  <c r="BZ406" i="1"/>
  <c r="AQ514" i="1"/>
  <c r="CG514" i="1"/>
  <c r="CG406" i="1" s="1"/>
  <c r="EP484" i="1"/>
  <c r="FY467" i="1"/>
  <c r="FQ264" i="1"/>
  <c r="EH291" i="1"/>
  <c r="GA291" i="1"/>
  <c r="FQ406" i="1"/>
  <c r="GA514" i="1"/>
  <c r="GA406" i="1" s="1"/>
  <c r="FW467" i="1"/>
  <c r="EN484" i="1"/>
  <c r="FR406" i="1"/>
  <c r="FY514" i="1"/>
  <c r="FY406" i="1" s="1"/>
  <c r="AT344" i="1"/>
  <c r="CC323" i="1"/>
  <c r="CD323" i="1"/>
  <c r="AU344" i="1"/>
  <c r="F504" i="1"/>
  <c r="BA467" i="1"/>
  <c r="CX378" i="3"/>
  <c r="CV373" i="3"/>
  <c r="CU373" i="3"/>
  <c r="CX373" i="3"/>
  <c r="CX377" i="3"/>
  <c r="Q448" i="1"/>
  <c r="I459" i="6" s="1"/>
  <c r="CX374" i="3"/>
  <c r="I450" i="1"/>
  <c r="CV177" i="3"/>
  <c r="CX183" i="3"/>
  <c r="CW178" i="3"/>
  <c r="CX177" i="3"/>
  <c r="CX180" i="3"/>
  <c r="CU177" i="3"/>
  <c r="CX179" i="3"/>
  <c r="P339" i="1"/>
  <c r="I317" i="6" s="1"/>
  <c r="Q339" i="1"/>
  <c r="I315" i="6" s="1"/>
  <c r="I341" i="1"/>
  <c r="E318" i="6" s="1"/>
  <c r="FR197" i="1"/>
  <c r="EI228" i="1"/>
  <c r="ET165" i="1"/>
  <c r="GC138" i="1"/>
  <c r="CZ156" i="1"/>
  <c r="Y156" i="1" s="1"/>
  <c r="CY156" i="1"/>
  <c r="X156" i="1" s="1"/>
  <c r="S87" i="1"/>
  <c r="CT87" i="1"/>
  <c r="Q47" i="1"/>
  <c r="R47" i="1"/>
  <c r="GK47" i="1" s="1"/>
  <c r="CS47" i="1"/>
  <c r="CR47" i="1"/>
  <c r="CT474" i="1"/>
  <c r="S474" i="1"/>
  <c r="T442" i="1"/>
  <c r="CY439" i="1"/>
  <c r="X439" i="1" s="1"/>
  <c r="R420" i="6" s="1"/>
  <c r="CZ439" i="1"/>
  <c r="Y439" i="1" s="1"/>
  <c r="T420" i="6" s="1"/>
  <c r="CP439" i="1"/>
  <c r="O439" i="1" s="1"/>
  <c r="K420" i="6" s="1"/>
  <c r="CS438" i="1"/>
  <c r="CR438" i="1"/>
  <c r="S337" i="1"/>
  <c r="CT337" i="1"/>
  <c r="CR284" i="1"/>
  <c r="CS284" i="1"/>
  <c r="S52" i="1"/>
  <c r="CT52" i="1"/>
  <c r="DH393" i="3"/>
  <c r="DF393" i="3"/>
  <c r="DJ393" i="3" s="1"/>
  <c r="DI393" i="3"/>
  <c r="DG393" i="3"/>
  <c r="CX375" i="3"/>
  <c r="CF467" i="1"/>
  <c r="AW484" i="1"/>
  <c r="AD479" i="1"/>
  <c r="CS428" i="1"/>
  <c r="CR428" i="1"/>
  <c r="CY419" i="1"/>
  <c r="X419" i="1" s="1"/>
  <c r="CZ419" i="1"/>
  <c r="Y419" i="1" s="1"/>
  <c r="T373" i="6" s="1"/>
  <c r="AD284" i="1"/>
  <c r="CT215" i="1"/>
  <c r="S215" i="1"/>
  <c r="CR52" i="1"/>
  <c r="CS52" i="1"/>
  <c r="AD52" i="1"/>
  <c r="Q52" i="1"/>
  <c r="R52" i="1"/>
  <c r="GK52" i="1" s="1"/>
  <c r="AX484" i="1"/>
  <c r="CS458" i="1"/>
  <c r="AD458" i="1"/>
  <c r="AB458" i="1" s="1"/>
  <c r="S448" i="1"/>
  <c r="I458" i="6" s="1"/>
  <c r="CT448" i="1"/>
  <c r="W442" i="1"/>
  <c r="W410" i="1"/>
  <c r="U461" i="1"/>
  <c r="CS436" i="1"/>
  <c r="R269" i="1"/>
  <c r="Q269" i="1"/>
  <c r="CR269" i="1"/>
  <c r="CS269" i="1"/>
  <c r="EB165" i="1"/>
  <c r="GE83" i="1"/>
  <c r="EV106" i="1"/>
  <c r="DF404" i="3"/>
  <c r="DJ404" i="3" s="1"/>
  <c r="DG404" i="3"/>
  <c r="DH404" i="3"/>
  <c r="DI404" i="3"/>
  <c r="DF17" i="3"/>
  <c r="DJ17" i="3" s="1"/>
  <c r="DH17" i="3"/>
  <c r="DI17" i="3"/>
  <c r="DG17" i="3"/>
  <c r="EG514" i="1"/>
  <c r="GA484" i="1"/>
  <c r="CU405" i="3"/>
  <c r="CX410" i="3"/>
  <c r="CX405" i="3"/>
  <c r="CX408" i="3"/>
  <c r="Q460" i="1"/>
  <c r="I503" i="6" s="1"/>
  <c r="AB448" i="1"/>
  <c r="CR436" i="1"/>
  <c r="CY435" i="1"/>
  <c r="X435" i="1" s="1"/>
  <c r="R414" i="6" s="1"/>
  <c r="CZ435" i="1"/>
  <c r="Y435" i="1" s="1"/>
  <c r="T414" i="6" s="1"/>
  <c r="T427" i="1"/>
  <c r="CQ425" i="1"/>
  <c r="CQ420" i="1"/>
  <c r="S418" i="1"/>
  <c r="P418" i="1"/>
  <c r="CP418" i="1" s="1"/>
  <c r="O418" i="1" s="1"/>
  <c r="I373" i="6" s="1"/>
  <c r="Q418" i="1"/>
  <c r="S411" i="1"/>
  <c r="CT411" i="1"/>
  <c r="GX339" i="1"/>
  <c r="P337" i="1"/>
  <c r="Q337" i="1"/>
  <c r="CQ276" i="1"/>
  <c r="P276" i="1"/>
  <c r="BY291" i="1"/>
  <c r="I223" i="1"/>
  <c r="W223" i="1" s="1"/>
  <c r="W221" i="1"/>
  <c r="Q221" i="1"/>
  <c r="U221" i="1"/>
  <c r="I225" i="1"/>
  <c r="P225" i="1" s="1"/>
  <c r="CT220" i="1"/>
  <c r="CQ217" i="1"/>
  <c r="AB217" i="1"/>
  <c r="P217" i="1"/>
  <c r="FU228" i="1"/>
  <c r="AJ138" i="1"/>
  <c r="W165" i="1"/>
  <c r="P163" i="1"/>
  <c r="CQ163" i="1"/>
  <c r="CZ102" i="1"/>
  <c r="Y102" i="1" s="1"/>
  <c r="T100" i="6" s="1"/>
  <c r="CY102" i="1"/>
  <c r="X102" i="1" s="1"/>
  <c r="R100" i="6" s="1"/>
  <c r="P57" i="1"/>
  <c r="CQ57" i="1"/>
  <c r="DH250" i="3"/>
  <c r="DG250" i="3"/>
  <c r="DJ250" i="3" s="1"/>
  <c r="DI250" i="3"/>
  <c r="DF250" i="3"/>
  <c r="FZ484" i="1"/>
  <c r="ET484" i="1"/>
  <c r="V467" i="1"/>
  <c r="F507" i="1"/>
  <c r="S479" i="1"/>
  <c r="Q474" i="1"/>
  <c r="CQ463" i="1"/>
  <c r="P463" i="1"/>
  <c r="S461" i="1"/>
  <c r="K502" i="6" s="1"/>
  <c r="CT461" i="1"/>
  <c r="GX460" i="1"/>
  <c r="Q455" i="1"/>
  <c r="CR454" i="1"/>
  <c r="CS454" i="1"/>
  <c r="V445" i="1"/>
  <c r="Q438" i="1"/>
  <c r="W438" i="1"/>
  <c r="CQ436" i="1"/>
  <c r="Q434" i="1"/>
  <c r="I416" i="6" s="1"/>
  <c r="CR434" i="1"/>
  <c r="CS434" i="1"/>
  <c r="AD434" i="1"/>
  <c r="AB434" i="1" s="1"/>
  <c r="P429" i="1"/>
  <c r="CT414" i="1"/>
  <c r="GK408" i="1"/>
  <c r="FR323" i="1"/>
  <c r="EI344" i="1"/>
  <c r="S340" i="1"/>
  <c r="K314" i="6" s="1"/>
  <c r="CT340" i="1"/>
  <c r="P335" i="1"/>
  <c r="Q335" i="1"/>
  <c r="S283" i="1"/>
  <c r="K263" i="6" s="1"/>
  <c r="CT283" i="1"/>
  <c r="AB283" i="1"/>
  <c r="Q281" i="1"/>
  <c r="GX281" i="1"/>
  <c r="S280" i="1"/>
  <c r="CZ278" i="1"/>
  <c r="Y278" i="1" s="1"/>
  <c r="S251" i="6" s="1"/>
  <c r="P269" i="1"/>
  <c r="CQ269" i="1"/>
  <c r="CQ225" i="1"/>
  <c r="CX146" i="3"/>
  <c r="CW146" i="3"/>
  <c r="CU144" i="3"/>
  <c r="CX144" i="3"/>
  <c r="CV144" i="3"/>
  <c r="Q143" i="1"/>
  <c r="K121" i="6" s="1"/>
  <c r="R143" i="1"/>
  <c r="T143" i="1"/>
  <c r="DY165" i="1" s="1"/>
  <c r="V143" i="1"/>
  <c r="EA165" i="1" s="1"/>
  <c r="GX143" i="1"/>
  <c r="GB165" i="1" s="1"/>
  <c r="CZ96" i="1"/>
  <c r="Y96" i="1" s="1"/>
  <c r="T80" i="6" s="1"/>
  <c r="CY96" i="1"/>
  <c r="X96" i="1" s="1"/>
  <c r="R80" i="6" s="1"/>
  <c r="AB57" i="1"/>
  <c r="P33" i="1"/>
  <c r="CQ33" i="1"/>
  <c r="CX330" i="3"/>
  <c r="CW330" i="3"/>
  <c r="DF321" i="3"/>
  <c r="DJ321" i="3" s="1"/>
  <c r="DH321" i="3"/>
  <c r="DI321" i="3"/>
  <c r="DG321" i="3"/>
  <c r="X484" i="1"/>
  <c r="AK467" i="1"/>
  <c r="F506" i="1"/>
  <c r="CP474" i="1"/>
  <c r="O474" i="1" s="1"/>
  <c r="P473" i="1"/>
  <c r="CQ473" i="1"/>
  <c r="CR472" i="1"/>
  <c r="AD472" i="1"/>
  <c r="AB472" i="1" s="1"/>
  <c r="DG467" i="1"/>
  <c r="W463" i="1"/>
  <c r="R461" i="1"/>
  <c r="CR461" i="1"/>
  <c r="CS461" i="1"/>
  <c r="R458" i="1"/>
  <c r="P457" i="1"/>
  <c r="CQ457" i="1"/>
  <c r="AD454" i="1"/>
  <c r="CS451" i="1"/>
  <c r="CR451" i="1"/>
  <c r="Q451" i="1"/>
  <c r="R451" i="1"/>
  <c r="U448" i="1"/>
  <c r="I466" i="6" s="1"/>
  <c r="R447" i="1"/>
  <c r="CS447" i="1"/>
  <c r="CP435" i="1"/>
  <c r="O435" i="1" s="1"/>
  <c r="CY432" i="1"/>
  <c r="X432" i="1" s="1"/>
  <c r="Q405" i="6" s="1"/>
  <c r="I406" i="6" s="1"/>
  <c r="CZ432" i="1"/>
  <c r="Y432" i="1" s="1"/>
  <c r="S405" i="6" s="1"/>
  <c r="CS423" i="1"/>
  <c r="CR423" i="1"/>
  <c r="R423" i="1"/>
  <c r="AD423" i="1"/>
  <c r="CT417" i="1"/>
  <c r="S417" i="1"/>
  <c r="CP416" i="1"/>
  <c r="O416" i="1" s="1"/>
  <c r="FQ323" i="1"/>
  <c r="GA344" i="1"/>
  <c r="R340" i="1"/>
  <c r="Q340" i="1"/>
  <c r="K315" i="6" s="1"/>
  <c r="CR340" i="1"/>
  <c r="CS340" i="1"/>
  <c r="T339" i="1"/>
  <c r="CP331" i="1"/>
  <c r="O331" i="1" s="1"/>
  <c r="I301" i="6" s="1"/>
  <c r="CT325" i="1"/>
  <c r="S325" i="1"/>
  <c r="I298" i="6" s="1"/>
  <c r="CT226" i="1"/>
  <c r="P222" i="1"/>
  <c r="Q222" i="1"/>
  <c r="R222" i="1"/>
  <c r="GK222" i="1" s="1"/>
  <c r="S222" i="1"/>
  <c r="I226" i="1"/>
  <c r="Q226" i="1" s="1"/>
  <c r="T222" i="1"/>
  <c r="V222" i="1"/>
  <c r="I224" i="1"/>
  <c r="V224" i="1" s="1"/>
  <c r="T218" i="1"/>
  <c r="W153" i="1"/>
  <c r="CL138" i="1"/>
  <c r="CT92" i="1"/>
  <c r="DH253" i="3"/>
  <c r="DI253" i="3"/>
  <c r="DG253" i="3"/>
  <c r="DF253" i="3"/>
  <c r="DJ253" i="3" s="1"/>
  <c r="R418" i="1"/>
  <c r="CR418" i="1"/>
  <c r="CS418" i="1"/>
  <c r="CX224" i="3"/>
  <c r="CX219" i="3"/>
  <c r="CX223" i="3"/>
  <c r="CU215" i="3"/>
  <c r="CX218" i="3"/>
  <c r="CX215" i="3"/>
  <c r="CX225" i="3"/>
  <c r="CW217" i="3"/>
  <c r="CX217" i="3"/>
  <c r="Q412" i="1"/>
  <c r="I355" i="6" s="1"/>
  <c r="I414" i="1"/>
  <c r="P412" i="1"/>
  <c r="GX412" i="1"/>
  <c r="CX216" i="3"/>
  <c r="CR479" i="1"/>
  <c r="CS479" i="1"/>
  <c r="R479" i="1"/>
  <c r="GK479" i="1" s="1"/>
  <c r="AB476" i="1"/>
  <c r="P476" i="1"/>
  <c r="CP476" i="1" s="1"/>
  <c r="O476" i="1" s="1"/>
  <c r="GM476" i="1" s="1"/>
  <c r="GP476" i="1" s="1"/>
  <c r="R462" i="1"/>
  <c r="Q462" i="1"/>
  <c r="AB445" i="1"/>
  <c r="Q160" i="1"/>
  <c r="R160" i="1"/>
  <c r="GK160" i="1" s="1"/>
  <c r="CR160" i="1"/>
  <c r="CS160" i="1"/>
  <c r="CR100" i="1"/>
  <c r="R100" i="1"/>
  <c r="AD100" i="1"/>
  <c r="AB100" i="1" s="1"/>
  <c r="Q100" i="1"/>
  <c r="CS100" i="1"/>
  <c r="R474" i="1"/>
  <c r="GK474" i="1" s="1"/>
  <c r="CR474" i="1"/>
  <c r="AB420" i="1"/>
  <c r="AB418" i="1"/>
  <c r="CP409" i="1"/>
  <c r="O409" i="1" s="1"/>
  <c r="CS101" i="1"/>
  <c r="AD101" i="1"/>
  <c r="AB101" i="1" s="1"/>
  <c r="R101" i="1"/>
  <c r="U100" i="6" s="1"/>
  <c r="Q101" i="1"/>
  <c r="I101" i="6" s="1"/>
  <c r="CR101" i="1"/>
  <c r="P510" i="1"/>
  <c r="DP467" i="1"/>
  <c r="CQ479" i="1"/>
  <c r="P479" i="1"/>
  <c r="CP479" i="1" s="1"/>
  <c r="O479" i="1" s="1"/>
  <c r="AD474" i="1"/>
  <c r="AB474" i="1" s="1"/>
  <c r="CY469" i="1"/>
  <c r="X469" i="1" s="1"/>
  <c r="CZ469" i="1"/>
  <c r="Y469" i="1" s="1"/>
  <c r="S463" i="1"/>
  <c r="GX461" i="1"/>
  <c r="P459" i="1"/>
  <c r="CQ459" i="1"/>
  <c r="CY449" i="1"/>
  <c r="X449" i="1" s="1"/>
  <c r="R456" i="6" s="1"/>
  <c r="CZ449" i="1"/>
  <c r="Y449" i="1" s="1"/>
  <c r="T456" i="6" s="1"/>
  <c r="AD428" i="1"/>
  <c r="GC323" i="1"/>
  <c r="ET344" i="1"/>
  <c r="AB215" i="1"/>
  <c r="S163" i="1"/>
  <c r="CT163" i="1"/>
  <c r="AV484" i="1"/>
  <c r="AB479" i="1"/>
  <c r="CQ445" i="1"/>
  <c r="V442" i="1"/>
  <c r="BD344" i="1"/>
  <c r="CM323" i="1"/>
  <c r="CT285" i="1"/>
  <c r="AB285" i="1"/>
  <c r="FQ197" i="1"/>
  <c r="EH228" i="1"/>
  <c r="GA228" i="1"/>
  <c r="Q153" i="1"/>
  <c r="T153" i="1"/>
  <c r="V153" i="1"/>
  <c r="EU484" i="1"/>
  <c r="CQ476" i="1"/>
  <c r="V463" i="1"/>
  <c r="FP323" i="1"/>
  <c r="FY344" i="1"/>
  <c r="EG344" i="1"/>
  <c r="S286" i="1"/>
  <c r="I277" i="6" s="1"/>
  <c r="CT286" i="1"/>
  <c r="CS226" i="1"/>
  <c r="R226" i="1"/>
  <c r="GK226" i="1" s="1"/>
  <c r="CR226" i="1"/>
  <c r="I220" i="1"/>
  <c r="V220" i="1" s="1"/>
  <c r="Q218" i="1"/>
  <c r="K221" i="6" s="1"/>
  <c r="R218" i="1"/>
  <c r="S218" i="1"/>
  <c r="K220" i="6" s="1"/>
  <c r="V218" i="1"/>
  <c r="GX153" i="1"/>
  <c r="BB83" i="1"/>
  <c r="F119" i="1"/>
  <c r="FW544" i="1"/>
  <c r="FW22" i="1" s="1"/>
  <c r="FX544" i="1"/>
  <c r="FX22" i="1" s="1"/>
  <c r="DU22" i="1"/>
  <c r="FZ544" i="1"/>
  <c r="FZ22" i="1" s="1"/>
  <c r="CI484" i="1"/>
  <c r="BY467" i="1"/>
  <c r="AP484" i="1"/>
  <c r="S460" i="1"/>
  <c r="I502" i="6" s="1"/>
  <c r="CR458" i="1"/>
  <c r="S455" i="1"/>
  <c r="W455" i="1"/>
  <c r="CZ434" i="1"/>
  <c r="Y434" i="1" s="1"/>
  <c r="S414" i="6" s="1"/>
  <c r="CY434" i="1"/>
  <c r="X434" i="1" s="1"/>
  <c r="Q414" i="6" s="1"/>
  <c r="CY431" i="1"/>
  <c r="X431" i="1" s="1"/>
  <c r="R400" i="6" s="1"/>
  <c r="CZ431" i="1"/>
  <c r="Y431" i="1" s="1"/>
  <c r="T400" i="6" s="1"/>
  <c r="GK409" i="1"/>
  <c r="BY344" i="1"/>
  <c r="ET291" i="1"/>
  <c r="GC264" i="1"/>
  <c r="CR289" i="1"/>
  <c r="CS289" i="1"/>
  <c r="AD289" i="1"/>
  <c r="AB289" i="1" s="1"/>
  <c r="GK267" i="1"/>
  <c r="FY228" i="1"/>
  <c r="AD226" i="1"/>
  <c r="AB226" i="1" s="1"/>
  <c r="CQ223" i="1"/>
  <c r="AB223" i="1"/>
  <c r="BD165" i="1"/>
  <c r="CM138" i="1"/>
  <c r="AB155" i="1"/>
  <c r="P155" i="1"/>
  <c r="CQ155" i="1"/>
  <c r="CX344" i="3"/>
  <c r="CV344" i="3"/>
  <c r="DG319" i="3"/>
  <c r="DH319" i="3"/>
  <c r="DF319" i="3"/>
  <c r="DJ319" i="3" s="1"/>
  <c r="DI319" i="3"/>
  <c r="DH305" i="3"/>
  <c r="DF305" i="3"/>
  <c r="DJ305" i="3" s="1"/>
  <c r="DG305" i="3"/>
  <c r="DI305" i="3"/>
  <c r="CQ471" i="1"/>
  <c r="AB471" i="1"/>
  <c r="CQ460" i="1"/>
  <c r="P460" i="1"/>
  <c r="S442" i="1"/>
  <c r="Q442" i="1"/>
  <c r="CY409" i="1"/>
  <c r="X409" i="1" s="1"/>
  <c r="R337" i="6" s="1"/>
  <c r="CC291" i="1"/>
  <c r="CQ212" i="1"/>
  <c r="AB212" i="1"/>
  <c r="P212" i="1"/>
  <c r="S206" i="1"/>
  <c r="CT206" i="1"/>
  <c r="CT470" i="1"/>
  <c r="S470" i="1"/>
  <c r="U462" i="1"/>
  <c r="AB460" i="1"/>
  <c r="AB450" i="1"/>
  <c r="V412" i="1"/>
  <c r="FR264" i="1"/>
  <c r="EI291" i="1"/>
  <c r="CT274" i="1"/>
  <c r="S274" i="1"/>
  <c r="W220" i="1"/>
  <c r="CY157" i="1"/>
  <c r="X157" i="1" s="1"/>
  <c r="CZ157" i="1"/>
  <c r="Y157" i="1" s="1"/>
  <c r="CT99" i="1"/>
  <c r="S99" i="1"/>
  <c r="CU117" i="3"/>
  <c r="CW118" i="3"/>
  <c r="CX118" i="3"/>
  <c r="CX119" i="3"/>
  <c r="P90" i="1"/>
  <c r="Q90" i="1"/>
  <c r="K56" i="6" s="1"/>
  <c r="I92" i="1"/>
  <c r="AD47" i="1"/>
  <c r="CR470" i="1"/>
  <c r="CS470" i="1"/>
  <c r="Q470" i="1"/>
  <c r="T463" i="1"/>
  <c r="R455" i="1"/>
  <c r="CR455" i="1"/>
  <c r="CT444" i="1"/>
  <c r="S444" i="1"/>
  <c r="I443" i="6" s="1"/>
  <c r="AD160" i="1"/>
  <c r="AB160" i="1" s="1"/>
  <c r="CV9" i="3"/>
  <c r="CX10" i="3"/>
  <c r="CX9" i="3"/>
  <c r="CU9" i="3"/>
  <c r="I30" i="1"/>
  <c r="S28" i="1"/>
  <c r="Q28" i="1"/>
  <c r="U28" i="1"/>
  <c r="W28" i="1"/>
  <c r="EI514" i="1"/>
  <c r="CP469" i="1"/>
  <c r="O469" i="1" s="1"/>
  <c r="GM469" i="1" s="1"/>
  <c r="GP469" i="1" s="1"/>
  <c r="EI467" i="1"/>
  <c r="GX447" i="1"/>
  <c r="CY410" i="1"/>
  <c r="X410" i="1" s="1"/>
  <c r="CZ410" i="1"/>
  <c r="Y410" i="1" s="1"/>
  <c r="S343" i="6" s="1"/>
  <c r="S335" i="1"/>
  <c r="CT335" i="1"/>
  <c r="CQ284" i="1"/>
  <c r="AB284" i="1"/>
  <c r="CR276" i="1"/>
  <c r="Q276" i="1"/>
  <c r="R276" i="1"/>
  <c r="CS276" i="1"/>
  <c r="AB274" i="1"/>
  <c r="FY165" i="1"/>
  <c r="EG165" i="1"/>
  <c r="FP138" i="1"/>
  <c r="CQ102" i="1"/>
  <c r="AB102" i="1"/>
  <c r="P102" i="1"/>
  <c r="CP102" i="1" s="1"/>
  <c r="O102" i="1" s="1"/>
  <c r="P101" i="1"/>
  <c r="CQ101" i="1"/>
  <c r="DF426" i="3"/>
  <c r="DG426" i="3"/>
  <c r="DH426" i="3"/>
  <c r="DI426" i="3"/>
  <c r="DJ426" i="3" s="1"/>
  <c r="EH514" i="1"/>
  <c r="AB470" i="1"/>
  <c r="CR463" i="1"/>
  <c r="CS463" i="1"/>
  <c r="AB459" i="1"/>
  <c r="U427" i="1"/>
  <c r="EL344" i="1"/>
  <c r="FU323" i="1"/>
  <c r="AD163" i="1"/>
  <c r="AB163" i="1" s="1"/>
  <c r="R163" i="1"/>
  <c r="GK163" i="1" s="1"/>
  <c r="CR163" i="1"/>
  <c r="CS163" i="1"/>
  <c r="AH165" i="1"/>
  <c r="EL106" i="1"/>
  <c r="FU83" i="1"/>
  <c r="DG3" i="3"/>
  <c r="DH3" i="3"/>
  <c r="DF3" i="3"/>
  <c r="DJ3" i="3" s="1"/>
  <c r="DI3" i="3"/>
  <c r="AT467" i="1"/>
  <c r="F502" i="1"/>
  <c r="CP456" i="1"/>
  <c r="O456" i="1" s="1"/>
  <c r="W448" i="1"/>
  <c r="CU366" i="3"/>
  <c r="CX369" i="3"/>
  <c r="CV366" i="3"/>
  <c r="CX367" i="3"/>
  <c r="S445" i="1"/>
  <c r="K443" i="6" s="1"/>
  <c r="U445" i="1"/>
  <c r="CX371" i="3"/>
  <c r="CZ408" i="1"/>
  <c r="Y408" i="1" s="1"/>
  <c r="S337" i="6" s="1"/>
  <c r="CY408" i="1"/>
  <c r="X408" i="1" s="1"/>
  <c r="Q337" i="6" s="1"/>
  <c r="R470" i="1"/>
  <c r="GK470" i="1" s="1"/>
  <c r="EV467" i="1"/>
  <c r="Q458" i="1"/>
  <c r="CQ454" i="1"/>
  <c r="AB454" i="1"/>
  <c r="R442" i="1"/>
  <c r="CR442" i="1"/>
  <c r="CS442" i="1"/>
  <c r="CZ430" i="1"/>
  <c r="Y430" i="1" s="1"/>
  <c r="S400" i="6" s="1"/>
  <c r="I407" i="6" s="1"/>
  <c r="V418" i="1"/>
  <c r="CR325" i="1"/>
  <c r="CS325" i="1"/>
  <c r="S267" i="1"/>
  <c r="K242" i="6" s="1"/>
  <c r="GX221" i="1"/>
  <c r="CR92" i="1"/>
  <c r="AD92" i="1"/>
  <c r="AB92" i="1" s="1"/>
  <c r="CS92" i="1"/>
  <c r="CT46" i="1"/>
  <c r="S46" i="1"/>
  <c r="DG307" i="3"/>
  <c r="DI307" i="3"/>
  <c r="DH307" i="3"/>
  <c r="DF307" i="3"/>
  <c r="DJ307" i="3" s="1"/>
  <c r="CX293" i="3"/>
  <c r="CV293" i="3"/>
  <c r="BD514" i="1"/>
  <c r="F509" i="1"/>
  <c r="BD467" i="1"/>
  <c r="S484" i="1"/>
  <c r="S477" i="1"/>
  <c r="CT477" i="1"/>
  <c r="CP470" i="1"/>
  <c r="O470" i="1" s="1"/>
  <c r="CC467" i="1"/>
  <c r="U463" i="1"/>
  <c r="R463" i="1"/>
  <c r="W462" i="1"/>
  <c r="CP458" i="1"/>
  <c r="O458" i="1" s="1"/>
  <c r="P448" i="1"/>
  <c r="I461" i="6" s="1"/>
  <c r="P447" i="1"/>
  <c r="CQ447" i="1"/>
  <c r="CQ441" i="1"/>
  <c r="AB441" i="1"/>
  <c r="P441" i="1"/>
  <c r="GX428" i="1"/>
  <c r="AD422" i="1"/>
  <c r="AB422" i="1" s="1"/>
  <c r="CS421" i="1"/>
  <c r="CR421" i="1"/>
  <c r="Q421" i="1"/>
  <c r="AD421" i="1"/>
  <c r="AB421" i="1" s="1"/>
  <c r="S412" i="1"/>
  <c r="I354" i="6" s="1"/>
  <c r="CQ342" i="1"/>
  <c r="P342" i="1"/>
  <c r="CP342" i="1" s="1"/>
  <c r="O342" i="1" s="1"/>
  <c r="K318" i="6" s="1"/>
  <c r="AB342" i="1"/>
  <c r="W337" i="1"/>
  <c r="AD325" i="1"/>
  <c r="CR286" i="1"/>
  <c r="CS286" i="1"/>
  <c r="R286" i="1"/>
  <c r="V221" i="1"/>
  <c r="EV514" i="1"/>
  <c r="CH484" i="1"/>
  <c r="F498" i="1"/>
  <c r="R467" i="1"/>
  <c r="CT480" i="1"/>
  <c r="S480" i="1"/>
  <c r="CR477" i="1"/>
  <c r="CS477" i="1"/>
  <c r="AD477" i="1"/>
  <c r="CY476" i="1"/>
  <c r="X476" i="1" s="1"/>
  <c r="CZ476" i="1"/>
  <c r="Y476" i="1" s="1"/>
  <c r="CY472" i="1"/>
  <c r="X472" i="1" s="1"/>
  <c r="CZ472" i="1"/>
  <c r="Y472" i="1" s="1"/>
  <c r="R471" i="1"/>
  <c r="GK471" i="1" s="1"/>
  <c r="GM471" i="1" s="1"/>
  <c r="GP471" i="1" s="1"/>
  <c r="CR471" i="1"/>
  <c r="CS471" i="1"/>
  <c r="CT463" i="1"/>
  <c r="T462" i="1"/>
  <c r="V455" i="1"/>
  <c r="GX448" i="1"/>
  <c r="U447" i="1"/>
  <c r="AB447" i="1"/>
  <c r="CQ446" i="1"/>
  <c r="AB446" i="1"/>
  <c r="P442" i="1"/>
  <c r="CP442" i="1" s="1"/>
  <c r="O442" i="1" s="1"/>
  <c r="I433" i="6" s="1"/>
  <c r="CQ442" i="1"/>
  <c r="AB442" i="1"/>
  <c r="R434" i="1"/>
  <c r="Q423" i="1"/>
  <c r="R412" i="1"/>
  <c r="EH344" i="1"/>
  <c r="AB340" i="1"/>
  <c r="AQ344" i="1"/>
  <c r="BZ323" i="1"/>
  <c r="V337" i="1"/>
  <c r="CT288" i="1"/>
  <c r="AD286" i="1"/>
  <c r="AB286" i="1" s="1"/>
  <c r="U271" i="1"/>
  <c r="P271" i="1"/>
  <c r="AB271" i="1"/>
  <c r="CQ271" i="1"/>
  <c r="P204" i="1"/>
  <c r="CQ204" i="1"/>
  <c r="BC138" i="1"/>
  <c r="F181" i="1"/>
  <c r="AB162" i="1"/>
  <c r="CQ162" i="1"/>
  <c r="P162" i="1"/>
  <c r="CP162" i="1" s="1"/>
  <c r="O162" i="1" s="1"/>
  <c r="V155" i="1"/>
  <c r="CX372" i="3"/>
  <c r="DH484" i="1"/>
  <c r="DU467" i="1"/>
  <c r="FX484" i="1"/>
  <c r="S447" i="1"/>
  <c r="W447" i="1"/>
  <c r="Q447" i="1"/>
  <c r="R427" i="1"/>
  <c r="CR427" i="1"/>
  <c r="CS427" i="1"/>
  <c r="W412" i="1"/>
  <c r="W339" i="1"/>
  <c r="CR273" i="1"/>
  <c r="AD273" i="1"/>
  <c r="AB273" i="1" s="1"/>
  <c r="Q273" i="1"/>
  <c r="CP273" i="1" s="1"/>
  <c r="O273" i="1" s="1"/>
  <c r="R273" i="1"/>
  <c r="CS273" i="1"/>
  <c r="S200" i="1"/>
  <c r="K160" i="6" s="1"/>
  <c r="CT200" i="1"/>
  <c r="CP481" i="1"/>
  <c r="O481" i="1" s="1"/>
  <c r="CP472" i="1"/>
  <c r="O472" i="1" s="1"/>
  <c r="CY416" i="1"/>
  <c r="X416" i="1" s="1"/>
  <c r="Q367" i="6" s="1"/>
  <c r="R87" i="1"/>
  <c r="CR87" i="1"/>
  <c r="CS87" i="1"/>
  <c r="AD87" i="1"/>
  <c r="AB87" i="1" s="1"/>
  <c r="CY441" i="1"/>
  <c r="X441" i="1" s="1"/>
  <c r="R429" i="6" s="1"/>
  <c r="K434" i="6" s="1"/>
  <c r="CZ441" i="1"/>
  <c r="Y441" i="1" s="1"/>
  <c r="T429" i="6" s="1"/>
  <c r="AD438" i="1"/>
  <c r="AB438" i="1" s="1"/>
  <c r="AD436" i="1"/>
  <c r="CQ427" i="1"/>
  <c r="P427" i="1"/>
  <c r="AB425" i="1"/>
  <c r="CQ413" i="1"/>
  <c r="AB413" i="1"/>
  <c r="EH165" i="1"/>
  <c r="GA165" i="1"/>
  <c r="FQ138" i="1"/>
  <c r="AD65" i="1"/>
  <c r="AB65" i="1" s="1"/>
  <c r="CR65" i="1"/>
  <c r="CS65" i="1"/>
  <c r="FR22" i="1"/>
  <c r="FY544" i="1"/>
  <c r="FY22" i="1" s="1"/>
  <c r="GA544" i="1"/>
  <c r="GA22" i="1" s="1"/>
  <c r="CY475" i="1"/>
  <c r="X475" i="1" s="1"/>
  <c r="CZ475" i="1"/>
  <c r="Y475" i="1" s="1"/>
  <c r="CX416" i="3"/>
  <c r="CX415" i="3"/>
  <c r="CX413" i="3"/>
  <c r="CU411" i="3"/>
  <c r="CX411" i="3"/>
  <c r="AD455" i="1"/>
  <c r="AB455" i="1" s="1"/>
  <c r="CT452" i="1"/>
  <c r="S452" i="1"/>
  <c r="I473" i="6" s="1"/>
  <c r="CQ450" i="1"/>
  <c r="AB427" i="1"/>
  <c r="GB467" i="1"/>
  <c r="ES484" i="1"/>
  <c r="AB452" i="1"/>
  <c r="CY438" i="1"/>
  <c r="X438" i="1" s="1"/>
  <c r="Q420" i="6" s="1"/>
  <c r="CZ438" i="1"/>
  <c r="Y438" i="1" s="1"/>
  <c r="S420" i="6" s="1"/>
  <c r="AB436" i="1"/>
  <c r="S427" i="1"/>
  <c r="Q427" i="1"/>
  <c r="CT416" i="1"/>
  <c r="AD276" i="1"/>
  <c r="AB276" i="1" s="1"/>
  <c r="CY207" i="1"/>
  <c r="X207" i="1" s="1"/>
  <c r="Q187" i="6" s="1"/>
  <c r="CZ207" i="1"/>
  <c r="Y207" i="1" s="1"/>
  <c r="S187" i="6" s="1"/>
  <c r="P493" i="1"/>
  <c r="AD463" i="1"/>
  <c r="AB463" i="1" s="1"/>
  <c r="R438" i="1"/>
  <c r="AD269" i="1"/>
  <c r="AB269" i="1" s="1"/>
  <c r="F505" i="1"/>
  <c r="T467" i="1"/>
  <c r="CY456" i="1"/>
  <c r="X456" i="1" s="1"/>
  <c r="Q486" i="6" s="1"/>
  <c r="CZ456" i="1"/>
  <c r="Y456" i="1" s="1"/>
  <c r="S486" i="6" s="1"/>
  <c r="CT339" i="1"/>
  <c r="S339" i="1"/>
  <c r="I314" i="6" s="1"/>
  <c r="CQ327" i="1"/>
  <c r="AB327" i="1"/>
  <c r="P488" i="1"/>
  <c r="DI467" i="1"/>
  <c r="P496" i="1"/>
  <c r="BB484" i="1"/>
  <c r="CQ477" i="1"/>
  <c r="AB477" i="1"/>
  <c r="CR476" i="1"/>
  <c r="CS476" i="1"/>
  <c r="R476" i="1"/>
  <c r="GK476" i="1" s="1"/>
  <c r="CS475" i="1"/>
  <c r="AD475" i="1"/>
  <c r="AB475" i="1" s="1"/>
  <c r="CR475" i="1"/>
  <c r="DV467" i="1"/>
  <c r="GX462" i="1"/>
  <c r="S462" i="1"/>
  <c r="W461" i="1"/>
  <c r="Q461" i="1"/>
  <c r="CX394" i="3"/>
  <c r="CU389" i="3"/>
  <c r="CX390" i="3"/>
  <c r="CV389" i="3"/>
  <c r="CX392" i="3"/>
  <c r="Q452" i="1"/>
  <c r="I474" i="6" s="1"/>
  <c r="I454" i="1"/>
  <c r="E477" i="6" s="1"/>
  <c r="P452" i="1"/>
  <c r="CX389" i="3"/>
  <c r="R452" i="1"/>
  <c r="GX452" i="1"/>
  <c r="S451" i="1"/>
  <c r="T450" i="1"/>
  <c r="T447" i="1"/>
  <c r="CQ443" i="1"/>
  <c r="AB443" i="1"/>
  <c r="CS422" i="1"/>
  <c r="CY421" i="1"/>
  <c r="X421" i="1" s="1"/>
  <c r="R374" i="6" s="1"/>
  <c r="U410" i="1"/>
  <c r="CZ409" i="1"/>
  <c r="Y409" i="1" s="1"/>
  <c r="T337" i="6" s="1"/>
  <c r="P340" i="1"/>
  <c r="U337" i="1"/>
  <c r="Q333" i="1"/>
  <c r="T333" i="1"/>
  <c r="CQ328" i="1"/>
  <c r="AB328" i="1"/>
  <c r="Q327" i="1"/>
  <c r="CP327" i="1" s="1"/>
  <c r="O327" i="1" s="1"/>
  <c r="I299" i="6" s="1"/>
  <c r="GX327" i="1"/>
  <c r="R325" i="1"/>
  <c r="U296" i="6" s="1"/>
  <c r="CR288" i="1"/>
  <c r="CS288" i="1"/>
  <c r="AD288" i="1"/>
  <c r="CQ286" i="1"/>
  <c r="P286" i="1"/>
  <c r="I280" i="6" s="1"/>
  <c r="W281" i="1"/>
  <c r="S275" i="1"/>
  <c r="CT275" i="1"/>
  <c r="Q271" i="1"/>
  <c r="S271" i="1"/>
  <c r="CD291" i="1"/>
  <c r="S214" i="1"/>
  <c r="P214" i="1"/>
  <c r="Q214" i="1"/>
  <c r="BY228" i="1"/>
  <c r="Q155" i="1"/>
  <c r="R155" i="1"/>
  <c r="GK155" i="1" s="1"/>
  <c r="U155" i="1"/>
  <c r="W155" i="1"/>
  <c r="CP146" i="1"/>
  <c r="O146" i="1" s="1"/>
  <c r="GM146" i="1" s="1"/>
  <c r="GP146" i="1" s="1"/>
  <c r="EH83" i="1"/>
  <c r="P115" i="1"/>
  <c r="V90" i="1"/>
  <c r="CT86" i="1"/>
  <c r="S86" i="1"/>
  <c r="K41" i="6" s="1"/>
  <c r="AB54" i="1"/>
  <c r="CQ54" i="1"/>
  <c r="S47" i="1"/>
  <c r="CT47" i="1"/>
  <c r="CY44" i="1"/>
  <c r="X44" i="1" s="1"/>
  <c r="CZ44" i="1"/>
  <c r="Y44" i="1" s="1"/>
  <c r="CR339" i="1"/>
  <c r="CS339" i="1"/>
  <c r="R339" i="1"/>
  <c r="GX337" i="1"/>
  <c r="CR335" i="1"/>
  <c r="CS335" i="1"/>
  <c r="AD335" i="1"/>
  <c r="V329" i="1"/>
  <c r="CP325" i="1"/>
  <c r="O325" i="1" s="1"/>
  <c r="FY291" i="1"/>
  <c r="EG291" i="1"/>
  <c r="FP264" i="1"/>
  <c r="Q275" i="1"/>
  <c r="R275" i="1"/>
  <c r="Q270" i="1"/>
  <c r="R270" i="1"/>
  <c r="U270" i="1"/>
  <c r="CQ226" i="1"/>
  <c r="W225" i="1"/>
  <c r="CT199" i="1"/>
  <c r="S199" i="1"/>
  <c r="I160" i="6" s="1"/>
  <c r="CQ160" i="1"/>
  <c r="P159" i="1"/>
  <c r="CQ159" i="1"/>
  <c r="CR158" i="1"/>
  <c r="CS158" i="1"/>
  <c r="Q158" i="1"/>
  <c r="R158" i="1"/>
  <c r="GK158" i="1" s="1"/>
  <c r="CZ100" i="1"/>
  <c r="Y100" i="1" s="1"/>
  <c r="T94" i="6" s="1"/>
  <c r="CY100" i="1"/>
  <c r="X100" i="1" s="1"/>
  <c r="R94" i="6" s="1"/>
  <c r="CX114" i="3"/>
  <c r="CU113" i="3"/>
  <c r="CX116" i="3"/>
  <c r="CW114" i="3"/>
  <c r="Q89" i="1"/>
  <c r="I56" i="6" s="1"/>
  <c r="I91" i="1"/>
  <c r="E58" i="6" s="1"/>
  <c r="S89" i="1"/>
  <c r="I55" i="6" s="1"/>
  <c r="U89" i="1"/>
  <c r="I62" i="6" s="1"/>
  <c r="S61" i="1"/>
  <c r="CT61" i="1"/>
  <c r="CY59" i="1"/>
  <c r="X59" i="1" s="1"/>
  <c r="CZ59" i="1"/>
  <c r="Y59" i="1" s="1"/>
  <c r="DH94" i="3"/>
  <c r="DI94" i="3"/>
  <c r="DF94" i="3"/>
  <c r="DJ94" i="3" s="1"/>
  <c r="DG94" i="3"/>
  <c r="CE544" i="1"/>
  <c r="CE22" i="1" s="1"/>
  <c r="AO514" i="1"/>
  <c r="CD467" i="1"/>
  <c r="AU484" i="1"/>
  <c r="CY481" i="1"/>
  <c r="X481" i="1" s="1"/>
  <c r="CZ481" i="1"/>
  <c r="Y481" i="1" s="1"/>
  <c r="P478" i="1"/>
  <c r="CP478" i="1" s="1"/>
  <c r="O478" i="1" s="1"/>
  <c r="GM478" i="1" s="1"/>
  <c r="GP478" i="1" s="1"/>
  <c r="CX399" i="3"/>
  <c r="CW396" i="3"/>
  <c r="CX396" i="3"/>
  <c r="S453" i="1"/>
  <c r="K473" i="6" s="1"/>
  <c r="CX397" i="3"/>
  <c r="CQ451" i="1"/>
  <c r="AB451" i="1"/>
  <c r="V448" i="1"/>
  <c r="R448" i="1"/>
  <c r="GX445" i="1"/>
  <c r="P438" i="1"/>
  <c r="CY437" i="1"/>
  <c r="X437" i="1" s="1"/>
  <c r="R419" i="6" s="1"/>
  <c r="K421" i="6" s="1"/>
  <c r="CZ437" i="1"/>
  <c r="Y437" i="1" s="1"/>
  <c r="T419" i="6" s="1"/>
  <c r="K422" i="6" s="1"/>
  <c r="CY436" i="1"/>
  <c r="X436" i="1" s="1"/>
  <c r="Q419" i="6" s="1"/>
  <c r="I421" i="6" s="1"/>
  <c r="CZ436" i="1"/>
  <c r="Y436" i="1" s="1"/>
  <c r="S419" i="6" s="1"/>
  <c r="CP430" i="1"/>
  <c r="O430" i="1" s="1"/>
  <c r="R429" i="1"/>
  <c r="CS429" i="1"/>
  <c r="AD429" i="1"/>
  <c r="AB429" i="1" s="1"/>
  <c r="CX249" i="3"/>
  <c r="CU247" i="3"/>
  <c r="CX251" i="3"/>
  <c r="CW250" i="3"/>
  <c r="CW249" i="3"/>
  <c r="CX252" i="3"/>
  <c r="CX255" i="3"/>
  <c r="CX257" i="3"/>
  <c r="CX259" i="3"/>
  <c r="CX256" i="3"/>
  <c r="I426" i="1"/>
  <c r="P424" i="1"/>
  <c r="I389" i="6" s="1"/>
  <c r="I428" i="1"/>
  <c r="E391" i="6" s="1"/>
  <c r="Q424" i="1"/>
  <c r="I387" i="6" s="1"/>
  <c r="U424" i="1"/>
  <c r="I395" i="6" s="1"/>
  <c r="CS417" i="1"/>
  <c r="CR417" i="1"/>
  <c r="AB412" i="1"/>
  <c r="EU344" i="1"/>
  <c r="AD339" i="1"/>
  <c r="AD337" i="1"/>
  <c r="AB337" i="1" s="1"/>
  <c r="V327" i="1"/>
  <c r="FV344" i="1"/>
  <c r="EV323" i="1"/>
  <c r="GX287" i="1"/>
  <c r="S281" i="1"/>
  <c r="CT281" i="1"/>
  <c r="W278" i="1"/>
  <c r="BZ291" i="1"/>
  <c r="CG228" i="1"/>
  <c r="BX197" i="1"/>
  <c r="AO228" i="1"/>
  <c r="W218" i="1"/>
  <c r="CZ217" i="1"/>
  <c r="Y217" i="1" s="1"/>
  <c r="S218" i="6" s="1"/>
  <c r="CY217" i="1"/>
  <c r="X217" i="1" s="1"/>
  <c r="Q218" i="6" s="1"/>
  <c r="V214" i="1"/>
  <c r="BZ228" i="1"/>
  <c r="AD158" i="1"/>
  <c r="AB158" i="1" s="1"/>
  <c r="CY144" i="1"/>
  <c r="X144" i="1" s="1"/>
  <c r="Q131" i="6" s="1"/>
  <c r="I134" i="6" s="1"/>
  <c r="O139" i="6" s="1"/>
  <c r="CZ144" i="1"/>
  <c r="Y144" i="1" s="1"/>
  <c r="S131" i="6" s="1"/>
  <c r="I135" i="6" s="1"/>
  <c r="P119" i="1"/>
  <c r="CZ88" i="1"/>
  <c r="Y88" i="1" s="1"/>
  <c r="T44" i="6" s="1"/>
  <c r="GX87" i="1"/>
  <c r="Q87" i="1"/>
  <c r="CP87" i="1" s="1"/>
  <c r="O87" i="1" s="1"/>
  <c r="I44" i="6" s="1"/>
  <c r="CX380" i="3"/>
  <c r="DF105" i="3"/>
  <c r="DJ105" i="3" s="1"/>
  <c r="DH105" i="3"/>
  <c r="DI105" i="3"/>
  <c r="DG105" i="3"/>
  <c r="DF103" i="3"/>
  <c r="DH103" i="3"/>
  <c r="DI103" i="3"/>
  <c r="DG103" i="3"/>
  <c r="DJ103" i="3" s="1"/>
  <c r="CQ421" i="1"/>
  <c r="P421" i="1"/>
  <c r="BY514" i="1"/>
  <c r="AB339" i="1"/>
  <c r="R335" i="1"/>
  <c r="CR333" i="1"/>
  <c r="R333" i="1"/>
  <c r="T329" i="1"/>
  <c r="CM264" i="1"/>
  <c r="BD291" i="1"/>
  <c r="Q286" i="1"/>
  <c r="I278" i="6" s="1"/>
  <c r="R281" i="1"/>
  <c r="CR281" i="1"/>
  <c r="CS281" i="1"/>
  <c r="V278" i="1"/>
  <c r="CY266" i="1"/>
  <c r="X266" i="1" s="1"/>
  <c r="Q241" i="6" s="1"/>
  <c r="CZ266" i="1"/>
  <c r="Y266" i="1" s="1"/>
  <c r="S241" i="6" s="1"/>
  <c r="BD197" i="1"/>
  <c r="F253" i="1"/>
  <c r="P226" i="1"/>
  <c r="P216" i="1"/>
  <c r="CP216" i="1" s="1"/>
  <c r="O216" i="1" s="1"/>
  <c r="K209" i="6" s="1"/>
  <c r="CQ216" i="1"/>
  <c r="AB216" i="1"/>
  <c r="P215" i="1"/>
  <c r="CP215" i="1" s="1"/>
  <c r="O215" i="1" s="1"/>
  <c r="I209" i="6" s="1"/>
  <c r="Q215" i="1"/>
  <c r="W215" i="1"/>
  <c r="U214" i="1"/>
  <c r="P210" i="1"/>
  <c r="CQ210" i="1"/>
  <c r="AB210" i="1"/>
  <c r="CZ202" i="1"/>
  <c r="Y202" i="1" s="1"/>
  <c r="T164" i="6" s="1"/>
  <c r="CD228" i="1"/>
  <c r="P158" i="1"/>
  <c r="CP158" i="1" s="1"/>
  <c r="O158" i="1" s="1"/>
  <c r="CQ158" i="1"/>
  <c r="P153" i="1"/>
  <c r="CQ153" i="1"/>
  <c r="CR149" i="1"/>
  <c r="AD149" i="1"/>
  <c r="AB149" i="1" s="1"/>
  <c r="Q149" i="1"/>
  <c r="R149" i="1"/>
  <c r="CS149" i="1"/>
  <c r="AT165" i="1"/>
  <c r="CC138" i="1"/>
  <c r="AD142" i="1"/>
  <c r="R142" i="1"/>
  <c r="CR142" i="1"/>
  <c r="CS142" i="1"/>
  <c r="Q142" i="1"/>
  <c r="S140" i="1"/>
  <c r="CT140" i="1"/>
  <c r="CL83" i="1"/>
  <c r="BC106" i="1"/>
  <c r="Q72" i="1"/>
  <c r="GX72" i="1"/>
  <c r="CR64" i="1"/>
  <c r="CS64" i="1"/>
  <c r="CR37" i="1"/>
  <c r="CS37" i="1"/>
  <c r="AD37" i="1"/>
  <c r="AB37" i="1" s="1"/>
  <c r="Q37" i="1"/>
  <c r="CP37" i="1" s="1"/>
  <c r="O37" i="1" s="1"/>
  <c r="GM37" i="1" s="1"/>
  <c r="GN37" i="1" s="1"/>
  <c r="CY24" i="1"/>
  <c r="X24" i="1" s="1"/>
  <c r="CZ24" i="1"/>
  <c r="Y24" i="1" s="1"/>
  <c r="DZ467" i="1"/>
  <c r="DM484" i="1"/>
  <c r="CT482" i="1"/>
  <c r="S482" i="1"/>
  <c r="CP482" i="1" s="1"/>
  <c r="O482" i="1" s="1"/>
  <c r="BZ467" i="1"/>
  <c r="W460" i="1"/>
  <c r="CR456" i="1"/>
  <c r="CS456" i="1"/>
  <c r="GX455" i="1"/>
  <c r="CQ449" i="1"/>
  <c r="AB449" i="1"/>
  <c r="P449" i="1"/>
  <c r="GX442" i="1"/>
  <c r="Q436" i="1"/>
  <c r="CP436" i="1" s="1"/>
  <c r="O436" i="1" s="1"/>
  <c r="I419" i="6" s="1"/>
  <c r="CR426" i="1"/>
  <c r="CS426" i="1"/>
  <c r="R426" i="1"/>
  <c r="CT424" i="1"/>
  <c r="S424" i="1"/>
  <c r="I386" i="6" s="1"/>
  <c r="S422" i="1"/>
  <c r="Q422" i="1"/>
  <c r="CQ417" i="1"/>
  <c r="AB417" i="1"/>
  <c r="CX228" i="3"/>
  <c r="CX230" i="3"/>
  <c r="CV227" i="3"/>
  <c r="CX232" i="3"/>
  <c r="CX229" i="3"/>
  <c r="CU227" i="3"/>
  <c r="CW230" i="3"/>
  <c r="CX234" i="3"/>
  <c r="CW228" i="3"/>
  <c r="CX233" i="3"/>
  <c r="CX238" i="3"/>
  <c r="S413" i="1"/>
  <c r="K354" i="6" s="1"/>
  <c r="I415" i="1"/>
  <c r="GX415" i="1" s="1"/>
  <c r="BX323" i="1"/>
  <c r="CG344" i="1"/>
  <c r="AO344" i="1"/>
  <c r="V339" i="1"/>
  <c r="R337" i="1"/>
  <c r="AD333" i="1"/>
  <c r="AB333" i="1" s="1"/>
  <c r="S329" i="1"/>
  <c r="CP329" i="1" s="1"/>
  <c r="O329" i="1" s="1"/>
  <c r="I300" i="6" s="1"/>
  <c r="CT329" i="1"/>
  <c r="T327" i="1"/>
  <c r="CL264" i="1"/>
  <c r="BC291" i="1"/>
  <c r="V286" i="1"/>
  <c r="AD281" i="1"/>
  <c r="AB281" i="1" s="1"/>
  <c r="V280" i="1"/>
  <c r="CQ280" i="1"/>
  <c r="P280" i="1"/>
  <c r="U278" i="1"/>
  <c r="V275" i="1"/>
  <c r="W271" i="1"/>
  <c r="GK266" i="1"/>
  <c r="F244" i="1"/>
  <c r="BC197" i="1"/>
  <c r="GX224" i="1"/>
  <c r="W222" i="1"/>
  <c r="S210" i="1"/>
  <c r="AB209" i="1"/>
  <c r="CY202" i="1"/>
  <c r="X202" i="1" s="1"/>
  <c r="CC228" i="1"/>
  <c r="AB153" i="1"/>
  <c r="CR141" i="1"/>
  <c r="AD141" i="1"/>
  <c r="AB141" i="1" s="1"/>
  <c r="CR140" i="1"/>
  <c r="AD140" i="1"/>
  <c r="AB140" i="1" s="1"/>
  <c r="CS140" i="1"/>
  <c r="Q140" i="1"/>
  <c r="CZ98" i="1"/>
  <c r="Y98" i="1" s="1"/>
  <c r="T88" i="6" s="1"/>
  <c r="CY98" i="1"/>
  <c r="X98" i="1" s="1"/>
  <c r="R88" i="6" s="1"/>
  <c r="P73" i="1"/>
  <c r="Q73" i="1"/>
  <c r="V73" i="1"/>
  <c r="AD64" i="1"/>
  <c r="CQ26" i="1"/>
  <c r="CW383" i="3"/>
  <c r="CX383" i="3"/>
  <c r="CP434" i="1"/>
  <c r="O434" i="1" s="1"/>
  <c r="S426" i="1"/>
  <c r="CQ423" i="1"/>
  <c r="AB423" i="1"/>
  <c r="GX329" i="1"/>
  <c r="EM467" i="1"/>
  <c r="CR482" i="1"/>
  <c r="CS482" i="1"/>
  <c r="R482" i="1"/>
  <c r="GK482" i="1" s="1"/>
  <c r="P462" i="1"/>
  <c r="CP462" i="1" s="1"/>
  <c r="O462" i="1" s="1"/>
  <c r="I506" i="6" s="1"/>
  <c r="W458" i="1"/>
  <c r="CS446" i="1"/>
  <c r="CR446" i="1"/>
  <c r="R446" i="1"/>
  <c r="GX427" i="1"/>
  <c r="W427" i="1"/>
  <c r="U339" i="1"/>
  <c r="I322" i="6" s="1"/>
  <c r="CQ336" i="1"/>
  <c r="AB336" i="1"/>
  <c r="CR329" i="1"/>
  <c r="R329" i="1"/>
  <c r="CS329" i="1"/>
  <c r="S327" i="1"/>
  <c r="CT327" i="1"/>
  <c r="BB291" i="1"/>
  <c r="CK264" i="1"/>
  <c r="P287" i="1"/>
  <c r="K280" i="6" s="1"/>
  <c r="Q287" i="1"/>
  <c r="K278" i="6" s="1"/>
  <c r="R287" i="1"/>
  <c r="I289" i="1"/>
  <c r="V289" i="1" s="1"/>
  <c r="CQ281" i="1"/>
  <c r="P281" i="1"/>
  <c r="U280" i="1"/>
  <c r="T278" i="1"/>
  <c r="GX275" i="1"/>
  <c r="V271" i="1"/>
  <c r="GX218" i="1"/>
  <c r="CT205" i="1"/>
  <c r="S205" i="1"/>
  <c r="EV165" i="1"/>
  <c r="GE138" i="1"/>
  <c r="P160" i="1"/>
  <c r="CP160" i="1" s="1"/>
  <c r="O160" i="1" s="1"/>
  <c r="GM160" i="1" s="1"/>
  <c r="GN160" i="1" s="1"/>
  <c r="CT145" i="1"/>
  <c r="S145" i="1"/>
  <c r="K133" i="6" s="1"/>
  <c r="CU121" i="3"/>
  <c r="CW124" i="3"/>
  <c r="CX124" i="3"/>
  <c r="CX122" i="3"/>
  <c r="CX123" i="3"/>
  <c r="CV121" i="3"/>
  <c r="Q93" i="1"/>
  <c r="I70" i="6" s="1"/>
  <c r="CW123" i="3"/>
  <c r="P93" i="1"/>
  <c r="R93" i="1"/>
  <c r="CY85" i="1"/>
  <c r="X85" i="1" s="1"/>
  <c r="Q39" i="6" s="1"/>
  <c r="CZ85" i="1"/>
  <c r="Y85" i="1" s="1"/>
  <c r="S39" i="6" s="1"/>
  <c r="CQ64" i="1"/>
  <c r="R37" i="1"/>
  <c r="GK37" i="1" s="1"/>
  <c r="P26" i="1"/>
  <c r="CP24" i="1"/>
  <c r="O24" i="1" s="1"/>
  <c r="CU395" i="3"/>
  <c r="DG381" i="3"/>
  <c r="DI381" i="3"/>
  <c r="DJ381" i="3" s="1"/>
  <c r="DH381" i="3"/>
  <c r="DF381" i="3"/>
  <c r="CW315" i="3"/>
  <c r="CX315" i="3"/>
  <c r="FT514" i="1"/>
  <c r="R410" i="1"/>
  <c r="CR410" i="1"/>
  <c r="CS410" i="1"/>
  <c r="AD410" i="1"/>
  <c r="AB410" i="1" s="1"/>
  <c r="U327" i="1"/>
  <c r="Q268" i="1"/>
  <c r="R268" i="1"/>
  <c r="GX268" i="1"/>
  <c r="P268" i="1"/>
  <c r="S268" i="1"/>
  <c r="Q459" i="1"/>
  <c r="R459" i="1"/>
  <c r="V447" i="1"/>
  <c r="CU359" i="3"/>
  <c r="CX361" i="3"/>
  <c r="I446" i="1"/>
  <c r="P444" i="1"/>
  <c r="I446" i="6" s="1"/>
  <c r="Q444" i="1"/>
  <c r="I444" i="6" s="1"/>
  <c r="CW360" i="3"/>
  <c r="R444" i="1"/>
  <c r="T444" i="1"/>
  <c r="CX359" i="3"/>
  <c r="CR443" i="1"/>
  <c r="CS443" i="1"/>
  <c r="Q443" i="1"/>
  <c r="CP443" i="1" s="1"/>
  <c r="O443" i="1" s="1"/>
  <c r="R443" i="1"/>
  <c r="CQ432" i="1"/>
  <c r="P432" i="1"/>
  <c r="CP432" i="1" s="1"/>
  <c r="O432" i="1" s="1"/>
  <c r="I405" i="6" s="1"/>
  <c r="V427" i="1"/>
  <c r="CQ426" i="1"/>
  <c r="AB426" i="1"/>
  <c r="CU260" i="3"/>
  <c r="CX266" i="3"/>
  <c r="CX263" i="3"/>
  <c r="CX270" i="3"/>
  <c r="CX269" i="3"/>
  <c r="CX271" i="3"/>
  <c r="S425" i="1"/>
  <c r="K386" i="6" s="1"/>
  <c r="Q425" i="1"/>
  <c r="K387" i="6" s="1"/>
  <c r="R413" i="1"/>
  <c r="CR413" i="1"/>
  <c r="CS413" i="1"/>
  <c r="CR409" i="1"/>
  <c r="CS409" i="1"/>
  <c r="CY342" i="1"/>
  <c r="X342" i="1" s="1"/>
  <c r="R318" i="6" s="1"/>
  <c r="CZ342" i="1"/>
  <c r="Y342" i="1" s="1"/>
  <c r="T318" i="6" s="1"/>
  <c r="V333" i="1"/>
  <c r="P332" i="1"/>
  <c r="CR327" i="1"/>
  <c r="CS327" i="1"/>
  <c r="R327" i="1"/>
  <c r="GD264" i="1"/>
  <c r="EU291" i="1"/>
  <c r="GX286" i="1"/>
  <c r="T275" i="1"/>
  <c r="S270" i="1"/>
  <c r="R214" i="1"/>
  <c r="CR214" i="1"/>
  <c r="CS214" i="1"/>
  <c r="AD214" i="1"/>
  <c r="AB214" i="1" s="1"/>
  <c r="Q210" i="1"/>
  <c r="U210" i="1"/>
  <c r="CQ208" i="1"/>
  <c r="AB208" i="1"/>
  <c r="AD205" i="1"/>
  <c r="CR205" i="1"/>
  <c r="CS205" i="1"/>
  <c r="CT202" i="1"/>
  <c r="CP199" i="1"/>
  <c r="O199" i="1" s="1"/>
  <c r="EU165" i="1"/>
  <c r="GD138" i="1"/>
  <c r="CY147" i="1"/>
  <c r="X147" i="1" s="1"/>
  <c r="R141" i="6" s="1"/>
  <c r="CZ147" i="1"/>
  <c r="Y147" i="1" s="1"/>
  <c r="T141" i="6" s="1"/>
  <c r="BZ138" i="1"/>
  <c r="AQ165" i="1"/>
  <c r="CG165" i="1"/>
  <c r="R146" i="1"/>
  <c r="U141" i="6" s="1"/>
  <c r="CS146" i="1"/>
  <c r="CR146" i="1"/>
  <c r="CR145" i="1"/>
  <c r="AD145" i="1"/>
  <c r="AB145" i="1" s="1"/>
  <c r="CS145" i="1"/>
  <c r="Q145" i="1"/>
  <c r="F131" i="1"/>
  <c r="BD83" i="1"/>
  <c r="AB64" i="1"/>
  <c r="P40" i="1"/>
  <c r="CQ40" i="1"/>
  <c r="S39" i="1"/>
  <c r="CT39" i="1"/>
  <c r="CV395" i="3"/>
  <c r="CX395" i="3"/>
  <c r="T410" i="1"/>
  <c r="CQ409" i="1"/>
  <c r="AB409" i="1"/>
  <c r="CL323" i="1"/>
  <c r="BC344" i="1"/>
  <c r="T341" i="1"/>
  <c r="AG344" i="1" s="1"/>
  <c r="CQ333" i="1"/>
  <c r="P333" i="1"/>
  <c r="W329" i="1"/>
  <c r="W327" i="1"/>
  <c r="CX176" i="3"/>
  <c r="Q326" i="1"/>
  <c r="CP326" i="1" s="1"/>
  <c r="O326" i="1" s="1"/>
  <c r="S326" i="1"/>
  <c r="K298" i="6" s="1"/>
  <c r="V326" i="1"/>
  <c r="W326" i="1"/>
  <c r="I330" i="1"/>
  <c r="I338" i="1"/>
  <c r="R338" i="1" s="1"/>
  <c r="AB325" i="1"/>
  <c r="U281" i="1"/>
  <c r="P278" i="1"/>
  <c r="CP278" i="1" s="1"/>
  <c r="O278" i="1" s="1"/>
  <c r="I251" i="6" s="1"/>
  <c r="CQ278" i="1"/>
  <c r="AB278" i="1"/>
  <c r="S277" i="1"/>
  <c r="CP277" i="1" s="1"/>
  <c r="O277" i="1" s="1"/>
  <c r="K250" i="6" s="1"/>
  <c r="CY272" i="1"/>
  <c r="X272" i="1" s="1"/>
  <c r="Q248" i="6" s="1"/>
  <c r="CZ272" i="1"/>
  <c r="Y272" i="1" s="1"/>
  <c r="S248" i="6" s="1"/>
  <c r="FU291" i="1"/>
  <c r="CR267" i="1"/>
  <c r="CS267" i="1"/>
  <c r="V226" i="1"/>
  <c r="GX222" i="1"/>
  <c r="S148" i="1"/>
  <c r="CP148" i="1" s="1"/>
  <c r="O148" i="1" s="1"/>
  <c r="CT148" i="1"/>
  <c r="P142" i="1"/>
  <c r="CQ142" i="1"/>
  <c r="CQ85" i="1"/>
  <c r="P85" i="1"/>
  <c r="CQ56" i="1"/>
  <c r="CT34" i="1"/>
  <c r="S34" i="1"/>
  <c r="CX409" i="3"/>
  <c r="DG329" i="3"/>
  <c r="DF329" i="3"/>
  <c r="DI329" i="3"/>
  <c r="DJ329" i="3" s="1"/>
  <c r="DH329" i="3"/>
  <c r="DG322" i="3"/>
  <c r="DI322" i="3"/>
  <c r="DH322" i="3"/>
  <c r="DH294" i="3"/>
  <c r="DF294" i="3"/>
  <c r="DG294" i="3"/>
  <c r="DJ294" i="3" s="1"/>
  <c r="DI294" i="3"/>
  <c r="T429" i="1"/>
  <c r="CQ428" i="1"/>
  <c r="AB428" i="1"/>
  <c r="CR419" i="1"/>
  <c r="CS419" i="1"/>
  <c r="CS414" i="1"/>
  <c r="CR414" i="1"/>
  <c r="GX413" i="1"/>
  <c r="CS411" i="1"/>
  <c r="CR411" i="1"/>
  <c r="CX194" i="3"/>
  <c r="CX201" i="3"/>
  <c r="CU191" i="3"/>
  <c r="EV374" i="1"/>
  <c r="CK323" i="1"/>
  <c r="BB344" i="1"/>
  <c r="I334" i="1"/>
  <c r="I332" i="1"/>
  <c r="T332" i="1" s="1"/>
  <c r="I328" i="1"/>
  <c r="GX328" i="1" s="1"/>
  <c r="P282" i="1"/>
  <c r="I284" i="1"/>
  <c r="E267" i="6" s="1"/>
  <c r="T281" i="1"/>
  <c r="R277" i="1"/>
  <c r="W270" i="1"/>
  <c r="AD267" i="1"/>
  <c r="AB267" i="1" s="1"/>
  <c r="U226" i="1"/>
  <c r="S224" i="1"/>
  <c r="CT224" i="1"/>
  <c r="P221" i="1"/>
  <c r="CQ221" i="1"/>
  <c r="V210" i="1"/>
  <c r="BY165" i="1"/>
  <c r="AB142" i="1"/>
  <c r="S90" i="1"/>
  <c r="K55" i="6" s="1"/>
  <c r="CT90" i="1"/>
  <c r="S78" i="1"/>
  <c r="CP78" i="1" s="1"/>
  <c r="O78" i="1" s="1"/>
  <c r="CT78" i="1"/>
  <c r="CT51" i="1"/>
  <c r="S51" i="1"/>
  <c r="V30" i="1"/>
  <c r="AS514" i="1"/>
  <c r="CY440" i="1"/>
  <c r="X440" i="1" s="1"/>
  <c r="CZ440" i="1"/>
  <c r="Y440" i="1" s="1"/>
  <c r="S429" i="6" s="1"/>
  <c r="AD430" i="1"/>
  <c r="AB430" i="1" s="1"/>
  <c r="AD419" i="1"/>
  <c r="AB419" i="1" s="1"/>
  <c r="GX418" i="1"/>
  <c r="DF242" i="3"/>
  <c r="DJ242" i="3" s="1"/>
  <c r="DH242" i="3"/>
  <c r="DG242" i="3"/>
  <c r="DI242" i="3"/>
  <c r="AD414" i="1"/>
  <c r="AD411" i="1"/>
  <c r="AB411" i="1" s="1"/>
  <c r="GX410" i="1"/>
  <c r="GX341" i="1"/>
  <c r="W335" i="1"/>
  <c r="AB335" i="1"/>
  <c r="CZ331" i="1"/>
  <c r="Y331" i="1" s="1"/>
  <c r="S301" i="6" s="1"/>
  <c r="CY331" i="1"/>
  <c r="X331" i="1" s="1"/>
  <c r="Q301" i="6" s="1"/>
  <c r="R326" i="1"/>
  <c r="V296" i="6" s="1"/>
  <c r="CR280" i="1"/>
  <c r="R280" i="1"/>
  <c r="V277" i="1"/>
  <c r="AD277" i="1"/>
  <c r="AB277" i="1" s="1"/>
  <c r="V270" i="1"/>
  <c r="P270" i="1"/>
  <c r="CQ270" i="1"/>
  <c r="P267" i="1"/>
  <c r="K245" i="6" s="1"/>
  <c r="R224" i="1"/>
  <c r="GK224" i="1" s="1"/>
  <c r="CS224" i="1"/>
  <c r="T221" i="1"/>
  <c r="AB221" i="1"/>
  <c r="AB218" i="1"/>
  <c r="P218" i="1"/>
  <c r="K223" i="6" s="1"/>
  <c r="CQ218" i="1"/>
  <c r="CQ213" i="1"/>
  <c r="P213" i="1"/>
  <c r="CP213" i="1" s="1"/>
  <c r="O213" i="1" s="1"/>
  <c r="BZ106" i="1"/>
  <c r="CS90" i="1"/>
  <c r="R90" i="1"/>
  <c r="AD90" i="1"/>
  <c r="AB90" i="1" s="1"/>
  <c r="W73" i="1"/>
  <c r="CS60" i="1"/>
  <c r="AD60" i="1"/>
  <c r="AB60" i="1" s="1"/>
  <c r="R60" i="1"/>
  <c r="GK60" i="1" s="1"/>
  <c r="CR51" i="1"/>
  <c r="CS51" i="1"/>
  <c r="Q51" i="1"/>
  <c r="CP51" i="1" s="1"/>
  <c r="O51" i="1" s="1"/>
  <c r="R51" i="1"/>
  <c r="GK51" i="1" s="1"/>
  <c r="AB34" i="1"/>
  <c r="DG353" i="3"/>
  <c r="DI353" i="3"/>
  <c r="DF353" i="3"/>
  <c r="DJ353" i="3" s="1"/>
  <c r="DH353" i="3"/>
  <c r="DI213" i="3"/>
  <c r="DG213" i="3"/>
  <c r="DH213" i="3"/>
  <c r="DF213" i="3"/>
  <c r="DJ213" i="3" s="1"/>
  <c r="R453" i="1"/>
  <c r="CR449" i="1"/>
  <c r="CS449" i="1"/>
  <c r="R445" i="1"/>
  <c r="CS441" i="1"/>
  <c r="CR441" i="1"/>
  <c r="CS439" i="1"/>
  <c r="AD439" i="1"/>
  <c r="AB439" i="1" s="1"/>
  <c r="V438" i="1"/>
  <c r="CS437" i="1"/>
  <c r="AD437" i="1"/>
  <c r="AB437" i="1" s="1"/>
  <c r="V436" i="1"/>
  <c r="CS435" i="1"/>
  <c r="AD435" i="1"/>
  <c r="AB435" i="1" s="1"/>
  <c r="Q433" i="1"/>
  <c r="CP433" i="1" s="1"/>
  <c r="O433" i="1" s="1"/>
  <c r="R433" i="1"/>
  <c r="GX429" i="1"/>
  <c r="CQ419" i="1"/>
  <c r="T415" i="1"/>
  <c r="CQ414" i="1"/>
  <c r="AB414" i="1"/>
  <c r="CQ411" i="1"/>
  <c r="FV514" i="1"/>
  <c r="FV406" i="1" s="1"/>
  <c r="P408" i="1"/>
  <c r="I342" i="6" s="1"/>
  <c r="R342" i="1"/>
  <c r="I336" i="1"/>
  <c r="P336" i="1" s="1"/>
  <c r="P316" i="1"/>
  <c r="K286" i="1"/>
  <c r="W280" i="1"/>
  <c r="U277" i="1"/>
  <c r="W275" i="1"/>
  <c r="GX271" i="1"/>
  <c r="T270" i="1"/>
  <c r="W268" i="1"/>
  <c r="GX226" i="1"/>
  <c r="CS219" i="1"/>
  <c r="AD219" i="1"/>
  <c r="AB219" i="1" s="1"/>
  <c r="CR219" i="1"/>
  <c r="W214" i="1"/>
  <c r="EB228" i="1" s="1"/>
  <c r="T210" i="1"/>
  <c r="Q206" i="1"/>
  <c r="R206" i="1"/>
  <c r="V205" i="1"/>
  <c r="CZ203" i="1"/>
  <c r="Y203" i="1" s="1"/>
  <c r="CR156" i="1"/>
  <c r="R156" i="1"/>
  <c r="GK156" i="1" s="1"/>
  <c r="S155" i="1"/>
  <c r="CT155" i="1"/>
  <c r="CT151" i="1"/>
  <c r="S151" i="1"/>
  <c r="AB148" i="1"/>
  <c r="EL165" i="1"/>
  <c r="FU138" i="1"/>
  <c r="CT141" i="1"/>
  <c r="S141" i="1"/>
  <c r="CP141" i="1" s="1"/>
  <c r="O141" i="1" s="1"/>
  <c r="FQ83" i="1"/>
  <c r="CY74" i="1"/>
  <c r="X74" i="1" s="1"/>
  <c r="CZ74" i="1"/>
  <c r="Y74" i="1" s="1"/>
  <c r="CQ66" i="1"/>
  <c r="P66" i="1"/>
  <c r="T61" i="1"/>
  <c r="CQ60" i="1"/>
  <c r="P60" i="1"/>
  <c r="CR57" i="1"/>
  <c r="CS57" i="1"/>
  <c r="R57" i="1"/>
  <c r="GK57" i="1" s="1"/>
  <c r="AB51" i="1"/>
  <c r="P41" i="1"/>
  <c r="CP41" i="1" s="1"/>
  <c r="O41" i="1" s="1"/>
  <c r="AB41" i="1"/>
  <c r="CQ41" i="1"/>
  <c r="GX28" i="1"/>
  <c r="DG425" i="3"/>
  <c r="DF425" i="3"/>
  <c r="DI425" i="3"/>
  <c r="DJ425" i="3" s="1"/>
  <c r="DH425" i="3"/>
  <c r="CX239" i="3"/>
  <c r="DH190" i="3"/>
  <c r="DF190" i="3"/>
  <c r="DJ190" i="3" s="1"/>
  <c r="DI190" i="3"/>
  <c r="DG190" i="3"/>
  <c r="AD50" i="1"/>
  <c r="AB50" i="1" s="1"/>
  <c r="CS50" i="1"/>
  <c r="Q50" i="1"/>
  <c r="R50" i="1"/>
  <c r="GK50" i="1" s="1"/>
  <c r="CR50" i="1"/>
  <c r="CS32" i="1"/>
  <c r="AD32" i="1"/>
  <c r="AB32" i="1" s="1"/>
  <c r="R32" i="1"/>
  <c r="GK32" i="1" s="1"/>
  <c r="Q32" i="1"/>
  <c r="AB31" i="1"/>
  <c r="CX248" i="3"/>
  <c r="CW248" i="3"/>
  <c r="S279" i="1"/>
  <c r="CT279" i="1"/>
  <c r="EU197" i="1"/>
  <c r="P244" i="1"/>
  <c r="CQ214" i="1"/>
  <c r="AB207" i="1"/>
  <c r="GX206" i="1"/>
  <c r="P205" i="1"/>
  <c r="AB205" i="1"/>
  <c r="CQ205" i="1"/>
  <c r="T159" i="1"/>
  <c r="T155" i="1"/>
  <c r="CQ154" i="1"/>
  <c r="U153" i="1"/>
  <c r="CV141" i="3"/>
  <c r="CX141" i="3"/>
  <c r="CW143" i="3"/>
  <c r="CX143" i="3"/>
  <c r="CX142" i="3"/>
  <c r="CU141" i="3"/>
  <c r="S142" i="1"/>
  <c r="I120" i="6" s="1"/>
  <c r="V142" i="1"/>
  <c r="AI165" i="1" s="1"/>
  <c r="S77" i="1"/>
  <c r="CT77" i="1"/>
  <c r="CT71" i="1"/>
  <c r="R67" i="1"/>
  <c r="GK67" i="1" s="1"/>
  <c r="AD67" i="1"/>
  <c r="AB67" i="1" s="1"/>
  <c r="CR67" i="1"/>
  <c r="CR63" i="1"/>
  <c r="AD63" i="1"/>
  <c r="AB63" i="1" s="1"/>
  <c r="Q63" i="1"/>
  <c r="CS63" i="1"/>
  <c r="R63" i="1"/>
  <c r="GK63" i="1" s="1"/>
  <c r="U61" i="1"/>
  <c r="CR48" i="1"/>
  <c r="CS48" i="1"/>
  <c r="AD48" i="1"/>
  <c r="AB48" i="1" s="1"/>
  <c r="R48" i="1"/>
  <c r="GK48" i="1" s="1"/>
  <c r="AB39" i="1"/>
  <c r="CV424" i="3"/>
  <c r="CX424" i="3"/>
  <c r="DF418" i="3"/>
  <c r="DH418" i="3"/>
  <c r="DI418" i="3"/>
  <c r="DJ418" i="3" s="1"/>
  <c r="CX368" i="3"/>
  <c r="CW368" i="3"/>
  <c r="DI335" i="3"/>
  <c r="DF335" i="3"/>
  <c r="DJ335" i="3" s="1"/>
  <c r="DG335" i="3"/>
  <c r="DH335" i="3"/>
  <c r="CV117" i="3"/>
  <c r="CX117" i="3"/>
  <c r="Q283" i="1"/>
  <c r="K264" i="6" s="1"/>
  <c r="I285" i="1"/>
  <c r="W285" i="1" s="1"/>
  <c r="CY208" i="1"/>
  <c r="X208" i="1" s="1"/>
  <c r="R187" i="6" s="1"/>
  <c r="CZ208" i="1"/>
  <c r="Y208" i="1" s="1"/>
  <c r="T187" i="6" s="1"/>
  <c r="Q473" i="1"/>
  <c r="Q457" i="1"/>
  <c r="K488" i="6" s="1"/>
  <c r="CX385" i="3"/>
  <c r="CX388" i="3"/>
  <c r="Q431" i="1"/>
  <c r="CU243" i="3"/>
  <c r="CX243" i="3"/>
  <c r="CV243" i="3"/>
  <c r="CX244" i="3"/>
  <c r="CW205" i="3"/>
  <c r="CX209" i="3"/>
  <c r="CX205" i="3"/>
  <c r="CX208" i="3"/>
  <c r="CW204" i="3"/>
  <c r="CU203" i="3"/>
  <c r="CX206" i="3"/>
  <c r="CX211" i="3"/>
  <c r="CX204" i="3"/>
  <c r="CX214" i="3"/>
  <c r="AB329" i="1"/>
  <c r="CQ288" i="1"/>
  <c r="AB288" i="1"/>
  <c r="W283" i="1"/>
  <c r="GX282" i="1"/>
  <c r="CR279" i="1"/>
  <c r="CS279" i="1"/>
  <c r="P275" i="1"/>
  <c r="CP275" i="1" s="1"/>
  <c r="O275" i="1" s="1"/>
  <c r="K249" i="6" s="1"/>
  <c r="CQ275" i="1"/>
  <c r="AB268" i="1"/>
  <c r="P241" i="1"/>
  <c r="ET197" i="1"/>
  <c r="GX210" i="1"/>
  <c r="AD201" i="1"/>
  <c r="AB201" i="1" s="1"/>
  <c r="CP200" i="1"/>
  <c r="O200" i="1" s="1"/>
  <c r="Q163" i="1"/>
  <c r="S159" i="1"/>
  <c r="CZ104" i="1"/>
  <c r="Y104" i="1" s="1"/>
  <c r="T106" i="6" s="1"/>
  <c r="CY104" i="1"/>
  <c r="X104" i="1" s="1"/>
  <c r="R106" i="6" s="1"/>
  <c r="CQ92" i="1"/>
  <c r="BY106" i="1"/>
  <c r="CQ78" i="1"/>
  <c r="AB78" i="1"/>
  <c r="CR77" i="1"/>
  <c r="CS77" i="1"/>
  <c r="Q77" i="1"/>
  <c r="CQ72" i="1"/>
  <c r="AB72" i="1"/>
  <c r="P68" i="1"/>
  <c r="CQ68" i="1"/>
  <c r="R28" i="1"/>
  <c r="GK28" i="1" s="1"/>
  <c r="CS28" i="1"/>
  <c r="AD28" i="1"/>
  <c r="AB28" i="1" s="1"/>
  <c r="CX414" i="3"/>
  <c r="CX384" i="3"/>
  <c r="CX382" i="3"/>
  <c r="DF354" i="3"/>
  <c r="DJ354" i="3" s="1"/>
  <c r="DH354" i="3"/>
  <c r="DI354" i="3"/>
  <c r="DG354" i="3"/>
  <c r="DF348" i="3"/>
  <c r="DJ348" i="3" s="1"/>
  <c r="DG348" i="3"/>
  <c r="DH348" i="3"/>
  <c r="DI348" i="3"/>
  <c r="CX210" i="3"/>
  <c r="AB52" i="1"/>
  <c r="CQ52" i="1"/>
  <c r="CX235" i="3"/>
  <c r="DI52" i="3"/>
  <c r="DF52" i="3"/>
  <c r="DG52" i="3"/>
  <c r="DJ52" i="3" s="1"/>
  <c r="DH52" i="3"/>
  <c r="Q480" i="1"/>
  <c r="CQ224" i="1"/>
  <c r="P224" i="1"/>
  <c r="GX338" i="1"/>
  <c r="AD331" i="1"/>
  <c r="AB331" i="1" s="1"/>
  <c r="AD279" i="1"/>
  <c r="AB279" i="1" s="1"/>
  <c r="GX278" i="1"/>
  <c r="AB275" i="1"/>
  <c r="CT269" i="1"/>
  <c r="S269" i="1"/>
  <c r="CK197" i="1"/>
  <c r="BB228" i="1"/>
  <c r="CR217" i="1"/>
  <c r="CS217" i="1"/>
  <c r="U215" i="1"/>
  <c r="CR211" i="1"/>
  <c r="CS211" i="1"/>
  <c r="CS209" i="1"/>
  <c r="CY162" i="1"/>
  <c r="X162" i="1" s="1"/>
  <c r="CZ162" i="1"/>
  <c r="Y162" i="1" s="1"/>
  <c r="AD159" i="1"/>
  <c r="AB159" i="1" s="1"/>
  <c r="R159" i="1"/>
  <c r="GK159" i="1" s="1"/>
  <c r="CR159" i="1"/>
  <c r="Q156" i="1"/>
  <c r="CS143" i="1"/>
  <c r="AD143" i="1"/>
  <c r="AB143" i="1" s="1"/>
  <c r="AD97" i="1"/>
  <c r="AB97" i="1" s="1"/>
  <c r="R97" i="1"/>
  <c r="U88" i="6" s="1"/>
  <c r="Q97" i="1"/>
  <c r="I89" i="6" s="1"/>
  <c r="O92" i="6" s="1"/>
  <c r="CY95" i="1"/>
  <c r="X95" i="1" s="1"/>
  <c r="Q80" i="6" s="1"/>
  <c r="CZ95" i="1"/>
  <c r="Y95" i="1" s="1"/>
  <c r="S80" i="6" s="1"/>
  <c r="AD77" i="1"/>
  <c r="AB77" i="1" s="1"/>
  <c r="CS76" i="1"/>
  <c r="AD76" i="1"/>
  <c r="AB76" i="1" s="1"/>
  <c r="R76" i="1"/>
  <c r="GK76" i="1" s="1"/>
  <c r="CR76" i="1"/>
  <c r="GX73" i="1"/>
  <c r="W72" i="1"/>
  <c r="AB71" i="1"/>
  <c r="AB68" i="1"/>
  <c r="P48" i="1"/>
  <c r="Q48" i="1"/>
  <c r="S48" i="1"/>
  <c r="U48" i="1"/>
  <c r="S45" i="1"/>
  <c r="CP45" i="1" s="1"/>
  <c r="O45" i="1" s="1"/>
  <c r="CT45" i="1"/>
  <c r="Q39" i="1"/>
  <c r="P39" i="1"/>
  <c r="CP39" i="1" s="1"/>
  <c r="O39" i="1" s="1"/>
  <c r="R39" i="1"/>
  <c r="GK39" i="1" s="1"/>
  <c r="AD33" i="1"/>
  <c r="AB33" i="1" s="1"/>
  <c r="CR33" i="1"/>
  <c r="R33" i="1"/>
  <c r="GK33" i="1" s="1"/>
  <c r="CS33" i="1"/>
  <c r="Q33" i="1"/>
  <c r="U30" i="1"/>
  <c r="CQ28" i="1"/>
  <c r="P28" i="1"/>
  <c r="CX430" i="3"/>
  <c r="CV430" i="3"/>
  <c r="CW406" i="3"/>
  <c r="CX406" i="3"/>
  <c r="DG403" i="3"/>
  <c r="DH403" i="3"/>
  <c r="DF403" i="3"/>
  <c r="DI403" i="3"/>
  <c r="DJ403" i="3" s="1"/>
  <c r="DF358" i="3"/>
  <c r="DJ358" i="3" s="1"/>
  <c r="DG358" i="3"/>
  <c r="DI358" i="3"/>
  <c r="DH358" i="3"/>
  <c r="CV203" i="3"/>
  <c r="CV184" i="3"/>
  <c r="CU184" i="3"/>
  <c r="CW185" i="3"/>
  <c r="CX185" i="3"/>
  <c r="CX184" i="3"/>
  <c r="CX187" i="3"/>
  <c r="FV291" i="1"/>
  <c r="AB266" i="1"/>
  <c r="CS220" i="1"/>
  <c r="CR220" i="1"/>
  <c r="Q216" i="1"/>
  <c r="S216" i="1"/>
  <c r="GX214" i="1"/>
  <c r="I209" i="1"/>
  <c r="E193" i="6" s="1"/>
  <c r="P207" i="1"/>
  <c r="I192" i="6" s="1"/>
  <c r="Q207" i="1"/>
  <c r="I190" i="6" s="1"/>
  <c r="V206" i="1"/>
  <c r="AB199" i="1"/>
  <c r="CQ156" i="1"/>
  <c r="P156" i="1"/>
  <c r="CP156" i="1" s="1"/>
  <c r="O156" i="1" s="1"/>
  <c r="U143" i="1"/>
  <c r="DZ165" i="1" s="1"/>
  <c r="GX142" i="1"/>
  <c r="CJ165" i="1" s="1"/>
  <c r="CS98" i="1"/>
  <c r="R98" i="1"/>
  <c r="S93" i="1"/>
  <c r="I69" i="6" s="1"/>
  <c r="U90" i="1"/>
  <c r="CC106" i="1"/>
  <c r="R73" i="1"/>
  <c r="GK73" i="1" s="1"/>
  <c r="AD73" i="1"/>
  <c r="AB73" i="1" s="1"/>
  <c r="CR61" i="1"/>
  <c r="R61" i="1"/>
  <c r="GK61" i="1" s="1"/>
  <c r="CS61" i="1"/>
  <c r="CX362" i="3"/>
  <c r="DH345" i="3"/>
  <c r="DI345" i="3"/>
  <c r="DG345" i="3"/>
  <c r="DJ345" i="3" s="1"/>
  <c r="DF345" i="3"/>
  <c r="DF292" i="3"/>
  <c r="DJ292" i="3" s="1"/>
  <c r="DH292" i="3"/>
  <c r="DG292" i="3"/>
  <c r="DI292" i="3"/>
  <c r="S221" i="1"/>
  <c r="AD220" i="1"/>
  <c r="V215" i="1"/>
  <c r="R213" i="1"/>
  <c r="CY212" i="1"/>
  <c r="X212" i="1" s="1"/>
  <c r="R202" i="6" s="1"/>
  <c r="CZ212" i="1"/>
  <c r="Y212" i="1" s="1"/>
  <c r="T202" i="6" s="1"/>
  <c r="AB211" i="1"/>
  <c r="AD200" i="1"/>
  <c r="AB200" i="1" s="1"/>
  <c r="CR162" i="1"/>
  <c r="CS162" i="1"/>
  <c r="AB156" i="1"/>
  <c r="P143" i="1"/>
  <c r="R102" i="1"/>
  <c r="CR102" i="1"/>
  <c r="CS102" i="1"/>
  <c r="AD98" i="1"/>
  <c r="CS93" i="1"/>
  <c r="AD93" i="1"/>
  <c r="CS85" i="1"/>
  <c r="R85" i="1"/>
  <c r="CS79" i="1"/>
  <c r="AD79" i="1"/>
  <c r="R79" i="1"/>
  <c r="GK79" i="1" s="1"/>
  <c r="CT70" i="1"/>
  <c r="AB70" i="1"/>
  <c r="Q67" i="1"/>
  <c r="AD61" i="1"/>
  <c r="Q60" i="1"/>
  <c r="W60" i="1"/>
  <c r="Q57" i="1"/>
  <c r="GX30" i="1"/>
  <c r="CT29" i="1"/>
  <c r="S29" i="1"/>
  <c r="CP29" i="1" s="1"/>
  <c r="O29" i="1" s="1"/>
  <c r="CU1" i="3"/>
  <c r="CX2" i="3"/>
  <c r="GX24" i="1"/>
  <c r="DF402" i="3"/>
  <c r="DJ402" i="3" s="1"/>
  <c r="DH402" i="3"/>
  <c r="DG402" i="3"/>
  <c r="DI402" i="3"/>
  <c r="CX376" i="3"/>
  <c r="CX365" i="3"/>
  <c r="DG349" i="3"/>
  <c r="DH349" i="3"/>
  <c r="DI349" i="3"/>
  <c r="DH288" i="3"/>
  <c r="DG288" i="3"/>
  <c r="DI288" i="3"/>
  <c r="DF288" i="3"/>
  <c r="DJ288" i="3" s="1"/>
  <c r="CX268" i="3"/>
  <c r="CX207" i="3"/>
  <c r="CX193" i="3"/>
  <c r="CW193" i="3"/>
  <c r="CW186" i="3"/>
  <c r="CX186" i="3"/>
  <c r="DH129" i="3"/>
  <c r="DG129" i="3"/>
  <c r="DJ129" i="3" s="1"/>
  <c r="DF129" i="3"/>
  <c r="DI129" i="3"/>
  <c r="DI173" i="3"/>
  <c r="DG173" i="3"/>
  <c r="DF173" i="3"/>
  <c r="DJ173" i="3" s="1"/>
  <c r="DH173" i="3"/>
  <c r="R271" i="1"/>
  <c r="R223" i="1"/>
  <c r="GK223" i="1" s="1"/>
  <c r="R221" i="1"/>
  <c r="GK221" i="1" s="1"/>
  <c r="AB220" i="1"/>
  <c r="CQ220" i="1"/>
  <c r="Q201" i="1"/>
  <c r="S201" i="1"/>
  <c r="P157" i="1"/>
  <c r="CP157" i="1" s="1"/>
  <c r="O157" i="1" s="1"/>
  <c r="CS154" i="1"/>
  <c r="AD154" i="1"/>
  <c r="AB154" i="1" s="1"/>
  <c r="CS147" i="1"/>
  <c r="AD147" i="1"/>
  <c r="AB147" i="1" s="1"/>
  <c r="T89" i="1"/>
  <c r="V87" i="1"/>
  <c r="AD85" i="1"/>
  <c r="AB85" i="1" s="1"/>
  <c r="W67" i="1"/>
  <c r="S63" i="1"/>
  <c r="CT63" i="1"/>
  <c r="V58" i="1"/>
  <c r="P49" i="1"/>
  <c r="CP49" i="1" s="1"/>
  <c r="O49" i="1" s="1"/>
  <c r="GM49" i="1" s="1"/>
  <c r="GN49" i="1" s="1"/>
  <c r="CQ49" i="1"/>
  <c r="CP47" i="1"/>
  <c r="O47" i="1" s="1"/>
  <c r="T28" i="1"/>
  <c r="GX26" i="1"/>
  <c r="CV405" i="3"/>
  <c r="DF281" i="3"/>
  <c r="DJ281" i="3" s="1"/>
  <c r="DG281" i="3"/>
  <c r="DH281" i="3"/>
  <c r="DI281" i="3"/>
  <c r="DG167" i="3"/>
  <c r="DH167" i="3"/>
  <c r="DF167" i="3"/>
  <c r="DJ167" i="3" s="1"/>
  <c r="DI167" i="3"/>
  <c r="AD150" i="1"/>
  <c r="AB150" i="1" s="1"/>
  <c r="R150" i="1"/>
  <c r="GK150" i="1" s="1"/>
  <c r="K152" i="1"/>
  <c r="K154" i="1"/>
  <c r="I154" i="1"/>
  <c r="P154" i="1" s="1"/>
  <c r="AB146" i="1"/>
  <c r="CP104" i="1"/>
  <c r="O104" i="1" s="1"/>
  <c r="CQ98" i="1"/>
  <c r="AB98" i="1"/>
  <c r="P98" i="1"/>
  <c r="CP98" i="1" s="1"/>
  <c r="O98" i="1" s="1"/>
  <c r="W93" i="1"/>
  <c r="GX90" i="1"/>
  <c r="T87" i="1"/>
  <c r="S66" i="1"/>
  <c r="P61" i="1"/>
  <c r="CP61" i="1" s="1"/>
  <c r="O61" i="1" s="1"/>
  <c r="CQ61" i="1"/>
  <c r="T58" i="1"/>
  <c r="CS46" i="1"/>
  <c r="AD46" i="1"/>
  <c r="AB46" i="1" s="1"/>
  <c r="Q46" i="1"/>
  <c r="R46" i="1"/>
  <c r="GK46" i="1" s="1"/>
  <c r="CR46" i="1"/>
  <c r="CQ38" i="1"/>
  <c r="P38" i="1"/>
  <c r="CP38" i="1" s="1"/>
  <c r="O38" i="1" s="1"/>
  <c r="T30" i="1"/>
  <c r="T26" i="1"/>
  <c r="V24" i="1"/>
  <c r="CX407" i="3"/>
  <c r="CW382" i="3"/>
  <c r="CX360" i="3"/>
  <c r="DI350" i="3"/>
  <c r="DG350" i="3"/>
  <c r="DH350" i="3"/>
  <c r="DF350" i="3"/>
  <c r="DJ350" i="3" s="1"/>
  <c r="CX261" i="3"/>
  <c r="CW261" i="3"/>
  <c r="DG165" i="3"/>
  <c r="DI165" i="3"/>
  <c r="DH165" i="3"/>
  <c r="DF165" i="3"/>
  <c r="DJ165" i="3" s="1"/>
  <c r="GX225" i="1"/>
  <c r="R225" i="1"/>
  <c r="GK225" i="1" s="1"/>
  <c r="I219" i="1"/>
  <c r="V219" i="1" s="1"/>
  <c r="GX157" i="1"/>
  <c r="R157" i="1"/>
  <c r="GK157" i="1" s="1"/>
  <c r="S153" i="1"/>
  <c r="I152" i="1"/>
  <c r="GX152" i="1" s="1"/>
  <c r="Q151" i="1"/>
  <c r="P150" i="1"/>
  <c r="CP150" i="1" s="1"/>
  <c r="O150" i="1" s="1"/>
  <c r="CQ147" i="1"/>
  <c r="AB104" i="1"/>
  <c r="CR96" i="1"/>
  <c r="AD96" i="1"/>
  <c r="AB96" i="1" s="1"/>
  <c r="V93" i="1"/>
  <c r="CQ93" i="1"/>
  <c r="AB93" i="1"/>
  <c r="W90" i="1"/>
  <c r="GC83" i="1"/>
  <c r="T73" i="1"/>
  <c r="Q68" i="1"/>
  <c r="S68" i="1"/>
  <c r="V68" i="1"/>
  <c r="T67" i="1"/>
  <c r="CR66" i="1"/>
  <c r="R66" i="1"/>
  <c r="GK66" i="1" s="1"/>
  <c r="CS66" i="1"/>
  <c r="CU63" i="3"/>
  <c r="CX68" i="3"/>
  <c r="CX70" i="3"/>
  <c r="CW67" i="3"/>
  <c r="CX71" i="3"/>
  <c r="CX63" i="3"/>
  <c r="CX75" i="3"/>
  <c r="CW66" i="3"/>
  <c r="CW68" i="3"/>
  <c r="CX74" i="3"/>
  <c r="I70" i="1"/>
  <c r="U70" i="1" s="1"/>
  <c r="Q62" i="1"/>
  <c r="S62" i="1"/>
  <c r="W61" i="1"/>
  <c r="AB61" i="1"/>
  <c r="P58" i="1"/>
  <c r="W52" i="1"/>
  <c r="V48" i="1"/>
  <c r="AB47" i="1"/>
  <c r="P46" i="1"/>
  <c r="CQ46" i="1"/>
  <c r="AB38" i="1"/>
  <c r="AB36" i="1"/>
  <c r="P36" i="1"/>
  <c r="CU12" i="3"/>
  <c r="CW13" i="3"/>
  <c r="V29" i="1"/>
  <c r="I31" i="1"/>
  <c r="T31" i="1" s="1"/>
  <c r="R29" i="1"/>
  <c r="GK29" i="1" s="1"/>
  <c r="CT27" i="1"/>
  <c r="S27" i="1"/>
  <c r="CT26" i="1"/>
  <c r="S26" i="1"/>
  <c r="DH328" i="3"/>
  <c r="DF328" i="3"/>
  <c r="DJ328" i="3" s="1"/>
  <c r="DI328" i="3"/>
  <c r="DG328" i="3"/>
  <c r="CX221" i="3"/>
  <c r="CW145" i="3"/>
  <c r="AD225" i="1"/>
  <c r="AB225" i="1" s="1"/>
  <c r="R216" i="1"/>
  <c r="AD161" i="1"/>
  <c r="AB161" i="1" s="1"/>
  <c r="AD157" i="1"/>
  <c r="AB157" i="1" s="1"/>
  <c r="K153" i="1"/>
  <c r="CS152" i="1"/>
  <c r="AD152" i="1"/>
  <c r="AB152" i="1" s="1"/>
  <c r="CU147" i="3"/>
  <c r="CX147" i="3"/>
  <c r="S143" i="1"/>
  <c r="K120" i="6" s="1"/>
  <c r="CY97" i="1"/>
  <c r="X97" i="1" s="1"/>
  <c r="Q88" i="6" s="1"/>
  <c r="CZ97" i="1"/>
  <c r="Y97" i="1" s="1"/>
  <c r="S88" i="6" s="1"/>
  <c r="CU101" i="3"/>
  <c r="CW103" i="3"/>
  <c r="CX102" i="3"/>
  <c r="CT72" i="1"/>
  <c r="S72" i="1"/>
  <c r="AD66" i="1"/>
  <c r="AB66" i="1" s="1"/>
  <c r="I64" i="1"/>
  <c r="GX64" i="1" s="1"/>
  <c r="CP63" i="1"/>
  <c r="O63" i="1" s="1"/>
  <c r="V61" i="1"/>
  <c r="AB58" i="1"/>
  <c r="S57" i="1"/>
  <c r="P43" i="1"/>
  <c r="CP43" i="1" s="1"/>
  <c r="O43" i="1" s="1"/>
  <c r="S43" i="1"/>
  <c r="V43" i="1"/>
  <c r="R43" i="1"/>
  <c r="GK43" i="1" s="1"/>
  <c r="CZ41" i="1"/>
  <c r="Y41" i="1" s="1"/>
  <c r="CY41" i="1"/>
  <c r="X41" i="1" s="1"/>
  <c r="CS35" i="1"/>
  <c r="AD35" i="1"/>
  <c r="AB35" i="1" s="1"/>
  <c r="R26" i="1"/>
  <c r="GK26" i="1" s="1"/>
  <c r="CS26" i="1"/>
  <c r="AD26" i="1"/>
  <c r="AB26" i="1" s="1"/>
  <c r="CT25" i="1"/>
  <c r="S25" i="1"/>
  <c r="CX370" i="3"/>
  <c r="CW367" i="3"/>
  <c r="CX364" i="3"/>
  <c r="DG309" i="3"/>
  <c r="DH309" i="3"/>
  <c r="DI309" i="3"/>
  <c r="DF309" i="3"/>
  <c r="DJ309" i="3" s="1"/>
  <c r="DG296" i="3"/>
  <c r="DJ296" i="3" s="1"/>
  <c r="DH296" i="3"/>
  <c r="DF296" i="3"/>
  <c r="DI296" i="3"/>
  <c r="BX83" i="1"/>
  <c r="AO106" i="1"/>
  <c r="CP96" i="1"/>
  <c r="O96" i="1" s="1"/>
  <c r="T90" i="1"/>
  <c r="P89" i="1"/>
  <c r="AB88" i="1"/>
  <c r="FR106" i="1"/>
  <c r="GA106" i="1" s="1"/>
  <c r="U78" i="1"/>
  <c r="S73" i="1"/>
  <c r="S67" i="1"/>
  <c r="CT65" i="1"/>
  <c r="W26" i="1"/>
  <c r="T24" i="1"/>
  <c r="DG429" i="3"/>
  <c r="DI429" i="3"/>
  <c r="DJ429" i="3" s="1"/>
  <c r="DF429" i="3"/>
  <c r="DH429" i="3"/>
  <c r="CX398" i="3"/>
  <c r="CX386" i="3"/>
  <c r="CW375" i="3"/>
  <c r="DF340" i="3"/>
  <c r="DJ340" i="3" s="1"/>
  <c r="DG340" i="3"/>
  <c r="CV273" i="3"/>
  <c r="CX273" i="3"/>
  <c r="CW50" i="3"/>
  <c r="CX50" i="3"/>
  <c r="W87" i="1"/>
  <c r="AB79" i="1"/>
  <c r="Q76" i="1"/>
  <c r="CP76" i="1" s="1"/>
  <c r="O76" i="1" s="1"/>
  <c r="AB74" i="1"/>
  <c r="U73" i="1"/>
  <c r="U67" i="1"/>
  <c r="T60" i="1"/>
  <c r="R58" i="1"/>
  <c r="GK58" i="1" s="1"/>
  <c r="CX45" i="3"/>
  <c r="CW40" i="3"/>
  <c r="CU35" i="3"/>
  <c r="CX38" i="3"/>
  <c r="CW36" i="3"/>
  <c r="CX40" i="3"/>
  <c r="CX43" i="3"/>
  <c r="CW37" i="3"/>
  <c r="CV35" i="3"/>
  <c r="CX48" i="3"/>
  <c r="I54" i="1"/>
  <c r="W54" i="1" s="1"/>
  <c r="I56" i="1"/>
  <c r="S56" i="1" s="1"/>
  <c r="GX50" i="1"/>
  <c r="U34" i="1"/>
  <c r="CY32" i="1"/>
  <c r="X32" i="1" s="1"/>
  <c r="CZ32" i="1"/>
  <c r="Y32" i="1" s="1"/>
  <c r="CS24" i="1"/>
  <c r="AD24" i="1"/>
  <c r="AB24" i="1" s="1"/>
  <c r="R24" i="1"/>
  <c r="GK24" i="1" s="1"/>
  <c r="CR24" i="1"/>
  <c r="CX391" i="3"/>
  <c r="CX379" i="3"/>
  <c r="DH351" i="3"/>
  <c r="DG351" i="3"/>
  <c r="DI351" i="3"/>
  <c r="DI334" i="3"/>
  <c r="DF334" i="3"/>
  <c r="DJ334" i="3" s="1"/>
  <c r="DG334" i="3"/>
  <c r="CW314" i="3"/>
  <c r="CX314" i="3"/>
  <c r="DH277" i="3"/>
  <c r="DF277" i="3"/>
  <c r="DJ277" i="3" s="1"/>
  <c r="DG277" i="3"/>
  <c r="DI277" i="3"/>
  <c r="CX197" i="3"/>
  <c r="CV148" i="3"/>
  <c r="CX148" i="3"/>
  <c r="CV359" i="3"/>
  <c r="DI355" i="3"/>
  <c r="DF355" i="3"/>
  <c r="DJ355" i="3" s="1"/>
  <c r="DH355" i="3"/>
  <c r="DG337" i="3"/>
  <c r="DI337" i="3"/>
  <c r="DH337" i="3"/>
  <c r="DI310" i="3"/>
  <c r="DG310" i="3"/>
  <c r="DH310" i="3"/>
  <c r="DF310" i="3"/>
  <c r="DJ310" i="3" s="1"/>
  <c r="DI284" i="3"/>
  <c r="DG284" i="3"/>
  <c r="DJ284" i="3" s="1"/>
  <c r="DH284" i="3"/>
  <c r="DF280" i="3"/>
  <c r="DJ280" i="3" s="1"/>
  <c r="DG280" i="3"/>
  <c r="DH280" i="3"/>
  <c r="DI280" i="3"/>
  <c r="DF166" i="3"/>
  <c r="DJ166" i="3" s="1"/>
  <c r="DH166" i="3"/>
  <c r="DI166" i="3"/>
  <c r="DG166" i="3"/>
  <c r="DF343" i="3"/>
  <c r="DJ343" i="3" s="1"/>
  <c r="DG343" i="3"/>
  <c r="S76" i="1"/>
  <c r="CW80" i="3"/>
  <c r="CW81" i="3"/>
  <c r="CX84" i="3"/>
  <c r="CX81" i="3"/>
  <c r="CX80" i="3"/>
  <c r="CX87" i="3"/>
  <c r="CX82" i="3"/>
  <c r="CU77" i="3"/>
  <c r="CX77" i="3"/>
  <c r="CX90" i="3"/>
  <c r="CX89" i="3"/>
  <c r="I65" i="1"/>
  <c r="S65" i="1" s="1"/>
  <c r="I69" i="1"/>
  <c r="S69" i="1" s="1"/>
  <c r="R54" i="1"/>
  <c r="GK54" i="1" s="1"/>
  <c r="Q53" i="1"/>
  <c r="AB44" i="1"/>
  <c r="W39" i="1"/>
  <c r="GX38" i="1"/>
  <c r="P32" i="1"/>
  <c r="CQ32" i="1"/>
  <c r="CR29" i="1"/>
  <c r="AD29" i="1"/>
  <c r="AB29" i="1" s="1"/>
  <c r="V27" i="1"/>
  <c r="CV427" i="3"/>
  <c r="CX427" i="3"/>
  <c r="DH420" i="3"/>
  <c r="DG420" i="3"/>
  <c r="CX387" i="3"/>
  <c r="DH289" i="3"/>
  <c r="DF289" i="3"/>
  <c r="DJ289" i="3" s="1"/>
  <c r="CX260" i="3"/>
  <c r="CV260" i="3"/>
  <c r="CX254" i="3"/>
  <c r="CX222" i="3"/>
  <c r="CX168" i="3"/>
  <c r="CX88" i="3"/>
  <c r="R89" i="1"/>
  <c r="P79" i="1"/>
  <c r="CP79" i="1" s="1"/>
  <c r="O79" i="1" s="1"/>
  <c r="R75" i="1"/>
  <c r="GK75" i="1" s="1"/>
  <c r="I71" i="1"/>
  <c r="V71" i="1" s="1"/>
  <c r="CT69" i="1"/>
  <c r="R68" i="1"/>
  <c r="GK68" i="1" s="1"/>
  <c r="CT53" i="1"/>
  <c r="S53" i="1"/>
  <c r="CQ50" i="1"/>
  <c r="P50" i="1"/>
  <c r="CS45" i="1"/>
  <c r="AD45" i="1"/>
  <c r="AB45" i="1" s="1"/>
  <c r="I35" i="1"/>
  <c r="U35" i="1" s="1"/>
  <c r="T33" i="1"/>
  <c r="W33" i="1"/>
  <c r="V32" i="1"/>
  <c r="W29" i="1"/>
  <c r="R27" i="1"/>
  <c r="GK27" i="1" s="1"/>
  <c r="V26" i="1"/>
  <c r="CQ24" i="1"/>
  <c r="CV422" i="3"/>
  <c r="CX412" i="3"/>
  <c r="CW412" i="3"/>
  <c r="CX400" i="3"/>
  <c r="CW374" i="3"/>
  <c r="DH356" i="3"/>
  <c r="DF356" i="3"/>
  <c r="DJ356" i="3" s="1"/>
  <c r="DI356" i="3"/>
  <c r="DH336" i="3"/>
  <c r="DG336" i="3"/>
  <c r="DF336" i="3"/>
  <c r="DJ336" i="3" s="1"/>
  <c r="DI336" i="3"/>
  <c r="DF312" i="3"/>
  <c r="DI312" i="3"/>
  <c r="DF301" i="3"/>
  <c r="DJ301" i="3" s="1"/>
  <c r="DH301" i="3"/>
  <c r="DG301" i="3"/>
  <c r="DI301" i="3"/>
  <c r="DI298" i="3"/>
  <c r="DF298" i="3"/>
  <c r="DJ298" i="3" s="1"/>
  <c r="DG298" i="3"/>
  <c r="CX198" i="3"/>
  <c r="CX174" i="3"/>
  <c r="CU91" i="3"/>
  <c r="CV91" i="3"/>
  <c r="CX93" i="3"/>
  <c r="CW92" i="3"/>
  <c r="W43" i="1"/>
  <c r="T39" i="1"/>
  <c r="U32" i="1"/>
  <c r="W30" i="1"/>
  <c r="U26" i="1"/>
  <c r="DF320" i="3"/>
  <c r="DJ320" i="3" s="1"/>
  <c r="DG320" i="3"/>
  <c r="DH320" i="3"/>
  <c r="DI320" i="3"/>
  <c r="DH316" i="3"/>
  <c r="DG316" i="3"/>
  <c r="DF316" i="3"/>
  <c r="DJ316" i="3" s="1"/>
  <c r="DI316" i="3"/>
  <c r="DG306" i="3"/>
  <c r="DI306" i="3"/>
  <c r="DF306" i="3"/>
  <c r="DJ306" i="3" s="1"/>
  <c r="DH306" i="3"/>
  <c r="CX272" i="3"/>
  <c r="CX240" i="3"/>
  <c r="CX212" i="3"/>
  <c r="CW102" i="3"/>
  <c r="CX79" i="3"/>
  <c r="CX76" i="3"/>
  <c r="CU125" i="3"/>
  <c r="CX126" i="3"/>
  <c r="CW128" i="3"/>
  <c r="CX128" i="3"/>
  <c r="CW110" i="3"/>
  <c r="CW109" i="3"/>
  <c r="CX109" i="3"/>
  <c r="CX107" i="3"/>
  <c r="CU107" i="3"/>
  <c r="CX110" i="3"/>
  <c r="CX111" i="3"/>
  <c r="S60" i="1"/>
  <c r="AD56" i="1"/>
  <c r="AB56" i="1" s="1"/>
  <c r="T54" i="1"/>
  <c r="AD53" i="1"/>
  <c r="AB53" i="1" s="1"/>
  <c r="AD49" i="1"/>
  <c r="AB49" i="1" s="1"/>
  <c r="AD40" i="1"/>
  <c r="AB40" i="1" s="1"/>
  <c r="R40" i="1"/>
  <c r="GK40" i="1" s="1"/>
  <c r="Q40" i="1"/>
  <c r="CT36" i="1"/>
  <c r="S36" i="1"/>
  <c r="V28" i="1"/>
  <c r="CX6" i="3"/>
  <c r="CX5" i="3"/>
  <c r="CU5" i="3"/>
  <c r="Q25" i="1"/>
  <c r="DH423" i="3"/>
  <c r="DG423" i="3"/>
  <c r="DI423" i="3"/>
  <c r="DJ423" i="3" s="1"/>
  <c r="DF422" i="3"/>
  <c r="DH422" i="3"/>
  <c r="DI422" i="3"/>
  <c r="DJ422" i="3" s="1"/>
  <c r="DG401" i="3"/>
  <c r="DI401" i="3"/>
  <c r="DJ401" i="3" s="1"/>
  <c r="DH401" i="3"/>
  <c r="CW390" i="3"/>
  <c r="CX366" i="3"/>
  <c r="DF341" i="3"/>
  <c r="DJ341" i="3" s="1"/>
  <c r="DG341" i="3"/>
  <c r="DF287" i="3"/>
  <c r="DJ287" i="3" s="1"/>
  <c r="DI287" i="3"/>
  <c r="DG287" i="3"/>
  <c r="DH287" i="3"/>
  <c r="CX267" i="3"/>
  <c r="CX203" i="3"/>
  <c r="CX112" i="3"/>
  <c r="CW79" i="3"/>
  <c r="DG417" i="3"/>
  <c r="DI417" i="3"/>
  <c r="DJ417" i="3" s="1"/>
  <c r="CV411" i="3"/>
  <c r="DG357" i="3"/>
  <c r="DF357" i="3"/>
  <c r="DJ357" i="3" s="1"/>
  <c r="DI357" i="3"/>
  <c r="DH352" i="3"/>
  <c r="DG352" i="3"/>
  <c r="DG317" i="3"/>
  <c r="DI317" i="3"/>
  <c r="DF308" i="3"/>
  <c r="DJ308" i="3" s="1"/>
  <c r="DH308" i="3"/>
  <c r="DI308" i="3"/>
  <c r="DG308" i="3"/>
  <c r="DF302" i="3"/>
  <c r="DJ302" i="3" s="1"/>
  <c r="DH302" i="3"/>
  <c r="DI302" i="3"/>
  <c r="DF279" i="3"/>
  <c r="DJ279" i="3" s="1"/>
  <c r="DG279" i="3"/>
  <c r="DH279" i="3"/>
  <c r="DI279" i="3"/>
  <c r="CX189" i="3"/>
  <c r="DF154" i="3"/>
  <c r="DH154" i="3"/>
  <c r="DG154" i="3"/>
  <c r="DJ154" i="3" s="1"/>
  <c r="DI154" i="3"/>
  <c r="CW51" i="3"/>
  <c r="CX51" i="3"/>
  <c r="CX4" i="3"/>
  <c r="DF338" i="3"/>
  <c r="DJ338" i="3" s="1"/>
  <c r="DH338" i="3"/>
  <c r="CW313" i="3"/>
  <c r="DG290" i="3"/>
  <c r="DF290" i="3"/>
  <c r="DJ290" i="3" s="1"/>
  <c r="CX285" i="3"/>
  <c r="DI276" i="3"/>
  <c r="DF276" i="3"/>
  <c r="DJ276" i="3" s="1"/>
  <c r="DG276" i="3"/>
  <c r="DH276" i="3"/>
  <c r="CX237" i="3"/>
  <c r="CW157" i="3"/>
  <c r="CX157" i="3"/>
  <c r="CW65" i="3"/>
  <c r="CX65" i="3"/>
  <c r="DG49" i="3"/>
  <c r="DH49" i="3"/>
  <c r="DF49" i="3"/>
  <c r="DI49" i="3"/>
  <c r="DJ49" i="3" s="1"/>
  <c r="DH299" i="3"/>
  <c r="DG299" i="3"/>
  <c r="CV96" i="3"/>
  <c r="CX96" i="3"/>
  <c r="CU96" i="3"/>
  <c r="CX100" i="3"/>
  <c r="CX97" i="3"/>
  <c r="CX98" i="3"/>
  <c r="P62" i="1"/>
  <c r="CP62" i="1" s="1"/>
  <c r="O62" i="1" s="1"/>
  <c r="S58" i="1"/>
  <c r="S54" i="1"/>
  <c r="DH421" i="3"/>
  <c r="CX363" i="3"/>
  <c r="CW361" i="3"/>
  <c r="DI327" i="3"/>
  <c r="DF327" i="3"/>
  <c r="DJ327" i="3" s="1"/>
  <c r="DF318" i="3"/>
  <c r="DJ318" i="3" s="1"/>
  <c r="DH318" i="3"/>
  <c r="DI318" i="3"/>
  <c r="DF291" i="3"/>
  <c r="DJ291" i="3" s="1"/>
  <c r="DG291" i="3"/>
  <c r="DH291" i="3"/>
  <c r="CX245" i="3"/>
  <c r="S33" i="1"/>
  <c r="DF346" i="3"/>
  <c r="DH346" i="3"/>
  <c r="DF311" i="3"/>
  <c r="DG311" i="3"/>
  <c r="DI311" i="3"/>
  <c r="DJ311" i="3" s="1"/>
  <c r="DG300" i="3"/>
  <c r="DF300" i="3"/>
  <c r="DJ300" i="3" s="1"/>
  <c r="DI300" i="3"/>
  <c r="DF282" i="3"/>
  <c r="DJ282" i="3" s="1"/>
  <c r="DH282" i="3"/>
  <c r="DG278" i="3"/>
  <c r="DF278" i="3"/>
  <c r="DJ278" i="3" s="1"/>
  <c r="DH278" i="3"/>
  <c r="DF274" i="3"/>
  <c r="DH274" i="3"/>
  <c r="DI274" i="3"/>
  <c r="CX246" i="3"/>
  <c r="CX140" i="3"/>
  <c r="CV140" i="3"/>
  <c r="CU49" i="3"/>
  <c r="CW54" i="3"/>
  <c r="CX60" i="3"/>
  <c r="CX54" i="3"/>
  <c r="CX58" i="3"/>
  <c r="CX62" i="3"/>
  <c r="CX57" i="3"/>
  <c r="DF275" i="3"/>
  <c r="DG275" i="3"/>
  <c r="DJ275" i="3" s="1"/>
  <c r="DH275" i="3"/>
  <c r="CV247" i="3"/>
  <c r="CX247" i="3"/>
  <c r="CX202" i="3"/>
  <c r="CW156" i="3"/>
  <c r="CX156" i="3"/>
  <c r="CW132" i="3"/>
  <c r="CX132" i="3"/>
  <c r="CX106" i="3"/>
  <c r="CX181" i="3"/>
  <c r="CW122" i="3"/>
  <c r="CX73" i="3"/>
  <c r="DG286" i="3"/>
  <c r="DI286" i="3"/>
  <c r="CV239" i="3"/>
  <c r="CX226" i="3"/>
  <c r="DH158" i="3"/>
  <c r="DI158" i="3"/>
  <c r="DF158" i="3"/>
  <c r="DJ158" i="3" s="1"/>
  <c r="DI155" i="3"/>
  <c r="DF155" i="3"/>
  <c r="DH155" i="3"/>
  <c r="CX113" i="3"/>
  <c r="CV113" i="3"/>
  <c r="CX69" i="3"/>
  <c r="CX37" i="3"/>
  <c r="CX220" i="3"/>
  <c r="CW149" i="3"/>
  <c r="CX149" i="3"/>
  <c r="DF138" i="3"/>
  <c r="DH138" i="3"/>
  <c r="DI138" i="3"/>
  <c r="CV125" i="3"/>
  <c r="CX125" i="3"/>
  <c r="CW108" i="3"/>
  <c r="CX108" i="3"/>
  <c r="DG32" i="3"/>
  <c r="DI32" i="3"/>
  <c r="DF32" i="3"/>
  <c r="DJ32" i="3" s="1"/>
  <c r="DH32" i="3"/>
  <c r="CX199" i="3"/>
  <c r="CX120" i="3"/>
  <c r="CX264" i="3"/>
  <c r="CW262" i="3"/>
  <c r="CX262" i="3"/>
  <c r="CW206" i="3"/>
  <c r="CX192" i="3"/>
  <c r="CW192" i="3"/>
  <c r="DG159" i="3"/>
  <c r="DI159" i="3"/>
  <c r="DF159" i="3"/>
  <c r="DJ159" i="3" s="1"/>
  <c r="DG153" i="3"/>
  <c r="DH153" i="3"/>
  <c r="DF153" i="3"/>
  <c r="DI153" i="3"/>
  <c r="DJ153" i="3" s="1"/>
  <c r="DH150" i="3"/>
  <c r="DG150" i="3"/>
  <c r="DJ150" i="3" s="1"/>
  <c r="CW53" i="3"/>
  <c r="CX53" i="3"/>
  <c r="CX236" i="3"/>
  <c r="CW218" i="3"/>
  <c r="CW216" i="3"/>
  <c r="CV215" i="3"/>
  <c r="CV191" i="3"/>
  <c r="CX191" i="3"/>
  <c r="CX188" i="3"/>
  <c r="CW127" i="3"/>
  <c r="CX127" i="3"/>
  <c r="CX121" i="3"/>
  <c r="CX72" i="3"/>
  <c r="CX12" i="3"/>
  <c r="CV12" i="3"/>
  <c r="CX258" i="3"/>
  <c r="CW130" i="3"/>
  <c r="CX130" i="3"/>
  <c r="CX59" i="3"/>
  <c r="DG16" i="3"/>
  <c r="DI16" i="3"/>
  <c r="DF16" i="3"/>
  <c r="DJ16" i="3" s="1"/>
  <c r="DH16" i="3"/>
  <c r="CW263" i="3"/>
  <c r="DF160" i="3"/>
  <c r="DG160" i="3"/>
  <c r="DH160" i="3"/>
  <c r="DI160" i="3"/>
  <c r="DJ160" i="3" s="1"/>
  <c r="DF131" i="3"/>
  <c r="DH131" i="3"/>
  <c r="DI131" i="3"/>
  <c r="DG131" i="3"/>
  <c r="DJ131" i="3" s="1"/>
  <c r="DG34" i="3"/>
  <c r="DH34" i="3"/>
  <c r="DF34" i="3"/>
  <c r="DJ34" i="3" s="1"/>
  <c r="DI34" i="3"/>
  <c r="DF25" i="3"/>
  <c r="DJ25" i="3" s="1"/>
  <c r="DH25" i="3"/>
  <c r="DI25" i="3"/>
  <c r="DG25" i="3"/>
  <c r="CX265" i="3"/>
  <c r="CX231" i="3"/>
  <c r="CW229" i="3"/>
  <c r="CX200" i="3"/>
  <c r="DH137" i="3"/>
  <c r="DG137" i="3"/>
  <c r="DJ137" i="3" s="1"/>
  <c r="CX133" i="3"/>
  <c r="CW133" i="3"/>
  <c r="CX99" i="3"/>
  <c r="CX227" i="3"/>
  <c r="CX195" i="3"/>
  <c r="CX101" i="3"/>
  <c r="CV101" i="3"/>
  <c r="CX67" i="3"/>
  <c r="CX35" i="3"/>
  <c r="DH29" i="3"/>
  <c r="DF29" i="3"/>
  <c r="DI29" i="3"/>
  <c r="DG29" i="3"/>
  <c r="DJ29" i="3" s="1"/>
  <c r="CX241" i="3"/>
  <c r="CX196" i="3"/>
  <c r="CX145" i="3"/>
  <c r="CX64" i="3"/>
  <c r="CW64" i="3"/>
  <c r="CX55" i="3"/>
  <c r="CW52" i="3"/>
  <c r="CV49" i="3"/>
  <c r="CW39" i="3"/>
  <c r="CX39" i="3"/>
  <c r="DG26" i="3"/>
  <c r="DH26" i="3"/>
  <c r="DF26" i="3"/>
  <c r="DJ26" i="3" s="1"/>
  <c r="DI26" i="3"/>
  <c r="CX42" i="3"/>
  <c r="CX36" i="3"/>
  <c r="DF33" i="3"/>
  <c r="DJ33" i="3" s="1"/>
  <c r="DH33" i="3"/>
  <c r="DI33" i="3"/>
  <c r="DG33" i="3"/>
  <c r="CX11" i="3"/>
  <c r="CX182" i="3"/>
  <c r="CW179" i="3"/>
  <c r="CX178" i="3"/>
  <c r="CX175" i="3"/>
  <c r="DH164" i="3"/>
  <c r="DF164" i="3"/>
  <c r="DI164" i="3"/>
  <c r="DF139" i="3"/>
  <c r="DH139" i="3"/>
  <c r="CX135" i="3"/>
  <c r="CW135" i="3"/>
  <c r="CV77" i="3"/>
  <c r="CX61" i="3"/>
  <c r="CX41" i="3"/>
  <c r="DG27" i="3"/>
  <c r="DI27" i="3"/>
  <c r="DJ27" i="3" s="1"/>
  <c r="CX8" i="3"/>
  <c r="CW187" i="3"/>
  <c r="CV107" i="3"/>
  <c r="CW104" i="3"/>
  <c r="CX104" i="3"/>
  <c r="CW78" i="3"/>
  <c r="CX78" i="3"/>
  <c r="CX56" i="3"/>
  <c r="CX47" i="3"/>
  <c r="DF28" i="3"/>
  <c r="DH28" i="3"/>
  <c r="DI28" i="3"/>
  <c r="CX66" i="3"/>
  <c r="CV5" i="3"/>
  <c r="CV1" i="3"/>
  <c r="CX1" i="3"/>
  <c r="DG30" i="3"/>
  <c r="DI30" i="3"/>
  <c r="DF30" i="3"/>
  <c r="DJ30" i="3" s="1"/>
  <c r="DF23" i="3"/>
  <c r="DJ23" i="3" s="1"/>
  <c r="DH23" i="3"/>
  <c r="CX13" i="3"/>
  <c r="CW6" i="3"/>
  <c r="CW194" i="3"/>
  <c r="CW180" i="3"/>
  <c r="CW97" i="3"/>
  <c r="CX92" i="3"/>
  <c r="CV63" i="3"/>
  <c r="CX46" i="3"/>
  <c r="DG24" i="3"/>
  <c r="DI24" i="3"/>
  <c r="DG18" i="3"/>
  <c r="DH18" i="3"/>
  <c r="DF18" i="3"/>
  <c r="DJ18" i="3" s="1"/>
  <c r="DI18" i="3"/>
  <c r="CW10" i="3"/>
  <c r="CX7" i="3"/>
  <c r="CW2" i="3"/>
  <c r="CW126" i="3"/>
  <c r="CX115" i="3"/>
  <c r="CX83" i="3"/>
  <c r="CW82" i="3"/>
  <c r="DF31" i="3"/>
  <c r="DJ31" i="3" s="1"/>
  <c r="DH31" i="3"/>
  <c r="CX95" i="3"/>
  <c r="CX91" i="3"/>
  <c r="CX85" i="3"/>
  <c r="DG22" i="3"/>
  <c r="DI22" i="3"/>
  <c r="CX86" i="3"/>
  <c r="CX44" i="3"/>
  <c r="DI21" i="3"/>
  <c r="CX14" i="3"/>
  <c r="DF15" i="3"/>
  <c r="DJ15" i="3" s="1"/>
  <c r="DH15" i="3"/>
  <c r="DY514" i="1" l="1"/>
  <c r="DY406" i="1" s="1"/>
  <c r="CZ287" i="1"/>
  <c r="Y287" i="1" s="1"/>
  <c r="T276" i="6" s="1"/>
  <c r="K277" i="6"/>
  <c r="CY287" i="1"/>
  <c r="X287" i="1" s="1"/>
  <c r="R276" i="6" s="1"/>
  <c r="GB228" i="1"/>
  <c r="GK216" i="1"/>
  <c r="V209" i="6"/>
  <c r="CP67" i="1"/>
  <c r="O67" i="1" s="1"/>
  <c r="CP151" i="1"/>
  <c r="O151" i="1" s="1"/>
  <c r="GK213" i="1"/>
  <c r="U208" i="6"/>
  <c r="I212" i="6" s="1"/>
  <c r="EA228" i="1"/>
  <c r="CP431" i="1"/>
  <c r="O431" i="1" s="1"/>
  <c r="GM431" i="1" s="1"/>
  <c r="GO431" i="1" s="1"/>
  <c r="K402" i="6"/>
  <c r="GK280" i="1"/>
  <c r="U252" i="6"/>
  <c r="CP282" i="1"/>
  <c r="O282" i="1" s="1"/>
  <c r="I266" i="6"/>
  <c r="GB514" i="1"/>
  <c r="GB406" i="1" s="1"/>
  <c r="V65" i="1"/>
  <c r="K433" i="6"/>
  <c r="GK268" i="1"/>
  <c r="U246" i="6"/>
  <c r="GK410" i="1"/>
  <c r="GM410" i="1" s="1"/>
  <c r="GO410" i="1" s="1"/>
  <c r="U343" i="6"/>
  <c r="P64" i="1"/>
  <c r="W284" i="1"/>
  <c r="GK329" i="1"/>
  <c r="U300" i="6"/>
  <c r="CP140" i="1"/>
  <c r="O140" i="1" s="1"/>
  <c r="CP283" i="1"/>
  <c r="O283" i="1" s="1"/>
  <c r="CP149" i="1"/>
  <c r="O149" i="1" s="1"/>
  <c r="K148" i="6"/>
  <c r="GK335" i="1"/>
  <c r="U303" i="6"/>
  <c r="T426" i="1"/>
  <c r="E390" i="6"/>
  <c r="GM59" i="1"/>
  <c r="GN59" i="1" s="1"/>
  <c r="T454" i="1"/>
  <c r="R428" i="1"/>
  <c r="GK273" i="1"/>
  <c r="V248" i="6"/>
  <c r="K255" i="6" s="1"/>
  <c r="GK412" i="1"/>
  <c r="I356" i="6"/>
  <c r="U352" i="6"/>
  <c r="I345" i="6"/>
  <c r="GK462" i="1"/>
  <c r="U506" i="6"/>
  <c r="GK340" i="1"/>
  <c r="V312" i="6"/>
  <c r="K316" i="6"/>
  <c r="GM435" i="1"/>
  <c r="GO435" i="1" s="1"/>
  <c r="CP451" i="1"/>
  <c r="O451" i="1" s="1"/>
  <c r="K462" i="6" s="1"/>
  <c r="GK458" i="1"/>
  <c r="U491" i="6"/>
  <c r="W70" i="1"/>
  <c r="K122" i="6"/>
  <c r="V118" i="6"/>
  <c r="K125" i="6" s="1"/>
  <c r="CP217" i="1"/>
  <c r="O217" i="1" s="1"/>
  <c r="GM217" i="1" s="1"/>
  <c r="GN217" i="1" s="1"/>
  <c r="I223" i="6"/>
  <c r="U284" i="1"/>
  <c r="U224" i="1"/>
  <c r="R373" i="6"/>
  <c r="V450" i="1"/>
  <c r="E462" i="6"/>
  <c r="GM147" i="1"/>
  <c r="GP147" i="1" s="1"/>
  <c r="GX220" i="1"/>
  <c r="DG139" i="3"/>
  <c r="DI139" i="3"/>
  <c r="DJ139" i="3" s="1"/>
  <c r="DF417" i="3"/>
  <c r="DH417" i="3"/>
  <c r="GK144" i="1"/>
  <c r="U131" i="6"/>
  <c r="U251" i="6"/>
  <c r="GK278" i="1"/>
  <c r="AO138" i="1"/>
  <c r="F169" i="1"/>
  <c r="I244" i="6"/>
  <c r="U241" i="6"/>
  <c r="H149" i="6"/>
  <c r="O151" i="6"/>
  <c r="W287" i="1"/>
  <c r="P145" i="6"/>
  <c r="J143" i="6"/>
  <c r="GK217" i="1"/>
  <c r="U218" i="6"/>
  <c r="I222" i="6"/>
  <c r="U287" i="1"/>
  <c r="CP94" i="1"/>
  <c r="O94" i="1" s="1"/>
  <c r="CZ433" i="1"/>
  <c r="Y433" i="1" s="1"/>
  <c r="T405" i="6" s="1"/>
  <c r="CY433" i="1"/>
  <c r="X433" i="1" s="1"/>
  <c r="R405" i="6" s="1"/>
  <c r="S333" i="1"/>
  <c r="CZ158" i="1"/>
  <c r="Y158" i="1" s="1"/>
  <c r="CY158" i="1"/>
  <c r="X158" i="1" s="1"/>
  <c r="GM158" i="1" s="1"/>
  <c r="GN158" i="1" s="1"/>
  <c r="CZ273" i="1"/>
  <c r="Y273" i="1" s="1"/>
  <c r="T248" i="6" s="1"/>
  <c r="CY273" i="1"/>
  <c r="X273" i="1" s="1"/>
  <c r="R248" i="6" s="1"/>
  <c r="DN467" i="1"/>
  <c r="P507" i="1"/>
  <c r="R154" i="1"/>
  <c r="GK154" i="1" s="1"/>
  <c r="GM203" i="1"/>
  <c r="GN203" i="1" s="1"/>
  <c r="S173" i="6"/>
  <c r="GK433" i="1"/>
  <c r="V405" i="6"/>
  <c r="K408" i="6" s="1"/>
  <c r="GK445" i="1"/>
  <c r="V441" i="6"/>
  <c r="K445" i="6"/>
  <c r="CP333" i="1"/>
  <c r="O333" i="1" s="1"/>
  <c r="I302" i="6" s="1"/>
  <c r="GK459" i="1"/>
  <c r="V491" i="6"/>
  <c r="U285" i="1"/>
  <c r="GK446" i="1"/>
  <c r="U447" i="6"/>
  <c r="GX285" i="1"/>
  <c r="GK429" i="1"/>
  <c r="V391" i="6"/>
  <c r="GK270" i="1"/>
  <c r="U247" i="6"/>
  <c r="W154" i="1"/>
  <c r="CP340" i="1"/>
  <c r="O340" i="1" s="1"/>
  <c r="K317" i="6"/>
  <c r="CP461" i="1"/>
  <c r="O461" i="1" s="1"/>
  <c r="K503" i="6"/>
  <c r="K248" i="6"/>
  <c r="GX219" i="1"/>
  <c r="T69" i="1"/>
  <c r="K407" i="6"/>
  <c r="GK423" i="1"/>
  <c r="V375" i="6"/>
  <c r="K378" i="6" s="1"/>
  <c r="GM437" i="1"/>
  <c r="GO437" i="1" s="1"/>
  <c r="T56" i="1"/>
  <c r="GX209" i="1"/>
  <c r="CY55" i="1"/>
  <c r="X55" i="1" s="1"/>
  <c r="CZ55" i="1"/>
  <c r="Y55" i="1" s="1"/>
  <c r="DF295" i="3"/>
  <c r="DH295" i="3"/>
  <c r="DI295" i="3"/>
  <c r="DG295" i="3"/>
  <c r="DJ295" i="3" s="1"/>
  <c r="CY94" i="1"/>
  <c r="X94" i="1" s="1"/>
  <c r="R67" i="6" s="1"/>
  <c r="K72" i="6" s="1"/>
  <c r="K69" i="6"/>
  <c r="CZ94" i="1"/>
  <c r="Y94" i="1" s="1"/>
  <c r="T67" i="6" s="1"/>
  <c r="K73" i="6" s="1"/>
  <c r="CY42" i="1"/>
  <c r="X42" i="1" s="1"/>
  <c r="CZ42" i="1"/>
  <c r="Y42" i="1" s="1"/>
  <c r="CP95" i="1"/>
  <c r="O95" i="1" s="1"/>
  <c r="GM95" i="1" s="1"/>
  <c r="GN95" i="1" s="1"/>
  <c r="I81" i="6"/>
  <c r="Q55" i="1"/>
  <c r="U55" i="1"/>
  <c r="T55" i="1"/>
  <c r="GX55" i="1"/>
  <c r="GK104" i="1"/>
  <c r="V106" i="6"/>
  <c r="GK432" i="1"/>
  <c r="U405" i="6"/>
  <c r="GK460" i="1"/>
  <c r="U500" i="6"/>
  <c r="I504" i="6"/>
  <c r="BC406" i="1"/>
  <c r="F530" i="1"/>
  <c r="GK331" i="1"/>
  <c r="U301" i="6"/>
  <c r="V337" i="6"/>
  <c r="K346" i="6" s="1"/>
  <c r="K341" i="6"/>
  <c r="CP211" i="1"/>
  <c r="O211" i="1" s="1"/>
  <c r="I207" i="6"/>
  <c r="EG197" i="1"/>
  <c r="P232" i="1"/>
  <c r="EJ467" i="1"/>
  <c r="P512" i="1"/>
  <c r="GK102" i="1"/>
  <c r="V100" i="6"/>
  <c r="CP77" i="1"/>
  <c r="O77" i="1" s="1"/>
  <c r="GM433" i="1"/>
  <c r="GO433" i="1" s="1"/>
  <c r="K405" i="6"/>
  <c r="I208" i="6"/>
  <c r="Q429" i="6"/>
  <c r="CP40" i="1"/>
  <c r="O40" i="1" s="1"/>
  <c r="GM40" i="1" s="1"/>
  <c r="GN40" i="1" s="1"/>
  <c r="GM434" i="1"/>
  <c r="GO434" i="1" s="1"/>
  <c r="R164" i="6"/>
  <c r="R332" i="1"/>
  <c r="CP72" i="1"/>
  <c r="O72" i="1" s="1"/>
  <c r="AD165" i="1"/>
  <c r="I121" i="6"/>
  <c r="U338" i="1"/>
  <c r="GM44" i="1"/>
  <c r="GO44" i="1" s="1"/>
  <c r="GK452" i="1"/>
  <c r="U471" i="6"/>
  <c r="I475" i="6"/>
  <c r="GK438" i="1"/>
  <c r="U420" i="6"/>
  <c r="V284" i="1"/>
  <c r="GK427" i="1"/>
  <c r="V390" i="6"/>
  <c r="CP441" i="1"/>
  <c r="O441" i="1" s="1"/>
  <c r="K432" i="6"/>
  <c r="I491" i="6"/>
  <c r="GM102" i="1"/>
  <c r="GP102" i="1" s="1"/>
  <c r="U220" i="1"/>
  <c r="DZ228" i="1" s="1"/>
  <c r="Q343" i="6"/>
  <c r="I344" i="6" s="1"/>
  <c r="H348" i="6" s="1"/>
  <c r="GK455" i="1"/>
  <c r="V477" i="6"/>
  <c r="CP425" i="1"/>
  <c r="O425" i="1" s="1"/>
  <c r="K406" i="6"/>
  <c r="CP100" i="1"/>
  <c r="O100" i="1" s="1"/>
  <c r="K95" i="6"/>
  <c r="CP412" i="1"/>
  <c r="O412" i="1" s="1"/>
  <c r="I357" i="6"/>
  <c r="CP222" i="1"/>
  <c r="O222" i="1" s="1"/>
  <c r="GK269" i="1"/>
  <c r="V246" i="6"/>
  <c r="P450" i="1"/>
  <c r="V454" i="1"/>
  <c r="W341" i="1"/>
  <c r="R55" i="1"/>
  <c r="GK55" i="1" s="1"/>
  <c r="DI19" i="3"/>
  <c r="DJ19" i="3" s="1"/>
  <c r="DG19" i="3"/>
  <c r="DH19" i="3"/>
  <c r="DF19" i="3"/>
  <c r="GX61" i="1"/>
  <c r="GK215" i="1"/>
  <c r="U209" i="6"/>
  <c r="H96" i="6"/>
  <c r="O98" i="6"/>
  <c r="GK282" i="1"/>
  <c r="U261" i="6"/>
  <c r="I265" i="6"/>
  <c r="U374" i="6"/>
  <c r="GK420" i="1"/>
  <c r="K176" i="6"/>
  <c r="V173" i="6"/>
  <c r="GK204" i="1"/>
  <c r="P34" i="1"/>
  <c r="CP34" i="1" s="1"/>
  <c r="O34" i="1" s="1"/>
  <c r="R34" i="1"/>
  <c r="GK34" i="1" s="1"/>
  <c r="Q34" i="1"/>
  <c r="K43" i="6"/>
  <c r="V39" i="6"/>
  <c r="GK86" i="1"/>
  <c r="GK208" i="1"/>
  <c r="GM208" i="1" s="1"/>
  <c r="GN208" i="1" s="1"/>
  <c r="V187" i="6"/>
  <c r="K191" i="6"/>
  <c r="GX333" i="1"/>
  <c r="CJ344" i="1" s="1"/>
  <c r="GK416" i="1"/>
  <c r="I371" i="6"/>
  <c r="U367" i="6"/>
  <c r="T423" i="1"/>
  <c r="CZ276" i="1"/>
  <c r="Y276" i="1" s="1"/>
  <c r="S250" i="6" s="1"/>
  <c r="CY276" i="1"/>
  <c r="X276" i="1" s="1"/>
  <c r="Q250" i="6" s="1"/>
  <c r="T287" i="1"/>
  <c r="S423" i="1"/>
  <c r="CY38" i="1"/>
  <c r="X38" i="1" s="1"/>
  <c r="CZ38" i="1"/>
  <c r="Y38" i="1" s="1"/>
  <c r="GK207" i="1"/>
  <c r="I191" i="6"/>
  <c r="U187" i="6"/>
  <c r="GK283" i="1"/>
  <c r="V261" i="6"/>
  <c r="K265" i="6"/>
  <c r="P423" i="1"/>
  <c r="CY50" i="1"/>
  <c r="X50" i="1" s="1"/>
  <c r="CZ50" i="1"/>
  <c r="Y50" i="1" s="1"/>
  <c r="K489" i="6"/>
  <c r="V486" i="6"/>
  <c r="K494" i="6" s="1"/>
  <c r="GK457" i="1"/>
  <c r="CP50" i="1"/>
  <c r="O50" i="1" s="1"/>
  <c r="V56" i="1"/>
  <c r="GK206" i="1"/>
  <c r="V178" i="6"/>
  <c r="GK342" i="1"/>
  <c r="V318" i="6"/>
  <c r="CP221" i="1"/>
  <c r="O221" i="1" s="1"/>
  <c r="GK277" i="1"/>
  <c r="V250" i="6"/>
  <c r="GK413" i="1"/>
  <c r="V352" i="6"/>
  <c r="K356" i="6"/>
  <c r="GX446" i="1"/>
  <c r="E447" i="6"/>
  <c r="T209" i="1"/>
  <c r="GK287" i="1"/>
  <c r="K279" i="6"/>
  <c r="V276" i="6"/>
  <c r="CP97" i="1"/>
  <c r="O97" i="1" s="1"/>
  <c r="GM144" i="1"/>
  <c r="GN144" i="1" s="1"/>
  <c r="V209" i="1"/>
  <c r="AI228" i="1" s="1"/>
  <c r="GK448" i="1"/>
  <c r="U456" i="6"/>
  <c r="I460" i="6"/>
  <c r="GK275" i="1"/>
  <c r="V249" i="6"/>
  <c r="GK87" i="1"/>
  <c r="U44" i="6"/>
  <c r="GK434" i="1"/>
  <c r="I417" i="6"/>
  <c r="U414" i="6"/>
  <c r="I423" i="6" s="1"/>
  <c r="GK286" i="1"/>
  <c r="U276" i="6"/>
  <c r="I279" i="6"/>
  <c r="GK218" i="1"/>
  <c r="K222" i="6"/>
  <c r="V218" i="6"/>
  <c r="GM272" i="1"/>
  <c r="GN272" i="1" s="1"/>
  <c r="W414" i="1"/>
  <c r="E358" i="6"/>
  <c r="S226" i="1"/>
  <c r="CZ226" i="1" s="1"/>
  <c r="Y226" i="1" s="1"/>
  <c r="GK447" i="1"/>
  <c r="V447" i="6"/>
  <c r="GK461" i="1"/>
  <c r="K504" i="6"/>
  <c r="V500" i="6"/>
  <c r="CP473" i="1"/>
  <c r="O473" i="1" s="1"/>
  <c r="GM473" i="1" s="1"/>
  <c r="GP473" i="1" s="1"/>
  <c r="R284" i="1"/>
  <c r="S414" i="1"/>
  <c r="U426" i="1"/>
  <c r="H137" i="6"/>
  <c r="DH20" i="3"/>
  <c r="DG20" i="3"/>
  <c r="DJ20" i="3" s="1"/>
  <c r="DI20" i="3"/>
  <c r="DF20" i="3"/>
  <c r="CP42" i="1"/>
  <c r="O42" i="1" s="1"/>
  <c r="GM42" i="1" s="1"/>
  <c r="GO42" i="1" s="1"/>
  <c r="U423" i="1"/>
  <c r="Q88" i="1"/>
  <c r="CP88" i="1" s="1"/>
  <c r="O88" i="1" s="1"/>
  <c r="K44" i="6" s="1"/>
  <c r="R88" i="1"/>
  <c r="CP103" i="1"/>
  <c r="O103" i="1" s="1"/>
  <c r="GM103" i="1" s="1"/>
  <c r="GP103" i="1" s="1"/>
  <c r="EG83" i="1"/>
  <c r="P110" i="1"/>
  <c r="GK422" i="1"/>
  <c r="U375" i="6"/>
  <c r="CP75" i="1"/>
  <c r="O75" i="1" s="1"/>
  <c r="I204" i="6"/>
  <c r="CY211" i="1"/>
  <c r="X211" i="1" s="1"/>
  <c r="Q202" i="6" s="1"/>
  <c r="CZ211" i="1"/>
  <c r="Y211" i="1" s="1"/>
  <c r="S202" i="6" s="1"/>
  <c r="CY282" i="1"/>
  <c r="X282" i="1" s="1"/>
  <c r="Q261" i="6" s="1"/>
  <c r="I263" i="6"/>
  <c r="CZ282" i="1"/>
  <c r="Y282" i="1" s="1"/>
  <c r="S261" i="6" s="1"/>
  <c r="W333" i="1"/>
  <c r="AJ344" i="1" s="1"/>
  <c r="CZ416" i="1"/>
  <c r="Y416" i="1" s="1"/>
  <c r="S367" i="6" s="1"/>
  <c r="I369" i="6"/>
  <c r="GK425" i="1"/>
  <c r="V384" i="6"/>
  <c r="K394" i="6" s="1"/>
  <c r="K388" i="6"/>
  <c r="CY150" i="1"/>
  <c r="X150" i="1" s="1"/>
  <c r="CZ150" i="1"/>
  <c r="Y150" i="1" s="1"/>
  <c r="GM150" i="1" s="1"/>
  <c r="GN150" i="1" s="1"/>
  <c r="V164" i="6"/>
  <c r="GK202" i="1"/>
  <c r="GM202" i="1" s="1"/>
  <c r="GN202" i="1" s="1"/>
  <c r="EM228" i="1"/>
  <c r="FV197" i="1"/>
  <c r="U87" i="1"/>
  <c r="K206" i="6"/>
  <c r="V202" i="6"/>
  <c r="K212" i="6" s="1"/>
  <c r="GK212" i="1"/>
  <c r="W423" i="1"/>
  <c r="GX423" i="1"/>
  <c r="S429" i="1"/>
  <c r="Q429" i="1"/>
  <c r="CP429" i="1" s="1"/>
  <c r="O429" i="1" s="1"/>
  <c r="CY458" i="1"/>
  <c r="X458" i="1" s="1"/>
  <c r="Q491" i="6" s="1"/>
  <c r="I492" i="6" s="1"/>
  <c r="CZ458" i="1"/>
  <c r="Y458" i="1" s="1"/>
  <c r="S491" i="6" s="1"/>
  <c r="I493" i="6" s="1"/>
  <c r="V287" i="1"/>
  <c r="CP419" i="1"/>
  <c r="O419" i="1" s="1"/>
  <c r="K373" i="6" s="1"/>
  <c r="P498" i="1"/>
  <c r="DJ467" i="1"/>
  <c r="E276" i="6"/>
  <c r="I288" i="1"/>
  <c r="GK440" i="1"/>
  <c r="GM440" i="1" s="1"/>
  <c r="GO440" i="1" s="1"/>
  <c r="U429" i="6"/>
  <c r="GX70" i="1"/>
  <c r="GK98" i="1"/>
  <c r="V88" i="6"/>
  <c r="GM41" i="1"/>
  <c r="GN41" i="1" s="1"/>
  <c r="GM74" i="1"/>
  <c r="GN74" i="1" s="1"/>
  <c r="GK453" i="1"/>
  <c r="K475" i="6"/>
  <c r="V471" i="6"/>
  <c r="K480" i="6" s="1"/>
  <c r="P56" i="1"/>
  <c r="CP56" i="1" s="1"/>
  <c r="O56" i="1" s="1"/>
  <c r="GM56" i="1" s="1"/>
  <c r="GN56" i="1" s="1"/>
  <c r="GK338" i="1"/>
  <c r="V304" i="6"/>
  <c r="GK214" i="1"/>
  <c r="V208" i="6"/>
  <c r="GK327" i="1"/>
  <c r="U299" i="6"/>
  <c r="GK93" i="1"/>
  <c r="U67" i="6"/>
  <c r="I74" i="6" s="1"/>
  <c r="I71" i="6"/>
  <c r="U209" i="1"/>
  <c r="GM266" i="1"/>
  <c r="GN266" i="1" s="1"/>
  <c r="GK337" i="1"/>
  <c r="U304" i="6"/>
  <c r="CP449" i="1"/>
  <c r="O449" i="1" s="1"/>
  <c r="K461" i="6"/>
  <c r="GK333" i="1"/>
  <c r="U302" i="6"/>
  <c r="GK339" i="1"/>
  <c r="I316" i="6"/>
  <c r="U312" i="6"/>
  <c r="CP452" i="1"/>
  <c r="O452" i="1" s="1"/>
  <c r="I476" i="6"/>
  <c r="V415" i="1"/>
  <c r="EA514" i="1" s="1"/>
  <c r="DN514" i="1" s="1"/>
  <c r="GK463" i="1"/>
  <c r="V506" i="6"/>
  <c r="GK442" i="1"/>
  <c r="U433" i="6"/>
  <c r="P284" i="1"/>
  <c r="CP212" i="1"/>
  <c r="O212" i="1" s="1"/>
  <c r="GM212" i="1" s="1"/>
  <c r="GN212" i="1" s="1"/>
  <c r="K207" i="6"/>
  <c r="I422" i="6"/>
  <c r="H102" i="6"/>
  <c r="O104" i="6"/>
  <c r="GK100" i="1"/>
  <c r="V94" i="6"/>
  <c r="GK418" i="1"/>
  <c r="U373" i="6"/>
  <c r="CP417" i="1"/>
  <c r="O417" i="1" s="1"/>
  <c r="K369" i="6"/>
  <c r="CP455" i="1"/>
  <c r="O455" i="1" s="1"/>
  <c r="K477" i="6" s="1"/>
  <c r="CP276" i="1"/>
  <c r="O276" i="1" s="1"/>
  <c r="I250" i="6" s="1"/>
  <c r="T220" i="1"/>
  <c r="DY228" i="1" s="1"/>
  <c r="GX426" i="1"/>
  <c r="H90" i="6"/>
  <c r="GK201" i="1"/>
  <c r="U164" i="6"/>
  <c r="I167" i="6" s="1"/>
  <c r="DF161" i="3"/>
  <c r="DG161" i="3"/>
  <c r="DJ161" i="3" s="1"/>
  <c r="DH161" i="3"/>
  <c r="DI161" i="3"/>
  <c r="P55" i="1"/>
  <c r="GK210" i="1"/>
  <c r="V193" i="6"/>
  <c r="CY75" i="1"/>
  <c r="X75" i="1" s="1"/>
  <c r="GM75" i="1" s="1"/>
  <c r="GN75" i="1" s="1"/>
  <c r="CZ75" i="1"/>
  <c r="Y75" i="1" s="1"/>
  <c r="DI283" i="3"/>
  <c r="DJ283" i="3" s="1"/>
  <c r="DH283" i="3"/>
  <c r="DG283" i="3"/>
  <c r="DF283" i="3"/>
  <c r="FR138" i="1"/>
  <c r="EI165" i="1"/>
  <c r="GK430" i="1"/>
  <c r="GM430" i="1" s="1"/>
  <c r="GO430" i="1" s="1"/>
  <c r="U400" i="6"/>
  <c r="I408" i="6" s="1"/>
  <c r="O412" i="6" s="1"/>
  <c r="I403" i="6"/>
  <c r="K167" i="6"/>
  <c r="DQ467" i="1"/>
  <c r="P511" i="1"/>
  <c r="GK441" i="1"/>
  <c r="V429" i="6"/>
  <c r="CY459" i="1"/>
  <c r="X459" i="1" s="1"/>
  <c r="R491" i="6" s="1"/>
  <c r="CZ459" i="1"/>
  <c r="Y459" i="1" s="1"/>
  <c r="T491" i="6" s="1"/>
  <c r="K493" i="6" s="1"/>
  <c r="F496" i="1"/>
  <c r="Q467" i="1"/>
  <c r="K492" i="6"/>
  <c r="I494" i="6"/>
  <c r="GK89" i="1"/>
  <c r="I57" i="6"/>
  <c r="U53" i="6"/>
  <c r="I43" i="6"/>
  <c r="U39" i="6"/>
  <c r="I47" i="6" s="1"/>
  <c r="CP53" i="1"/>
  <c r="O53" i="1" s="1"/>
  <c r="W219" i="1"/>
  <c r="E224" i="6"/>
  <c r="GK271" i="1"/>
  <c r="V247" i="6"/>
  <c r="CP68" i="1"/>
  <c r="O68" i="1" s="1"/>
  <c r="GK90" i="1"/>
  <c r="V53" i="6"/>
  <c r="K57" i="6"/>
  <c r="GK443" i="1"/>
  <c r="GM443" i="1" s="1"/>
  <c r="GO443" i="1" s="1"/>
  <c r="V433" i="6"/>
  <c r="GK444" i="1"/>
  <c r="I445" i="6"/>
  <c r="U441" i="6"/>
  <c r="I450" i="6" s="1"/>
  <c r="GK426" i="1"/>
  <c r="U390" i="6"/>
  <c r="I122" i="6"/>
  <c r="U118" i="6"/>
  <c r="I125" i="6" s="1"/>
  <c r="GK149" i="1"/>
  <c r="V147" i="6"/>
  <c r="GK281" i="1"/>
  <c r="V252" i="6"/>
  <c r="V428" i="1"/>
  <c r="GM475" i="1"/>
  <c r="GP475" i="1" s="1"/>
  <c r="CP204" i="1"/>
  <c r="O204" i="1" s="1"/>
  <c r="GM204" i="1" s="1"/>
  <c r="GN204" i="1" s="1"/>
  <c r="K177" i="6"/>
  <c r="P454" i="1"/>
  <c r="GK276" i="1"/>
  <c r="U250" i="6"/>
  <c r="CP460" i="1"/>
  <c r="O460" i="1" s="1"/>
  <c r="I505" i="6"/>
  <c r="GK451" i="1"/>
  <c r="V462" i="6"/>
  <c r="K465" i="6" s="1"/>
  <c r="CP457" i="1"/>
  <c r="O457" i="1" s="1"/>
  <c r="GM457" i="1" s="1"/>
  <c r="GO457" i="1" s="1"/>
  <c r="K490" i="6"/>
  <c r="T446" i="1"/>
  <c r="AG138" i="1"/>
  <c r="T165" i="1"/>
  <c r="CZ213" i="1"/>
  <c r="Y213" i="1" s="1"/>
  <c r="S208" i="6" s="1"/>
  <c r="CY213" i="1"/>
  <c r="X213" i="1" s="1"/>
  <c r="Q208" i="6" s="1"/>
  <c r="V55" i="1"/>
  <c r="W55" i="1"/>
  <c r="GX88" i="1"/>
  <c r="I341" i="6"/>
  <c r="U337" i="6"/>
  <c r="I346" i="6" s="1"/>
  <c r="W88" i="1"/>
  <c r="CZ79" i="1"/>
  <c r="Y79" i="1" s="1"/>
  <c r="CY79" i="1"/>
  <c r="X79" i="1" s="1"/>
  <c r="GM79" i="1" s="1"/>
  <c r="GN79" i="1" s="1"/>
  <c r="I374" i="6"/>
  <c r="GK437" i="1"/>
  <c r="V419" i="6"/>
  <c r="K423" i="6" s="1"/>
  <c r="K435" i="6"/>
  <c r="CY420" i="1"/>
  <c r="X420" i="1" s="1"/>
  <c r="Q374" i="6" s="1"/>
  <c r="CZ420" i="1"/>
  <c r="Y420" i="1" s="1"/>
  <c r="S374" i="6" s="1"/>
  <c r="DZ197" i="1"/>
  <c r="DM228" i="1"/>
  <c r="T344" i="1"/>
  <c r="AG323" i="1"/>
  <c r="CY56" i="1"/>
  <c r="X56" i="1" s="1"/>
  <c r="CZ56" i="1"/>
  <c r="Y56" i="1" s="1"/>
  <c r="DN228" i="1"/>
  <c r="EA197" i="1"/>
  <c r="DI182" i="3"/>
  <c r="DG182" i="3"/>
  <c r="DH182" i="3"/>
  <c r="DF182" i="3"/>
  <c r="DJ182" i="3" s="1"/>
  <c r="DH120" i="3"/>
  <c r="DF120" i="3"/>
  <c r="DJ120" i="3" s="1"/>
  <c r="DG120" i="3"/>
  <c r="DI120" i="3"/>
  <c r="DH156" i="3"/>
  <c r="DF156" i="3"/>
  <c r="DI156" i="3"/>
  <c r="DG156" i="3"/>
  <c r="DJ156" i="3" s="1"/>
  <c r="CZ54" i="1"/>
  <c r="Y54" i="1" s="1"/>
  <c r="CY54" i="1"/>
  <c r="X54" i="1" s="1"/>
  <c r="CY65" i="1"/>
  <c r="X65" i="1" s="1"/>
  <c r="CZ65" i="1"/>
  <c r="Y65" i="1" s="1"/>
  <c r="DH376" i="3"/>
  <c r="DG376" i="3"/>
  <c r="DF376" i="3"/>
  <c r="DJ376" i="3" s="1"/>
  <c r="DI376" i="3"/>
  <c r="DF211" i="3"/>
  <c r="DJ211" i="3" s="1"/>
  <c r="DH211" i="3"/>
  <c r="DI211" i="3"/>
  <c r="DG211" i="3"/>
  <c r="DF271" i="3"/>
  <c r="DJ271" i="3" s="1"/>
  <c r="DI271" i="3"/>
  <c r="DG271" i="3"/>
  <c r="DH271" i="3"/>
  <c r="CY210" i="1"/>
  <c r="X210" i="1" s="1"/>
  <c r="R193" i="6" s="1"/>
  <c r="K194" i="6" s="1"/>
  <c r="CZ210" i="1"/>
  <c r="Y210" i="1" s="1"/>
  <c r="T193" i="6" s="1"/>
  <c r="K195" i="6" s="1"/>
  <c r="FY264" i="1"/>
  <c r="EP291" i="1"/>
  <c r="DG394" i="3"/>
  <c r="DI394" i="3"/>
  <c r="DH394" i="3"/>
  <c r="DF394" i="3"/>
  <c r="DJ394" i="3" s="1"/>
  <c r="Q92" i="1"/>
  <c r="GX92" i="1"/>
  <c r="GB106" i="1" s="1"/>
  <c r="EU514" i="1"/>
  <c r="P500" i="1"/>
  <c r="EU467" i="1"/>
  <c r="EV83" i="1"/>
  <c r="P131" i="1"/>
  <c r="EV544" i="1"/>
  <c r="DG56" i="3"/>
  <c r="DH56" i="3"/>
  <c r="DI56" i="3"/>
  <c r="DF56" i="3"/>
  <c r="DJ56" i="3" s="1"/>
  <c r="DF191" i="3"/>
  <c r="DH191" i="3"/>
  <c r="DI191" i="3"/>
  <c r="DJ191" i="3" s="1"/>
  <c r="DG191" i="3"/>
  <c r="CZ58" i="1"/>
  <c r="Y58" i="1" s="1"/>
  <c r="CY58" i="1"/>
  <c r="X58" i="1" s="1"/>
  <c r="DH76" i="3"/>
  <c r="DI76" i="3"/>
  <c r="DF76" i="3"/>
  <c r="DJ76" i="3" s="1"/>
  <c r="DG76" i="3"/>
  <c r="T35" i="1"/>
  <c r="Q35" i="1"/>
  <c r="P35" i="1"/>
  <c r="W35" i="1"/>
  <c r="DF193" i="3"/>
  <c r="DH193" i="3"/>
  <c r="DG193" i="3"/>
  <c r="DJ193" i="3" s="1"/>
  <c r="DI193" i="3"/>
  <c r="DF388" i="3"/>
  <c r="DJ388" i="3" s="1"/>
  <c r="DG388" i="3"/>
  <c r="DI388" i="3"/>
  <c r="DH388" i="3"/>
  <c r="DI248" i="3"/>
  <c r="DF248" i="3"/>
  <c r="DG248" i="3"/>
  <c r="DJ248" i="3" s="1"/>
  <c r="DH248" i="3"/>
  <c r="CP267" i="1"/>
  <c r="O267" i="1" s="1"/>
  <c r="ES228" i="1"/>
  <c r="GB197" i="1"/>
  <c r="DH269" i="3"/>
  <c r="DI269" i="3"/>
  <c r="DF269" i="3"/>
  <c r="DJ269" i="3" s="1"/>
  <c r="DG269" i="3"/>
  <c r="DI383" i="3"/>
  <c r="DG383" i="3"/>
  <c r="DJ383" i="3" s="1"/>
  <c r="DF383" i="3"/>
  <c r="DH383" i="3"/>
  <c r="GM97" i="1"/>
  <c r="GP97" i="1" s="1"/>
  <c r="CY451" i="1"/>
  <c r="X451" i="1" s="1"/>
  <c r="R462" i="6" s="1"/>
  <c r="K463" i="6" s="1"/>
  <c r="CZ451" i="1"/>
  <c r="Y451" i="1" s="1"/>
  <c r="T462" i="6" s="1"/>
  <c r="K464" i="6" s="1"/>
  <c r="DI413" i="3"/>
  <c r="DG413" i="3"/>
  <c r="DF413" i="3"/>
  <c r="DJ413" i="3" s="1"/>
  <c r="DH413" i="3"/>
  <c r="DI344" i="3"/>
  <c r="DJ344" i="3" s="1"/>
  <c r="DF344" i="3"/>
  <c r="DG344" i="3"/>
  <c r="DH344" i="3"/>
  <c r="CY226" i="1"/>
  <c r="X226" i="1" s="1"/>
  <c r="CZ52" i="1"/>
  <c r="Y52" i="1" s="1"/>
  <c r="CY52" i="1"/>
  <c r="X52" i="1" s="1"/>
  <c r="DG78" i="3"/>
  <c r="DJ78" i="3" s="1"/>
  <c r="DI78" i="3"/>
  <c r="DH78" i="3"/>
  <c r="DF78" i="3"/>
  <c r="DG203" i="3"/>
  <c r="DH203" i="3"/>
  <c r="DF203" i="3"/>
  <c r="DI203" i="3"/>
  <c r="DJ203" i="3" s="1"/>
  <c r="DG79" i="3"/>
  <c r="DJ79" i="3" s="1"/>
  <c r="DI79" i="3"/>
  <c r="DH79" i="3"/>
  <c r="DF79" i="3"/>
  <c r="DF40" i="3"/>
  <c r="DG40" i="3"/>
  <c r="DJ40" i="3" s="1"/>
  <c r="DI40" i="3"/>
  <c r="DH40" i="3"/>
  <c r="CY73" i="1"/>
  <c r="X73" i="1" s="1"/>
  <c r="CZ73" i="1"/>
  <c r="Y73" i="1" s="1"/>
  <c r="CZ153" i="1"/>
  <c r="Y153" i="1" s="1"/>
  <c r="CY153" i="1"/>
  <c r="X153" i="1" s="1"/>
  <c r="DG207" i="3"/>
  <c r="DF207" i="3"/>
  <c r="DJ207" i="3" s="1"/>
  <c r="DH207" i="3"/>
  <c r="DI207" i="3"/>
  <c r="DG385" i="3"/>
  <c r="DI385" i="3"/>
  <c r="DF385" i="3"/>
  <c r="DJ385" i="3" s="1"/>
  <c r="DH385" i="3"/>
  <c r="DF257" i="3"/>
  <c r="DJ257" i="3" s="1"/>
  <c r="DH257" i="3"/>
  <c r="DI257" i="3"/>
  <c r="DG257" i="3"/>
  <c r="Q91" i="1"/>
  <c r="AD106" i="1" s="1"/>
  <c r="R91" i="1"/>
  <c r="S91" i="1"/>
  <c r="AF106" i="1" s="1"/>
  <c r="U91" i="1"/>
  <c r="AH106" i="1" s="1"/>
  <c r="P91" i="1"/>
  <c r="V91" i="1"/>
  <c r="AI106" i="1" s="1"/>
  <c r="W91" i="1"/>
  <c r="GK325" i="1"/>
  <c r="ER165" i="1"/>
  <c r="GA138" i="1"/>
  <c r="R328" i="1"/>
  <c r="EI374" i="1"/>
  <c r="EI264" i="1"/>
  <c r="P301" i="1"/>
  <c r="CP459" i="1"/>
  <c r="O459" i="1" s="1"/>
  <c r="BY264" i="1"/>
  <c r="AP291" i="1"/>
  <c r="CI291" i="1"/>
  <c r="DF135" i="3"/>
  <c r="DG135" i="3"/>
  <c r="DJ135" i="3" s="1"/>
  <c r="DI135" i="3"/>
  <c r="DH135" i="3"/>
  <c r="DI231" i="3"/>
  <c r="DF231" i="3"/>
  <c r="DJ231" i="3" s="1"/>
  <c r="DG231" i="3"/>
  <c r="DH231" i="3"/>
  <c r="DI220" i="3"/>
  <c r="DG220" i="3"/>
  <c r="DH220" i="3"/>
  <c r="DF220" i="3"/>
  <c r="DJ220" i="3" s="1"/>
  <c r="DG110" i="3"/>
  <c r="DJ110" i="3" s="1"/>
  <c r="DH110" i="3"/>
  <c r="DI110" i="3"/>
  <c r="DF110" i="3"/>
  <c r="DI93" i="3"/>
  <c r="DG93" i="3"/>
  <c r="DH93" i="3"/>
  <c r="DF93" i="3"/>
  <c r="DJ93" i="3" s="1"/>
  <c r="DG412" i="3"/>
  <c r="DJ412" i="3" s="1"/>
  <c r="DI412" i="3"/>
  <c r="DF412" i="3"/>
  <c r="DH412" i="3"/>
  <c r="DI84" i="3"/>
  <c r="DG84" i="3"/>
  <c r="DH84" i="3"/>
  <c r="DF84" i="3"/>
  <c r="DJ84" i="3" s="1"/>
  <c r="DH68" i="3"/>
  <c r="DF68" i="3"/>
  <c r="DI68" i="3"/>
  <c r="DG68" i="3"/>
  <c r="DJ68" i="3" s="1"/>
  <c r="DI268" i="3"/>
  <c r="DH268" i="3"/>
  <c r="DG268" i="3"/>
  <c r="DF268" i="3"/>
  <c r="DJ268" i="3" s="1"/>
  <c r="BZ83" i="1"/>
  <c r="AQ106" i="1"/>
  <c r="CG106" i="1"/>
  <c r="Q334" i="1"/>
  <c r="S334" i="1"/>
  <c r="V334" i="1"/>
  <c r="W334" i="1"/>
  <c r="P334" i="1"/>
  <c r="T334" i="1"/>
  <c r="CY268" i="1"/>
  <c r="X268" i="1" s="1"/>
  <c r="Q246" i="6" s="1"/>
  <c r="I253" i="6" s="1"/>
  <c r="CZ268" i="1"/>
  <c r="Y268" i="1" s="1"/>
  <c r="S246" i="6" s="1"/>
  <c r="I254" i="6" s="1"/>
  <c r="EU323" i="1"/>
  <c r="P360" i="1"/>
  <c r="DH416" i="3"/>
  <c r="DI416" i="3"/>
  <c r="DF416" i="3"/>
  <c r="DJ416" i="3" s="1"/>
  <c r="DG416" i="3"/>
  <c r="DH119" i="3"/>
  <c r="DF119" i="3"/>
  <c r="DJ119" i="3" s="1"/>
  <c r="DG119" i="3"/>
  <c r="DI119" i="3"/>
  <c r="CY461" i="1"/>
  <c r="X461" i="1" s="1"/>
  <c r="R500" i="6" s="1"/>
  <c r="CZ461" i="1"/>
  <c r="Y461" i="1" s="1"/>
  <c r="T500" i="6" s="1"/>
  <c r="DI83" i="3"/>
  <c r="DF83" i="3"/>
  <c r="DJ83" i="3" s="1"/>
  <c r="DG83" i="3"/>
  <c r="DH83" i="3"/>
  <c r="DH265" i="3"/>
  <c r="DI265" i="3"/>
  <c r="DF265" i="3"/>
  <c r="DJ265" i="3" s="1"/>
  <c r="DG265" i="3"/>
  <c r="DF427" i="3"/>
  <c r="DH427" i="3"/>
  <c r="DI427" i="3"/>
  <c r="DJ427" i="3" s="1"/>
  <c r="DG427" i="3"/>
  <c r="DF38" i="3"/>
  <c r="DH38" i="3"/>
  <c r="DI38" i="3"/>
  <c r="DG38" i="3"/>
  <c r="DJ38" i="3" s="1"/>
  <c r="CY62" i="1"/>
  <c r="X62" i="1" s="1"/>
  <c r="CZ62" i="1"/>
  <c r="Y62" i="1" s="1"/>
  <c r="DI414" i="3"/>
  <c r="DH414" i="3"/>
  <c r="DG414" i="3"/>
  <c r="DF414" i="3"/>
  <c r="DJ414" i="3" s="1"/>
  <c r="DF208" i="3"/>
  <c r="DJ208" i="3" s="1"/>
  <c r="DG208" i="3"/>
  <c r="DH208" i="3"/>
  <c r="DI208" i="3"/>
  <c r="CP85" i="1"/>
  <c r="O85" i="1" s="1"/>
  <c r="CP268" i="1"/>
  <c r="O268" i="1" s="1"/>
  <c r="I246" i="6" s="1"/>
  <c r="DF252" i="3"/>
  <c r="DJ252" i="3" s="1"/>
  <c r="DI252" i="3"/>
  <c r="DG252" i="3"/>
  <c r="DH252" i="3"/>
  <c r="CY462" i="1"/>
  <c r="X462" i="1" s="1"/>
  <c r="Q506" i="6" s="1"/>
  <c r="CZ462" i="1"/>
  <c r="Y462" i="1" s="1"/>
  <c r="S506" i="6" s="1"/>
  <c r="EI406" i="1"/>
  <c r="P524" i="1"/>
  <c r="CY340" i="1"/>
  <c r="X340" i="1" s="1"/>
  <c r="CZ340" i="1"/>
  <c r="Y340" i="1" s="1"/>
  <c r="T312" i="6" s="1"/>
  <c r="K320" i="6" s="1"/>
  <c r="DI115" i="3"/>
  <c r="DG115" i="3"/>
  <c r="DF115" i="3"/>
  <c r="DJ115" i="3" s="1"/>
  <c r="DH115" i="3"/>
  <c r="DF258" i="3"/>
  <c r="DJ258" i="3" s="1"/>
  <c r="DH258" i="3"/>
  <c r="DG258" i="3"/>
  <c r="DI258" i="3"/>
  <c r="DG69" i="3"/>
  <c r="DI69" i="3"/>
  <c r="DH69" i="3"/>
  <c r="DF69" i="3"/>
  <c r="DJ69" i="3" s="1"/>
  <c r="DG246" i="3"/>
  <c r="DF246" i="3"/>
  <c r="DJ246" i="3" s="1"/>
  <c r="DH246" i="3"/>
  <c r="DI246" i="3"/>
  <c r="DF240" i="3"/>
  <c r="DJ240" i="3" s="1"/>
  <c r="DH240" i="3"/>
  <c r="DI240" i="3"/>
  <c r="DG240" i="3"/>
  <c r="P69" i="1"/>
  <c r="Q69" i="1"/>
  <c r="R69" i="1"/>
  <c r="GK69" i="1" s="1"/>
  <c r="U69" i="1"/>
  <c r="V69" i="1"/>
  <c r="DF210" i="3"/>
  <c r="DJ210" i="3" s="1"/>
  <c r="DG210" i="3"/>
  <c r="DI210" i="3"/>
  <c r="DH210" i="3"/>
  <c r="AX165" i="1"/>
  <c r="CG138" i="1"/>
  <c r="GX91" i="1"/>
  <c r="CJ106" i="1" s="1"/>
  <c r="CG323" i="1"/>
  <c r="AX344" i="1"/>
  <c r="DH116" i="3"/>
  <c r="DF116" i="3"/>
  <c r="DJ116" i="3" s="1"/>
  <c r="DG116" i="3"/>
  <c r="DI116" i="3"/>
  <c r="CY267" i="1"/>
  <c r="X267" i="1" s="1"/>
  <c r="R241" i="6" s="1"/>
  <c r="CZ267" i="1"/>
  <c r="Y267" i="1" s="1"/>
  <c r="T241" i="6" s="1"/>
  <c r="P237" i="1"/>
  <c r="EH197" i="1"/>
  <c r="P354" i="1"/>
  <c r="EI323" i="1"/>
  <c r="CP57" i="1"/>
  <c r="O57" i="1" s="1"/>
  <c r="GX450" i="1"/>
  <c r="CY215" i="1"/>
  <c r="X215" i="1" s="1"/>
  <c r="CZ215" i="1"/>
  <c r="Y215" i="1" s="1"/>
  <c r="S209" i="6" s="1"/>
  <c r="Q341" i="1"/>
  <c r="AD344" i="1" s="1"/>
  <c r="S341" i="1"/>
  <c r="AF344" i="1" s="1"/>
  <c r="U341" i="1"/>
  <c r="V341" i="1"/>
  <c r="P341" i="1"/>
  <c r="DF374" i="3"/>
  <c r="DH374" i="3"/>
  <c r="DG374" i="3"/>
  <c r="DJ374" i="3" s="1"/>
  <c r="DI374" i="3"/>
  <c r="DG44" i="3"/>
  <c r="DI44" i="3"/>
  <c r="DF44" i="3"/>
  <c r="DJ44" i="3" s="1"/>
  <c r="DH44" i="3"/>
  <c r="DF36" i="3"/>
  <c r="DG36" i="3"/>
  <c r="DJ36" i="3" s="1"/>
  <c r="DH36" i="3"/>
  <c r="DI36" i="3"/>
  <c r="S35" i="1"/>
  <c r="DG109" i="3"/>
  <c r="DJ109" i="3" s="1"/>
  <c r="DI109" i="3"/>
  <c r="DF109" i="3"/>
  <c r="DH109" i="3"/>
  <c r="GM104" i="1"/>
  <c r="GP104" i="1" s="1"/>
  <c r="CP207" i="1"/>
  <c r="O207" i="1" s="1"/>
  <c r="GM207" i="1" s="1"/>
  <c r="GN207" i="1" s="1"/>
  <c r="CZ77" i="1"/>
  <c r="Y77" i="1" s="1"/>
  <c r="CY77" i="1"/>
  <c r="X77" i="1" s="1"/>
  <c r="T224" i="1"/>
  <c r="CP60" i="1"/>
  <c r="O60" i="1" s="1"/>
  <c r="CY326" i="1"/>
  <c r="X326" i="1" s="1"/>
  <c r="R296" i="6" s="1"/>
  <c r="CZ326" i="1"/>
  <c r="Y326" i="1" s="1"/>
  <c r="T296" i="6" s="1"/>
  <c r="F175" i="1"/>
  <c r="AQ138" i="1"/>
  <c r="EU264" i="1"/>
  <c r="EU374" i="1"/>
  <c r="P307" i="1"/>
  <c r="EM514" i="1"/>
  <c r="BC374" i="1"/>
  <c r="BC264" i="1"/>
  <c r="F307" i="1"/>
  <c r="R64" i="1"/>
  <c r="GK64" i="1" s="1"/>
  <c r="Q165" i="1"/>
  <c r="AD138" i="1"/>
  <c r="F316" i="1"/>
  <c r="BD264" i="1"/>
  <c r="BD374" i="1"/>
  <c r="T289" i="1"/>
  <c r="CY199" i="1"/>
  <c r="X199" i="1" s="1"/>
  <c r="Q159" i="6" s="1"/>
  <c r="CZ199" i="1"/>
  <c r="Y199" i="1" s="1"/>
  <c r="S159" i="6" s="1"/>
  <c r="Q454" i="1"/>
  <c r="CP454" i="1" s="1"/>
  <c r="O454" i="1" s="1"/>
  <c r="I477" i="6" s="1"/>
  <c r="U454" i="1"/>
  <c r="S454" i="1"/>
  <c r="DF372" i="3"/>
  <c r="DJ372" i="3" s="1"/>
  <c r="DG372" i="3"/>
  <c r="DH372" i="3"/>
  <c r="DI372" i="3"/>
  <c r="T223" i="1"/>
  <c r="CH467" i="1"/>
  <c r="AY484" i="1"/>
  <c r="GM441" i="1"/>
  <c r="GO441" i="1" s="1"/>
  <c r="CZ46" i="1"/>
  <c r="Y46" i="1" s="1"/>
  <c r="CY46" i="1"/>
  <c r="X46" i="1" s="1"/>
  <c r="DG369" i="3"/>
  <c r="DI369" i="3"/>
  <c r="DF369" i="3"/>
  <c r="DJ369" i="3" s="1"/>
  <c r="DH369" i="3"/>
  <c r="EL83" i="1"/>
  <c r="P124" i="1"/>
  <c r="CY455" i="1"/>
  <c r="X455" i="1" s="1"/>
  <c r="CZ455" i="1"/>
  <c r="Y455" i="1" s="1"/>
  <c r="T477" i="6" s="1"/>
  <c r="CY286" i="1"/>
  <c r="X286" i="1" s="1"/>
  <c r="Q276" i="6" s="1"/>
  <c r="CZ286" i="1"/>
  <c r="Y286" i="1" s="1"/>
  <c r="S276" i="6" s="1"/>
  <c r="GM409" i="1"/>
  <c r="GM331" i="1"/>
  <c r="GN331" i="1" s="1"/>
  <c r="GX414" i="1"/>
  <c r="DG86" i="3"/>
  <c r="DI86" i="3"/>
  <c r="DH86" i="3"/>
  <c r="DF86" i="3"/>
  <c r="DJ86" i="3" s="1"/>
  <c r="DH42" i="3"/>
  <c r="DI42" i="3"/>
  <c r="DF42" i="3"/>
  <c r="DJ42" i="3" s="1"/>
  <c r="DG42" i="3"/>
  <c r="DF145" i="3"/>
  <c r="DI145" i="3"/>
  <c r="DG145" i="3"/>
  <c r="DJ145" i="3" s="1"/>
  <c r="DH145" i="3"/>
  <c r="DI227" i="3"/>
  <c r="DJ227" i="3" s="1"/>
  <c r="DF227" i="3"/>
  <c r="DH227" i="3"/>
  <c r="DG227" i="3"/>
  <c r="DH12" i="3"/>
  <c r="DI12" i="3"/>
  <c r="DJ12" i="3" s="1"/>
  <c r="DG12" i="3"/>
  <c r="DF12" i="3"/>
  <c r="DG53" i="3"/>
  <c r="DJ53" i="3" s="1"/>
  <c r="DI53" i="3"/>
  <c r="DH53" i="3"/>
  <c r="DF53" i="3"/>
  <c r="DF192" i="3"/>
  <c r="DH192" i="3"/>
  <c r="DG192" i="3"/>
  <c r="DJ192" i="3" s="1"/>
  <c r="DI192" i="3"/>
  <c r="DI113" i="3"/>
  <c r="DJ113" i="3" s="1"/>
  <c r="DG113" i="3"/>
  <c r="DH113" i="3"/>
  <c r="DF113" i="3"/>
  <c r="DF96" i="3"/>
  <c r="DH96" i="3"/>
  <c r="DI96" i="3"/>
  <c r="DJ96" i="3" s="1"/>
  <c r="DG96" i="3"/>
  <c r="DF237" i="3"/>
  <c r="DJ237" i="3" s="1"/>
  <c r="DH237" i="3"/>
  <c r="DG237" i="3"/>
  <c r="DI237" i="3"/>
  <c r="DF4" i="3"/>
  <c r="DJ4" i="3" s="1"/>
  <c r="DG4" i="3"/>
  <c r="DH4" i="3"/>
  <c r="DI4" i="3"/>
  <c r="DG198" i="3"/>
  <c r="DH198" i="3"/>
  <c r="DI198" i="3"/>
  <c r="DF198" i="3"/>
  <c r="DJ198" i="3" s="1"/>
  <c r="CY53" i="1"/>
  <c r="X53" i="1" s="1"/>
  <c r="CZ53" i="1"/>
  <c r="Y53" i="1" s="1"/>
  <c r="DG222" i="3"/>
  <c r="DH222" i="3"/>
  <c r="DF222" i="3"/>
  <c r="DJ222" i="3" s="1"/>
  <c r="DI222" i="3"/>
  <c r="DF89" i="3"/>
  <c r="DJ89" i="3" s="1"/>
  <c r="DH89" i="3"/>
  <c r="DI89" i="3"/>
  <c r="DG89" i="3"/>
  <c r="DF148" i="3"/>
  <c r="DG148" i="3"/>
  <c r="DH148" i="3"/>
  <c r="DI148" i="3"/>
  <c r="DJ148" i="3" s="1"/>
  <c r="DI45" i="3"/>
  <c r="DH45" i="3"/>
  <c r="DF45" i="3"/>
  <c r="DJ45" i="3" s="1"/>
  <c r="DG45" i="3"/>
  <c r="CY72" i="1"/>
  <c r="X72" i="1" s="1"/>
  <c r="GM72" i="1" s="1"/>
  <c r="GN72" i="1" s="1"/>
  <c r="CZ72" i="1"/>
  <c r="Y72" i="1" s="1"/>
  <c r="CZ26" i="1"/>
  <c r="Y26" i="1" s="1"/>
  <c r="CY26" i="1"/>
  <c r="X26" i="1" s="1"/>
  <c r="DF74" i="3"/>
  <c r="DJ74" i="3" s="1"/>
  <c r="DG74" i="3"/>
  <c r="DH74" i="3"/>
  <c r="DI74" i="3"/>
  <c r="CY63" i="1"/>
  <c r="X63" i="1" s="1"/>
  <c r="GM63" i="1" s="1"/>
  <c r="GN63" i="1" s="1"/>
  <c r="CZ63" i="1"/>
  <c r="Y63" i="1" s="1"/>
  <c r="CY201" i="1"/>
  <c r="X201" i="1" s="1"/>
  <c r="Q164" i="6" s="1"/>
  <c r="CZ201" i="1"/>
  <c r="Y201" i="1" s="1"/>
  <c r="S164" i="6" s="1"/>
  <c r="S70" i="1"/>
  <c r="Q209" i="1"/>
  <c r="P209" i="1"/>
  <c r="W209" i="1"/>
  <c r="AJ228" i="1" s="1"/>
  <c r="S209" i="1"/>
  <c r="Q285" i="1"/>
  <c r="P285" i="1"/>
  <c r="V285" i="1"/>
  <c r="EA291" i="1" s="1"/>
  <c r="R285" i="1"/>
  <c r="T285" i="1"/>
  <c r="DY291" i="1" s="1"/>
  <c r="CP218" i="1"/>
  <c r="O218" i="1" s="1"/>
  <c r="EV260" i="1"/>
  <c r="P399" i="1"/>
  <c r="DF395" i="3"/>
  <c r="DH395" i="3"/>
  <c r="DG395" i="3"/>
  <c r="DI395" i="3"/>
  <c r="DJ395" i="3" s="1"/>
  <c r="CP93" i="1"/>
  <c r="O93" i="1" s="1"/>
  <c r="R341" i="1"/>
  <c r="DF230" i="3"/>
  <c r="DI230" i="3"/>
  <c r="DH230" i="3"/>
  <c r="DG230" i="3"/>
  <c r="DJ230" i="3" s="1"/>
  <c r="CY482" i="1"/>
  <c r="X482" i="1" s="1"/>
  <c r="CZ482" i="1"/>
  <c r="Y482" i="1" s="1"/>
  <c r="GM482" i="1" s="1"/>
  <c r="GP482" i="1" s="1"/>
  <c r="P152" i="1"/>
  <c r="DG251" i="3"/>
  <c r="DI251" i="3"/>
  <c r="DH251" i="3"/>
  <c r="DF251" i="3"/>
  <c r="DJ251" i="3" s="1"/>
  <c r="CP438" i="1"/>
  <c r="O438" i="1" s="1"/>
  <c r="DH114" i="3"/>
  <c r="DG114" i="3"/>
  <c r="DJ114" i="3" s="1"/>
  <c r="DI114" i="3"/>
  <c r="DF114" i="3"/>
  <c r="U64" i="1"/>
  <c r="P328" i="1"/>
  <c r="CP427" i="1"/>
  <c r="O427" i="1" s="1"/>
  <c r="K390" i="6" s="1"/>
  <c r="EH323" i="1"/>
  <c r="P353" i="1"/>
  <c r="DL514" i="1"/>
  <c r="GM342" i="1"/>
  <c r="GN342" i="1" s="1"/>
  <c r="CZ477" i="1"/>
  <c r="Y477" i="1" s="1"/>
  <c r="CY477" i="1"/>
  <c r="X477" i="1" s="1"/>
  <c r="AH138" i="1"/>
  <c r="U165" i="1"/>
  <c r="CY99" i="1"/>
  <c r="X99" i="1" s="1"/>
  <c r="Q94" i="6" s="1"/>
  <c r="CP99" i="1"/>
  <c r="O99" i="1" s="1"/>
  <c r="CZ99" i="1"/>
  <c r="Y99" i="1" s="1"/>
  <c r="S94" i="6" s="1"/>
  <c r="F190" i="1"/>
  <c r="BD138" i="1"/>
  <c r="EG323" i="1"/>
  <c r="P348" i="1"/>
  <c r="S285" i="1"/>
  <c r="P357" i="1"/>
  <c r="ET323" i="1"/>
  <c r="W226" i="1"/>
  <c r="DG225" i="3"/>
  <c r="DF225" i="3"/>
  <c r="DJ225" i="3" s="1"/>
  <c r="DI225" i="3"/>
  <c r="DH225" i="3"/>
  <c r="GX334" i="1"/>
  <c r="ES165" i="1"/>
  <c r="GB138" i="1"/>
  <c r="CZ479" i="1"/>
  <c r="Y479" i="1" s="1"/>
  <c r="CY479" i="1"/>
  <c r="X479" i="1" s="1"/>
  <c r="GM479" i="1" s="1"/>
  <c r="GP479" i="1" s="1"/>
  <c r="S220" i="1"/>
  <c r="CP337" i="1"/>
  <c r="O337" i="1" s="1"/>
  <c r="DI375" i="3"/>
  <c r="DG375" i="3"/>
  <c r="DJ375" i="3" s="1"/>
  <c r="DH375" i="3"/>
  <c r="DF375" i="3"/>
  <c r="CY337" i="1"/>
  <c r="X337" i="1" s="1"/>
  <c r="Q304" i="6" s="1"/>
  <c r="CZ337" i="1"/>
  <c r="Y337" i="1" s="1"/>
  <c r="S304" i="6" s="1"/>
  <c r="CP339" i="1"/>
  <c r="O339" i="1" s="1"/>
  <c r="DG377" i="3"/>
  <c r="DI377" i="3"/>
  <c r="DF377" i="3"/>
  <c r="DJ377" i="3" s="1"/>
  <c r="DH377" i="3"/>
  <c r="V426" i="1"/>
  <c r="DG95" i="3"/>
  <c r="DI95" i="3"/>
  <c r="DH95" i="3"/>
  <c r="DF95" i="3"/>
  <c r="DJ95" i="3" s="1"/>
  <c r="DF39" i="3"/>
  <c r="DH39" i="3"/>
  <c r="DI39" i="3"/>
  <c r="DG39" i="3"/>
  <c r="DJ39" i="3" s="1"/>
  <c r="DH285" i="3"/>
  <c r="DI285" i="3"/>
  <c r="DF285" i="3"/>
  <c r="DG285" i="3"/>
  <c r="DJ285" i="3" s="1"/>
  <c r="DF87" i="3"/>
  <c r="DJ87" i="3" s="1"/>
  <c r="DH87" i="3"/>
  <c r="DI87" i="3"/>
  <c r="DG87" i="3"/>
  <c r="Q31" i="1"/>
  <c r="V31" i="1"/>
  <c r="GX31" i="1"/>
  <c r="GM38" i="1"/>
  <c r="GN38" i="1" s="1"/>
  <c r="R336" i="1"/>
  <c r="DF256" i="3"/>
  <c r="DJ256" i="3" s="1"/>
  <c r="DG256" i="3"/>
  <c r="DI256" i="3"/>
  <c r="DH256" i="3"/>
  <c r="CY214" i="1"/>
  <c r="X214" i="1" s="1"/>
  <c r="R208" i="6" s="1"/>
  <c r="CZ214" i="1"/>
  <c r="Y214" i="1" s="1"/>
  <c r="T208" i="6" s="1"/>
  <c r="K211" i="6" s="1"/>
  <c r="DF10" i="3"/>
  <c r="DG10" i="3"/>
  <c r="DJ10" i="3" s="1"/>
  <c r="DI10" i="3"/>
  <c r="DH10" i="3"/>
  <c r="DG219" i="3"/>
  <c r="DF219" i="3"/>
  <c r="DJ219" i="3" s="1"/>
  <c r="DI219" i="3"/>
  <c r="DH219" i="3"/>
  <c r="CY414" i="1"/>
  <c r="X414" i="1" s="1"/>
  <c r="Q358" i="6" s="1"/>
  <c r="CZ414" i="1"/>
  <c r="Y414" i="1" s="1"/>
  <c r="S358" i="6" s="1"/>
  <c r="DF199" i="3"/>
  <c r="DJ199" i="3" s="1"/>
  <c r="DG199" i="3"/>
  <c r="DI199" i="3"/>
  <c r="DH199" i="3"/>
  <c r="DF400" i="3"/>
  <c r="DJ400" i="3" s="1"/>
  <c r="DG400" i="3"/>
  <c r="DI400" i="3"/>
  <c r="DH400" i="3"/>
  <c r="DF386" i="3"/>
  <c r="DJ386" i="3" s="1"/>
  <c r="DH386" i="3"/>
  <c r="DI386" i="3"/>
  <c r="DG386" i="3"/>
  <c r="DG235" i="3"/>
  <c r="DI235" i="3"/>
  <c r="DH235" i="3"/>
  <c r="DF235" i="3"/>
  <c r="DJ235" i="3" s="1"/>
  <c r="FT406" i="1"/>
  <c r="EK514" i="1"/>
  <c r="DH234" i="3"/>
  <c r="DG234" i="3"/>
  <c r="DI234" i="3"/>
  <c r="DF234" i="3"/>
  <c r="DJ234" i="3" s="1"/>
  <c r="BZ264" i="1"/>
  <c r="CG291" i="1"/>
  <c r="AQ291" i="1"/>
  <c r="DG397" i="3"/>
  <c r="DF397" i="3"/>
  <c r="DJ397" i="3" s="1"/>
  <c r="DI397" i="3"/>
  <c r="DH397" i="3"/>
  <c r="DG371" i="3"/>
  <c r="DI371" i="3"/>
  <c r="DF371" i="3"/>
  <c r="DJ371" i="3" s="1"/>
  <c r="DH371" i="3"/>
  <c r="CZ206" i="1"/>
  <c r="Y206" i="1" s="1"/>
  <c r="T178" i="6" s="1"/>
  <c r="K180" i="6" s="1"/>
  <c r="CY206" i="1"/>
  <c r="X206" i="1" s="1"/>
  <c r="R178" i="6" s="1"/>
  <c r="K179" i="6" s="1"/>
  <c r="DG224" i="3"/>
  <c r="DI224" i="3"/>
  <c r="DF224" i="3"/>
  <c r="DJ224" i="3" s="1"/>
  <c r="DH224" i="3"/>
  <c r="CP335" i="1"/>
  <c r="O335" i="1" s="1"/>
  <c r="I303" i="6" s="1"/>
  <c r="DH183" i="3"/>
  <c r="DI183" i="3"/>
  <c r="DG183" i="3"/>
  <c r="DF183" i="3"/>
  <c r="DJ183" i="3" s="1"/>
  <c r="EH264" i="1"/>
  <c r="EH374" i="1"/>
  <c r="P300" i="1"/>
  <c r="DG35" i="3"/>
  <c r="DH35" i="3"/>
  <c r="DF35" i="3"/>
  <c r="DI35" i="3"/>
  <c r="DJ35" i="3" s="1"/>
  <c r="DH221" i="3"/>
  <c r="DG221" i="3"/>
  <c r="DF221" i="3"/>
  <c r="DJ221" i="3" s="1"/>
  <c r="DI221" i="3"/>
  <c r="FV264" i="1"/>
  <c r="EM291" i="1"/>
  <c r="CZ159" i="1"/>
  <c r="Y159" i="1" s="1"/>
  <c r="CY159" i="1"/>
  <c r="X159" i="1" s="1"/>
  <c r="CZ155" i="1"/>
  <c r="Y155" i="1" s="1"/>
  <c r="CY155" i="1"/>
  <c r="X155" i="1" s="1"/>
  <c r="Q338" i="1"/>
  <c r="S338" i="1"/>
  <c r="T338" i="1"/>
  <c r="V338" i="1"/>
  <c r="W338" i="1"/>
  <c r="P338" i="1"/>
  <c r="T336" i="1"/>
  <c r="CI514" i="1"/>
  <c r="CI406" i="1" s="1"/>
  <c r="BY406" i="1"/>
  <c r="DI415" i="3"/>
  <c r="DF415" i="3"/>
  <c r="DJ415" i="3" s="1"/>
  <c r="DG415" i="3"/>
  <c r="DH415" i="3"/>
  <c r="CP90" i="1"/>
  <c r="O90" i="1" s="1"/>
  <c r="DF98" i="3"/>
  <c r="DJ98" i="3" s="1"/>
  <c r="DI98" i="3"/>
  <c r="DH98" i="3"/>
  <c r="DG98" i="3"/>
  <c r="CY36" i="1"/>
  <c r="X36" i="1" s="1"/>
  <c r="CZ36" i="1"/>
  <c r="Y36" i="1" s="1"/>
  <c r="DF380" i="3"/>
  <c r="DJ380" i="3" s="1"/>
  <c r="DG380" i="3"/>
  <c r="DI380" i="3"/>
  <c r="DH380" i="3"/>
  <c r="P174" i="1"/>
  <c r="EH138" i="1"/>
  <c r="GM276" i="1"/>
  <c r="GN276" i="1" s="1"/>
  <c r="P518" i="1"/>
  <c r="EG406" i="1"/>
  <c r="CZ474" i="1"/>
  <c r="Y474" i="1" s="1"/>
  <c r="CY474" i="1"/>
  <c r="X474" i="1" s="1"/>
  <c r="DH46" i="3"/>
  <c r="DF46" i="3"/>
  <c r="DJ46" i="3" s="1"/>
  <c r="DI46" i="3"/>
  <c r="DG46" i="3"/>
  <c r="DF97" i="3"/>
  <c r="DG97" i="3"/>
  <c r="DJ97" i="3" s="1"/>
  <c r="DH97" i="3"/>
  <c r="DI97" i="3"/>
  <c r="CP48" i="1"/>
  <c r="O48" i="1" s="1"/>
  <c r="DI266" i="3"/>
  <c r="DF266" i="3"/>
  <c r="DJ266" i="3" s="1"/>
  <c r="DG266" i="3"/>
  <c r="DH266" i="3"/>
  <c r="CZ47" i="1"/>
  <c r="Y47" i="1" s="1"/>
  <c r="CY47" i="1"/>
  <c r="X47" i="1" s="1"/>
  <c r="BB514" i="1"/>
  <c r="BB467" i="1"/>
  <c r="F497" i="1"/>
  <c r="CZ448" i="1"/>
  <c r="Y448" i="1" s="1"/>
  <c r="S456" i="6" s="1"/>
  <c r="CY448" i="1"/>
  <c r="X448" i="1" s="1"/>
  <c r="Q456" i="6" s="1"/>
  <c r="DF1" i="3"/>
  <c r="DH1" i="3"/>
  <c r="DG1" i="3"/>
  <c r="DI1" i="3"/>
  <c r="DJ1" i="3" s="1"/>
  <c r="DF100" i="3"/>
  <c r="DJ100" i="3" s="1"/>
  <c r="DH100" i="3"/>
  <c r="DI100" i="3"/>
  <c r="DG100" i="3"/>
  <c r="CP226" i="1"/>
  <c r="O226" i="1" s="1"/>
  <c r="CP52" i="1"/>
  <c r="O52" i="1" s="1"/>
  <c r="CY163" i="1"/>
  <c r="X163" i="1" s="1"/>
  <c r="CZ163" i="1"/>
  <c r="Y163" i="1" s="1"/>
  <c r="CY417" i="1"/>
  <c r="X417" i="1" s="1"/>
  <c r="R367" i="6" s="1"/>
  <c r="CZ417" i="1"/>
  <c r="Y417" i="1" s="1"/>
  <c r="T367" i="6" s="1"/>
  <c r="DF64" i="3"/>
  <c r="DH64" i="3"/>
  <c r="DI64" i="3"/>
  <c r="DG64" i="3"/>
  <c r="DJ64" i="3" s="1"/>
  <c r="DG236" i="3"/>
  <c r="DI236" i="3"/>
  <c r="DF236" i="3"/>
  <c r="DJ236" i="3" s="1"/>
  <c r="DH236" i="3"/>
  <c r="DI108" i="3"/>
  <c r="DG108" i="3"/>
  <c r="DJ108" i="3" s="1"/>
  <c r="DH108" i="3"/>
  <c r="DF108" i="3"/>
  <c r="DI174" i="3"/>
  <c r="DF174" i="3"/>
  <c r="DJ174" i="3" s="1"/>
  <c r="DH174" i="3"/>
  <c r="DG174" i="3"/>
  <c r="CY93" i="1"/>
  <c r="X93" i="1" s="1"/>
  <c r="Q67" i="6" s="1"/>
  <c r="I72" i="6" s="1"/>
  <c r="H76" i="6" s="1"/>
  <c r="CZ93" i="1"/>
  <c r="Y93" i="1" s="1"/>
  <c r="S67" i="6" s="1"/>
  <c r="I73" i="6" s="1"/>
  <c r="U92" i="1"/>
  <c r="DZ106" i="1" s="1"/>
  <c r="CY269" i="1"/>
  <c r="X269" i="1" s="1"/>
  <c r="R246" i="6" s="1"/>
  <c r="CZ269" i="1"/>
  <c r="Y269" i="1" s="1"/>
  <c r="T246" i="6" s="1"/>
  <c r="DH7" i="3"/>
  <c r="DG7" i="3"/>
  <c r="DI7" i="3"/>
  <c r="DF7" i="3"/>
  <c r="DJ7" i="3" s="1"/>
  <c r="DF72" i="3"/>
  <c r="DJ72" i="3" s="1"/>
  <c r="DH72" i="3"/>
  <c r="DI72" i="3"/>
  <c r="DG72" i="3"/>
  <c r="DI181" i="3"/>
  <c r="DH181" i="3"/>
  <c r="DG181" i="3"/>
  <c r="DF181" i="3"/>
  <c r="DJ181" i="3" s="1"/>
  <c r="W92" i="1"/>
  <c r="EB106" i="1" s="1"/>
  <c r="DH407" i="3"/>
  <c r="DF407" i="3"/>
  <c r="DJ407" i="3" s="1"/>
  <c r="DG407" i="3"/>
  <c r="DI407" i="3"/>
  <c r="CP201" i="1"/>
  <c r="O201" i="1" s="1"/>
  <c r="I164" i="6" s="1"/>
  <c r="CI106" i="1"/>
  <c r="BY83" i="1"/>
  <c r="AP106" i="1"/>
  <c r="AI138" i="1"/>
  <c r="V165" i="1"/>
  <c r="AS406" i="1"/>
  <c r="F531" i="1"/>
  <c r="DF409" i="3"/>
  <c r="DJ409" i="3" s="1"/>
  <c r="DH409" i="3"/>
  <c r="DI409" i="3"/>
  <c r="DG409" i="3"/>
  <c r="CY277" i="1"/>
  <c r="X277" i="1" s="1"/>
  <c r="R250" i="6" s="1"/>
  <c r="CZ277" i="1"/>
  <c r="Y277" i="1" s="1"/>
  <c r="T250" i="6" s="1"/>
  <c r="CP444" i="1"/>
  <c r="O444" i="1" s="1"/>
  <c r="AT228" i="1"/>
  <c r="CC197" i="1"/>
  <c r="S415" i="1"/>
  <c r="Q415" i="1"/>
  <c r="DV514" i="1" s="1"/>
  <c r="U415" i="1"/>
  <c r="DZ514" i="1" s="1"/>
  <c r="DZ406" i="1" s="1"/>
  <c r="W415" i="1"/>
  <c r="EB514" i="1" s="1"/>
  <c r="CP210" i="1"/>
  <c r="O210" i="1" s="1"/>
  <c r="K193" i="6" s="1"/>
  <c r="EM344" i="1"/>
  <c r="FV323" i="1"/>
  <c r="DI392" i="3"/>
  <c r="DF392" i="3"/>
  <c r="DJ392" i="3" s="1"/>
  <c r="DH392" i="3"/>
  <c r="DG392" i="3"/>
  <c r="CY452" i="1"/>
  <c r="X452" i="1" s="1"/>
  <c r="Q471" i="6" s="1"/>
  <c r="CZ452" i="1"/>
  <c r="Y452" i="1" s="1"/>
  <c r="GM472" i="1"/>
  <c r="GP472" i="1" s="1"/>
  <c r="V64" i="1"/>
  <c r="F499" i="1"/>
  <c r="S467" i="1"/>
  <c r="R289" i="1"/>
  <c r="CY460" i="1"/>
  <c r="X460" i="1" s="1"/>
  <c r="Q500" i="6" s="1"/>
  <c r="CZ460" i="1"/>
  <c r="Y460" i="1" s="1"/>
  <c r="S500" i="6" s="1"/>
  <c r="I508" i="6" s="1"/>
  <c r="CY218" i="1"/>
  <c r="X218" i="1" s="1"/>
  <c r="R218" i="6" s="1"/>
  <c r="CZ218" i="1"/>
  <c r="Y218" i="1" s="1"/>
  <c r="T218" i="6" s="1"/>
  <c r="EP344" i="1"/>
  <c r="FY323" i="1"/>
  <c r="DF215" i="3"/>
  <c r="DI215" i="3"/>
  <c r="DJ215" i="3" s="1"/>
  <c r="DH215" i="3"/>
  <c r="DG215" i="3"/>
  <c r="DN165" i="1"/>
  <c r="EA138" i="1"/>
  <c r="AX467" i="1"/>
  <c r="AX514" i="1"/>
  <c r="F491" i="1"/>
  <c r="DG179" i="3"/>
  <c r="DJ179" i="3" s="1"/>
  <c r="DH179" i="3"/>
  <c r="DI179" i="3"/>
  <c r="DF179" i="3"/>
  <c r="DG373" i="3"/>
  <c r="DI373" i="3"/>
  <c r="DJ373" i="3" s="1"/>
  <c r="DF373" i="3"/>
  <c r="DH373" i="3"/>
  <c r="EN467" i="1"/>
  <c r="P489" i="1"/>
  <c r="W454" i="1"/>
  <c r="GM436" i="1"/>
  <c r="GO436" i="1" s="1"/>
  <c r="DI175" i="3"/>
  <c r="DF175" i="3"/>
  <c r="DJ175" i="3" s="1"/>
  <c r="DG175" i="3"/>
  <c r="DH175" i="3"/>
  <c r="DF241" i="3"/>
  <c r="DJ241" i="3" s="1"/>
  <c r="DH241" i="3"/>
  <c r="DI241" i="3"/>
  <c r="DG241" i="3"/>
  <c r="DG121" i="3"/>
  <c r="DI121" i="3"/>
  <c r="DJ121" i="3" s="1"/>
  <c r="DF121" i="3"/>
  <c r="DH121" i="3"/>
  <c r="DF262" i="3"/>
  <c r="DG262" i="3"/>
  <c r="DJ262" i="3" s="1"/>
  <c r="DI262" i="3"/>
  <c r="DH262" i="3"/>
  <c r="DH106" i="3"/>
  <c r="DF106" i="3"/>
  <c r="DJ106" i="3" s="1"/>
  <c r="DG106" i="3"/>
  <c r="DI106" i="3"/>
  <c r="DI62" i="3"/>
  <c r="DH62" i="3"/>
  <c r="DF62" i="3"/>
  <c r="DJ62" i="3" s="1"/>
  <c r="DG62" i="3"/>
  <c r="DI363" i="3"/>
  <c r="DF363" i="3"/>
  <c r="DJ363" i="3" s="1"/>
  <c r="DG363" i="3"/>
  <c r="DH363" i="3"/>
  <c r="CP25" i="1"/>
  <c r="O25" i="1" s="1"/>
  <c r="DI128" i="3"/>
  <c r="DG128" i="3"/>
  <c r="DJ128" i="3" s="1"/>
  <c r="DF128" i="3"/>
  <c r="DH128" i="3"/>
  <c r="S31" i="1"/>
  <c r="DI77" i="3"/>
  <c r="DJ77" i="3" s="1"/>
  <c r="DF77" i="3"/>
  <c r="DH77" i="3"/>
  <c r="DG77" i="3"/>
  <c r="DH197" i="3"/>
  <c r="DF197" i="3"/>
  <c r="DJ197" i="3" s="1"/>
  <c r="DG197" i="3"/>
  <c r="DI197" i="3"/>
  <c r="Q54" i="1"/>
  <c r="V54" i="1"/>
  <c r="GX54" i="1"/>
  <c r="P54" i="1"/>
  <c r="CP54" i="1" s="1"/>
  <c r="O54" i="1" s="1"/>
  <c r="U54" i="1"/>
  <c r="GM96" i="1"/>
  <c r="GN96" i="1" s="1"/>
  <c r="DF102" i="3"/>
  <c r="DH102" i="3"/>
  <c r="DG102" i="3"/>
  <c r="DJ102" i="3" s="1"/>
  <c r="DI102" i="3"/>
  <c r="CZ27" i="1"/>
  <c r="Y27" i="1" s="1"/>
  <c r="CY27" i="1"/>
  <c r="X27" i="1" s="1"/>
  <c r="U71" i="1"/>
  <c r="CP27" i="1"/>
  <c r="O27" i="1" s="1"/>
  <c r="GM27" i="1" s="1"/>
  <c r="GN27" i="1" s="1"/>
  <c r="CY216" i="1"/>
  <c r="X216" i="1" s="1"/>
  <c r="CZ216" i="1"/>
  <c r="Y216" i="1" s="1"/>
  <c r="T209" i="6" s="1"/>
  <c r="DF430" i="3"/>
  <c r="DH430" i="3"/>
  <c r="DG430" i="3"/>
  <c r="DI430" i="3"/>
  <c r="DJ430" i="3" s="1"/>
  <c r="R209" i="1"/>
  <c r="U193" i="6" s="1"/>
  <c r="T64" i="1"/>
  <c r="DG117" i="3"/>
  <c r="DH117" i="3"/>
  <c r="DI117" i="3"/>
  <c r="DJ117" i="3" s="1"/>
  <c r="DF117" i="3"/>
  <c r="CY142" i="1"/>
  <c r="X142" i="1" s="1"/>
  <c r="Q118" i="6" s="1"/>
  <c r="I123" i="6" s="1"/>
  <c r="AF165" i="1"/>
  <c r="CZ142" i="1"/>
  <c r="Y142" i="1" s="1"/>
  <c r="S118" i="6" s="1"/>
  <c r="I124" i="6" s="1"/>
  <c r="W69" i="1"/>
  <c r="R415" i="1"/>
  <c r="V358" i="6" s="1"/>
  <c r="CP206" i="1"/>
  <c r="O206" i="1" s="1"/>
  <c r="K178" i="6" s="1"/>
  <c r="DH201" i="3"/>
  <c r="DG201" i="3"/>
  <c r="DI201" i="3"/>
  <c r="DF201" i="3"/>
  <c r="DJ201" i="3" s="1"/>
  <c r="U31" i="1"/>
  <c r="GM432" i="1"/>
  <c r="GO432" i="1" s="1"/>
  <c r="Q446" i="1"/>
  <c r="W446" i="1"/>
  <c r="P446" i="1"/>
  <c r="U446" i="1"/>
  <c r="V446" i="1"/>
  <c r="GM24" i="1"/>
  <c r="GN24" i="1" s="1"/>
  <c r="CP281" i="1"/>
  <c r="O281" i="1" s="1"/>
  <c r="T92" i="1"/>
  <c r="DY106" i="1" s="1"/>
  <c r="CY413" i="1"/>
  <c r="X413" i="1" s="1"/>
  <c r="R352" i="6" s="1"/>
  <c r="CZ413" i="1"/>
  <c r="Y413" i="1" s="1"/>
  <c r="T352" i="6" s="1"/>
  <c r="S446" i="1"/>
  <c r="DM514" i="1"/>
  <c r="P506" i="1"/>
  <c r="DM467" i="1"/>
  <c r="GK142" i="1"/>
  <c r="AE165" i="1"/>
  <c r="AI344" i="1"/>
  <c r="P428" i="1"/>
  <c r="Q428" i="1"/>
  <c r="S428" i="1"/>
  <c r="T428" i="1"/>
  <c r="U428" i="1"/>
  <c r="DH249" i="3"/>
  <c r="DI249" i="3"/>
  <c r="DG249" i="3"/>
  <c r="DJ249" i="3" s="1"/>
  <c r="DF249" i="3"/>
  <c r="AU467" i="1"/>
  <c r="F503" i="1"/>
  <c r="AU514" i="1"/>
  <c r="CY61" i="1"/>
  <c r="X61" i="1" s="1"/>
  <c r="GM61" i="1" s="1"/>
  <c r="GN61" i="1" s="1"/>
  <c r="CZ61" i="1"/>
  <c r="Y61" i="1" s="1"/>
  <c r="U289" i="1"/>
  <c r="DZ291" i="1" s="1"/>
  <c r="BY197" i="1"/>
  <c r="AP228" i="1"/>
  <c r="CI228" i="1"/>
  <c r="GM481" i="1"/>
  <c r="GP481" i="1" s="1"/>
  <c r="CP271" i="1"/>
  <c r="O271" i="1" s="1"/>
  <c r="K247" i="6" s="1"/>
  <c r="U414" i="1"/>
  <c r="T71" i="1"/>
  <c r="GM456" i="1"/>
  <c r="GO456" i="1" s="1"/>
  <c r="P523" i="1"/>
  <c r="EH406" i="1"/>
  <c r="Q30" i="1"/>
  <c r="P30" i="1"/>
  <c r="S30" i="1"/>
  <c r="R30" i="1"/>
  <c r="GK30" i="1" s="1"/>
  <c r="CY442" i="1"/>
  <c r="X442" i="1" s="1"/>
  <c r="CZ442" i="1"/>
  <c r="Y442" i="1" s="1"/>
  <c r="S433" i="6" s="1"/>
  <c r="I435" i="6" s="1"/>
  <c r="P223" i="1"/>
  <c r="F493" i="1"/>
  <c r="AP467" i="1"/>
  <c r="AP514" i="1"/>
  <c r="DF218" i="3"/>
  <c r="DH218" i="3"/>
  <c r="DI218" i="3"/>
  <c r="DG218" i="3"/>
  <c r="DJ218" i="3" s="1"/>
  <c r="CY222" i="1"/>
  <c r="X222" i="1" s="1"/>
  <c r="GM222" i="1" s="1"/>
  <c r="GN222" i="1" s="1"/>
  <c r="CZ222" i="1"/>
  <c r="Y222" i="1" s="1"/>
  <c r="DY138" i="1"/>
  <c r="DL165" i="1"/>
  <c r="T226" i="1"/>
  <c r="CY283" i="1"/>
  <c r="X283" i="1" s="1"/>
  <c r="R261" i="6" s="1"/>
  <c r="CZ283" i="1"/>
  <c r="Y283" i="1" s="1"/>
  <c r="R454" i="1"/>
  <c r="Q225" i="1"/>
  <c r="S225" i="1"/>
  <c r="CP225" i="1" s="1"/>
  <c r="O225" i="1" s="1"/>
  <c r="T225" i="1"/>
  <c r="U225" i="1"/>
  <c r="V225" i="1"/>
  <c r="GX454" i="1"/>
  <c r="CP477" i="1"/>
  <c r="O477" i="1" s="1"/>
  <c r="GM477" i="1" s="1"/>
  <c r="GP477" i="1" s="1"/>
  <c r="DG47" i="3"/>
  <c r="DI47" i="3"/>
  <c r="DF47" i="3"/>
  <c r="DJ47" i="3" s="1"/>
  <c r="DH47" i="3"/>
  <c r="DF60" i="3"/>
  <c r="DJ60" i="3" s="1"/>
  <c r="DG60" i="3"/>
  <c r="DI60" i="3"/>
  <c r="DH60" i="3"/>
  <c r="DG71" i="3"/>
  <c r="DI71" i="3"/>
  <c r="DF71" i="3"/>
  <c r="DJ71" i="3" s="1"/>
  <c r="DH71" i="3"/>
  <c r="GK85" i="1"/>
  <c r="CZ45" i="1"/>
  <c r="Y45" i="1" s="1"/>
  <c r="CY45" i="1"/>
  <c r="X45" i="1" s="1"/>
  <c r="GM45" i="1" s="1"/>
  <c r="GO45" i="1" s="1"/>
  <c r="DG143" i="3"/>
  <c r="DJ143" i="3" s="1"/>
  <c r="DH143" i="3"/>
  <c r="DI143" i="3"/>
  <c r="DF143" i="3"/>
  <c r="Q328" i="1"/>
  <c r="S328" i="1"/>
  <c r="U328" i="1"/>
  <c r="V328" i="1"/>
  <c r="W328" i="1"/>
  <c r="DH122" i="3"/>
  <c r="DG122" i="3"/>
  <c r="DJ122" i="3" s="1"/>
  <c r="DF122" i="3"/>
  <c r="DI122" i="3"/>
  <c r="AT138" i="1"/>
  <c r="F183" i="1"/>
  <c r="GM460" i="1"/>
  <c r="GO460" i="1" s="1"/>
  <c r="S92" i="1"/>
  <c r="DX106" i="1" s="1"/>
  <c r="W138" i="1"/>
  <c r="F189" i="1"/>
  <c r="DG410" i="3"/>
  <c r="DI410" i="3"/>
  <c r="DH410" i="3"/>
  <c r="DF410" i="3"/>
  <c r="DJ410" i="3" s="1"/>
  <c r="DG200" i="3"/>
  <c r="DI200" i="3"/>
  <c r="DH200" i="3"/>
  <c r="DF200" i="3"/>
  <c r="DJ200" i="3" s="1"/>
  <c r="DI149" i="3"/>
  <c r="DG149" i="3"/>
  <c r="DJ149" i="3" s="1"/>
  <c r="DH149" i="3"/>
  <c r="DF149" i="3"/>
  <c r="DG387" i="3"/>
  <c r="DI387" i="3"/>
  <c r="DH387" i="3"/>
  <c r="DF387" i="3"/>
  <c r="DJ387" i="3" s="1"/>
  <c r="CY67" i="1"/>
  <c r="X67" i="1" s="1"/>
  <c r="CZ67" i="1"/>
  <c r="Y67" i="1" s="1"/>
  <c r="CY57" i="1"/>
  <c r="X57" i="1" s="1"/>
  <c r="CZ57" i="1"/>
  <c r="Y57" i="1" s="1"/>
  <c r="Q152" i="1"/>
  <c r="R152" i="1"/>
  <c r="GK152" i="1" s="1"/>
  <c r="S152" i="1"/>
  <c r="T152" i="1"/>
  <c r="W152" i="1"/>
  <c r="U152" i="1"/>
  <c r="V152" i="1"/>
  <c r="GM156" i="1"/>
  <c r="GN156" i="1" s="1"/>
  <c r="DF206" i="3"/>
  <c r="DH206" i="3"/>
  <c r="DG206" i="3"/>
  <c r="DJ206" i="3" s="1"/>
  <c r="DI206" i="3"/>
  <c r="Q332" i="1"/>
  <c r="CP332" i="1" s="1"/>
  <c r="O332" i="1" s="1"/>
  <c r="K301" i="6" s="1"/>
  <c r="S332" i="1"/>
  <c r="U332" i="1"/>
  <c r="V332" i="1"/>
  <c r="CY424" i="1"/>
  <c r="X424" i="1" s="1"/>
  <c r="Q384" i="6" s="1"/>
  <c r="CZ424" i="1"/>
  <c r="Y424" i="1" s="1"/>
  <c r="S384" i="6" s="1"/>
  <c r="DG259" i="3"/>
  <c r="DF259" i="3"/>
  <c r="DJ259" i="3" s="1"/>
  <c r="DI259" i="3"/>
  <c r="DH259" i="3"/>
  <c r="CY89" i="1"/>
  <c r="X89" i="1" s="1"/>
  <c r="Q53" i="6" s="1"/>
  <c r="CZ89" i="1"/>
  <c r="Y89" i="1" s="1"/>
  <c r="S53" i="6" s="1"/>
  <c r="AU291" i="1"/>
  <c r="CD264" i="1"/>
  <c r="CY447" i="1"/>
  <c r="X447" i="1" s="1"/>
  <c r="R447" i="6" s="1"/>
  <c r="CZ447" i="1"/>
  <c r="Y447" i="1" s="1"/>
  <c r="T447" i="6" s="1"/>
  <c r="DF293" i="3"/>
  <c r="DG293" i="3"/>
  <c r="DH293" i="3"/>
  <c r="DI293" i="3"/>
  <c r="DJ293" i="3" s="1"/>
  <c r="FY197" i="1"/>
  <c r="EP228" i="1"/>
  <c r="ER344" i="1"/>
  <c r="GA323" i="1"/>
  <c r="CY418" i="1"/>
  <c r="X418" i="1" s="1"/>
  <c r="CZ418" i="1"/>
  <c r="Y418" i="1" s="1"/>
  <c r="S373" i="6" s="1"/>
  <c r="DF226" i="3"/>
  <c r="DJ226" i="3" s="1"/>
  <c r="DG226" i="3"/>
  <c r="DI226" i="3"/>
  <c r="DH226" i="3"/>
  <c r="DI202" i="3"/>
  <c r="DH202" i="3"/>
  <c r="DF202" i="3"/>
  <c r="DJ202" i="3" s="1"/>
  <c r="DG202" i="3"/>
  <c r="DF111" i="3"/>
  <c r="DJ111" i="3" s="1"/>
  <c r="DG111" i="3"/>
  <c r="DH111" i="3"/>
  <c r="DI111" i="3"/>
  <c r="DF81" i="3"/>
  <c r="DI81" i="3"/>
  <c r="DG81" i="3"/>
  <c r="DJ81" i="3" s="1"/>
  <c r="DH81" i="3"/>
  <c r="CZ143" i="1"/>
  <c r="Y143" i="1" s="1"/>
  <c r="T118" i="6" s="1"/>
  <c r="K124" i="6" s="1"/>
  <c r="CY143" i="1"/>
  <c r="X143" i="1" s="1"/>
  <c r="R118" i="6" s="1"/>
  <c r="K123" i="6" s="1"/>
  <c r="P129" i="6" s="1"/>
  <c r="DX165" i="1"/>
  <c r="DF70" i="3"/>
  <c r="DJ70" i="3" s="1"/>
  <c r="DH70" i="3"/>
  <c r="DG70" i="3"/>
  <c r="DI70" i="3"/>
  <c r="DF382" i="3"/>
  <c r="DH382" i="3"/>
  <c r="DG382" i="3"/>
  <c r="DJ382" i="3" s="1"/>
  <c r="DI382" i="3"/>
  <c r="DI141" i="3"/>
  <c r="DJ141" i="3" s="1"/>
  <c r="DG141" i="3"/>
  <c r="DH141" i="3"/>
  <c r="DF141" i="3"/>
  <c r="P31" i="1"/>
  <c r="GA83" i="1"/>
  <c r="ER106" i="1"/>
  <c r="CY78" i="1"/>
  <c r="X78" i="1" s="1"/>
  <c r="GM78" i="1" s="1"/>
  <c r="GN78" i="1" s="1"/>
  <c r="CZ78" i="1"/>
  <c r="Y78" i="1" s="1"/>
  <c r="F360" i="1"/>
  <c r="BC323" i="1"/>
  <c r="DG270" i="3"/>
  <c r="DI270" i="3"/>
  <c r="DF270" i="3"/>
  <c r="DJ270" i="3" s="1"/>
  <c r="DH270" i="3"/>
  <c r="DI315" i="3"/>
  <c r="DG315" i="3"/>
  <c r="DJ315" i="3" s="1"/>
  <c r="DF315" i="3"/>
  <c r="DH315" i="3"/>
  <c r="P289" i="1"/>
  <c r="CP289" i="1" s="1"/>
  <c r="O289" i="1" s="1"/>
  <c r="K281" i="6" s="1"/>
  <c r="Q289" i="1"/>
  <c r="S289" i="1"/>
  <c r="W289" i="1"/>
  <c r="EB291" i="1" s="1"/>
  <c r="AC344" i="1"/>
  <c r="CY453" i="1"/>
  <c r="X453" i="1" s="1"/>
  <c r="R471" i="6" s="1"/>
  <c r="CZ453" i="1"/>
  <c r="Y453" i="1" s="1"/>
  <c r="T471" i="6" s="1"/>
  <c r="K479" i="6" s="1"/>
  <c r="CP453" i="1"/>
  <c r="O453" i="1" s="1"/>
  <c r="R92" i="1"/>
  <c r="DW291" i="1"/>
  <c r="EB138" i="1"/>
  <c r="DO165" i="1"/>
  <c r="DF130" i="3"/>
  <c r="DG130" i="3"/>
  <c r="DJ130" i="3" s="1"/>
  <c r="DI130" i="3"/>
  <c r="DH130" i="3"/>
  <c r="DF65" i="3"/>
  <c r="DG65" i="3"/>
  <c r="DJ65" i="3" s="1"/>
  <c r="DH65" i="3"/>
  <c r="DI65" i="3"/>
  <c r="DH267" i="3"/>
  <c r="DG267" i="3"/>
  <c r="DF267" i="3"/>
  <c r="DJ267" i="3" s="1"/>
  <c r="DI267" i="3"/>
  <c r="DG187" i="3"/>
  <c r="DJ187" i="3" s="1"/>
  <c r="DI187" i="3"/>
  <c r="DF187" i="3"/>
  <c r="DH187" i="3"/>
  <c r="DH384" i="3"/>
  <c r="DG384" i="3"/>
  <c r="DI384" i="3"/>
  <c r="DF384" i="3"/>
  <c r="DJ384" i="3" s="1"/>
  <c r="Q330" i="1"/>
  <c r="S330" i="1"/>
  <c r="P330" i="1"/>
  <c r="T330" i="1"/>
  <c r="U330" i="1"/>
  <c r="V330" i="1"/>
  <c r="W330" i="1"/>
  <c r="DF359" i="3"/>
  <c r="DG359" i="3"/>
  <c r="DH359" i="3"/>
  <c r="DI359" i="3"/>
  <c r="DJ359" i="3" s="1"/>
  <c r="AU228" i="1"/>
  <c r="CD197" i="1"/>
  <c r="DG255" i="3"/>
  <c r="DH255" i="3"/>
  <c r="DF255" i="3"/>
  <c r="DJ255" i="3" s="1"/>
  <c r="DI255" i="3"/>
  <c r="CP159" i="1"/>
  <c r="O159" i="1" s="1"/>
  <c r="CY445" i="1"/>
  <c r="X445" i="1" s="1"/>
  <c r="R441" i="6" s="1"/>
  <c r="K448" i="6" s="1"/>
  <c r="CZ445" i="1"/>
  <c r="Y445" i="1" s="1"/>
  <c r="T441" i="6" s="1"/>
  <c r="EL323" i="1"/>
  <c r="P362" i="1"/>
  <c r="R414" i="1"/>
  <c r="P414" i="1"/>
  <c r="Q414" i="1"/>
  <c r="T414" i="1"/>
  <c r="DF55" i="3"/>
  <c r="DJ55" i="3" s="1"/>
  <c r="DH55" i="3"/>
  <c r="DI55" i="3"/>
  <c r="DG55" i="3"/>
  <c r="AT106" i="1"/>
  <c r="CC83" i="1"/>
  <c r="DH184" i="3"/>
  <c r="DG184" i="3"/>
  <c r="DI184" i="3"/>
  <c r="DJ184" i="3" s="1"/>
  <c r="DF184" i="3"/>
  <c r="T91" i="1"/>
  <c r="AG106" i="1" s="1"/>
  <c r="F241" i="1"/>
  <c r="BB197" i="1"/>
  <c r="DH368" i="3"/>
  <c r="DG368" i="3"/>
  <c r="DJ368" i="3" s="1"/>
  <c r="DI368" i="3"/>
  <c r="DF368" i="3"/>
  <c r="S71" i="1"/>
  <c r="CY145" i="1"/>
  <c r="X145" i="1" s="1"/>
  <c r="R131" i="6" s="1"/>
  <c r="K134" i="6" s="1"/>
  <c r="P139" i="6" s="1"/>
  <c r="CZ145" i="1"/>
  <c r="Y145" i="1" s="1"/>
  <c r="T131" i="6" s="1"/>
  <c r="K135" i="6" s="1"/>
  <c r="F348" i="1"/>
  <c r="AO374" i="1"/>
  <c r="AO544" i="1" s="1"/>
  <c r="AO323" i="1"/>
  <c r="CY281" i="1"/>
  <c r="X281" i="1" s="1"/>
  <c r="R252" i="6" s="1"/>
  <c r="CZ281" i="1"/>
  <c r="Y281" i="1" s="1"/>
  <c r="T252" i="6" s="1"/>
  <c r="CP101" i="1"/>
  <c r="O101" i="1" s="1"/>
  <c r="GM101" i="1" s="1"/>
  <c r="GP101" i="1" s="1"/>
  <c r="DF118" i="3"/>
  <c r="DI118" i="3"/>
  <c r="DH118" i="3"/>
  <c r="DG118" i="3"/>
  <c r="DJ118" i="3" s="1"/>
  <c r="CP155" i="1"/>
  <c r="O155" i="1" s="1"/>
  <c r="CY280" i="1"/>
  <c r="X280" i="1" s="1"/>
  <c r="Q252" i="6" s="1"/>
  <c r="CZ280" i="1"/>
  <c r="Y280" i="1" s="1"/>
  <c r="S252" i="6" s="1"/>
  <c r="CP463" i="1"/>
  <c r="O463" i="1" s="1"/>
  <c r="AW467" i="1"/>
  <c r="F490" i="1"/>
  <c r="S450" i="1"/>
  <c r="Q450" i="1"/>
  <c r="W450" i="1"/>
  <c r="U450" i="1"/>
  <c r="AU323" i="1"/>
  <c r="F363" i="1"/>
  <c r="DH101" i="3"/>
  <c r="DF101" i="3"/>
  <c r="DG101" i="3"/>
  <c r="DI101" i="3"/>
  <c r="DJ101" i="3" s="1"/>
  <c r="DI157" i="3"/>
  <c r="DH157" i="3"/>
  <c r="DG157" i="3"/>
  <c r="DJ157" i="3" s="1"/>
  <c r="DF157" i="3"/>
  <c r="AJ106" i="1"/>
  <c r="P219" i="1"/>
  <c r="Q219" i="1"/>
  <c r="AD228" i="1" s="1"/>
  <c r="R219" i="1"/>
  <c r="S219" i="1"/>
  <c r="AF228" i="1" s="1"/>
  <c r="U219" i="1"/>
  <c r="AH228" i="1" s="1"/>
  <c r="DH205" i="3"/>
  <c r="DF205" i="3"/>
  <c r="DI205" i="3"/>
  <c r="DG205" i="3"/>
  <c r="DJ205" i="3" s="1"/>
  <c r="CZ141" i="1"/>
  <c r="Y141" i="1" s="1"/>
  <c r="CY141" i="1"/>
  <c r="X141" i="1" s="1"/>
  <c r="GM141" i="1" s="1"/>
  <c r="GN141" i="1" s="1"/>
  <c r="FU264" i="1"/>
  <c r="EL291" i="1"/>
  <c r="CP287" i="1"/>
  <c r="O287" i="1" s="1"/>
  <c r="GM287" i="1" s="1"/>
  <c r="GN287" i="1" s="1"/>
  <c r="DF399" i="3"/>
  <c r="DJ399" i="3" s="1"/>
  <c r="DG399" i="3"/>
  <c r="DH399" i="3"/>
  <c r="DI399" i="3"/>
  <c r="CZ275" i="1"/>
  <c r="Y275" i="1" s="1"/>
  <c r="T249" i="6" s="1"/>
  <c r="CY275" i="1"/>
  <c r="X275" i="1" s="1"/>
  <c r="R249" i="6" s="1"/>
  <c r="CC264" i="1"/>
  <c r="AT291" i="1"/>
  <c r="F510" i="1"/>
  <c r="X467" i="1"/>
  <c r="DG92" i="3"/>
  <c r="DJ92" i="3" s="1"/>
  <c r="DI92" i="3"/>
  <c r="DF92" i="3"/>
  <c r="DH92" i="3"/>
  <c r="DG73" i="3"/>
  <c r="DH73" i="3"/>
  <c r="DF73" i="3"/>
  <c r="DJ73" i="3" s="1"/>
  <c r="DI73" i="3"/>
  <c r="P65" i="1"/>
  <c r="Q65" i="1"/>
  <c r="GX65" i="1"/>
  <c r="W65" i="1"/>
  <c r="DF360" i="3"/>
  <c r="DG360" i="3"/>
  <c r="DJ360" i="3" s="1"/>
  <c r="DH360" i="3"/>
  <c r="DI360" i="3"/>
  <c r="DF2" i="3"/>
  <c r="DH2" i="3"/>
  <c r="DI2" i="3"/>
  <c r="DG2" i="3"/>
  <c r="DJ2" i="3" s="1"/>
  <c r="DF209" i="3"/>
  <c r="DJ209" i="3" s="1"/>
  <c r="DG209" i="3"/>
  <c r="DI209" i="3"/>
  <c r="DH209" i="3"/>
  <c r="DG66" i="3"/>
  <c r="DJ66" i="3" s="1"/>
  <c r="DI66" i="3"/>
  <c r="DF66" i="3"/>
  <c r="DH66" i="3"/>
  <c r="DF99" i="3"/>
  <c r="DJ99" i="3" s="1"/>
  <c r="DG99" i="3"/>
  <c r="DI99" i="3"/>
  <c r="DH99" i="3"/>
  <c r="DG273" i="3"/>
  <c r="DF273" i="3"/>
  <c r="DH273" i="3"/>
  <c r="DI273" i="3"/>
  <c r="DJ273" i="3" s="1"/>
  <c r="Q154" i="1"/>
  <c r="T154" i="1"/>
  <c r="U154" i="1"/>
  <c r="V154" i="1"/>
  <c r="GX154" i="1"/>
  <c r="S154" i="1"/>
  <c r="CP480" i="1"/>
  <c r="O480" i="1" s="1"/>
  <c r="DH424" i="3"/>
  <c r="DG424" i="3"/>
  <c r="DF424" i="3"/>
  <c r="DI424" i="3"/>
  <c r="DJ424" i="3" s="1"/>
  <c r="AP165" i="1"/>
  <c r="CI165" i="1"/>
  <c r="BY138" i="1"/>
  <c r="AC165" i="1"/>
  <c r="CP142" i="1"/>
  <c r="O142" i="1" s="1"/>
  <c r="DH176" i="3"/>
  <c r="DG176" i="3"/>
  <c r="DF176" i="3"/>
  <c r="DJ176" i="3" s="1"/>
  <c r="DI176" i="3"/>
  <c r="AH344" i="1"/>
  <c r="EV138" i="1"/>
  <c r="P190" i="1"/>
  <c r="CP73" i="1"/>
  <c r="O73" i="1" s="1"/>
  <c r="GM73" i="1" s="1"/>
  <c r="GN73" i="1" s="1"/>
  <c r="DH228" i="3"/>
  <c r="DI228" i="3"/>
  <c r="DG228" i="3"/>
  <c r="DJ228" i="3" s="1"/>
  <c r="DF228" i="3"/>
  <c r="CZ86" i="1"/>
  <c r="Y86" i="1" s="1"/>
  <c r="T39" i="6" s="1"/>
  <c r="K46" i="6" s="1"/>
  <c r="CP86" i="1"/>
  <c r="O86" i="1" s="1"/>
  <c r="CY86" i="1"/>
  <c r="X86" i="1" s="1"/>
  <c r="R39" i="6" s="1"/>
  <c r="K45" i="6" s="1"/>
  <c r="CP286" i="1"/>
  <c r="O286" i="1" s="1"/>
  <c r="GM286" i="1" s="1"/>
  <c r="GN286" i="1" s="1"/>
  <c r="EV406" i="1"/>
  <c r="P539" i="1"/>
  <c r="CY28" i="1"/>
  <c r="X28" i="1" s="1"/>
  <c r="CZ28" i="1"/>
  <c r="Y28" i="1" s="1"/>
  <c r="W332" i="1"/>
  <c r="DH85" i="3"/>
  <c r="DG85" i="3"/>
  <c r="DI85" i="3"/>
  <c r="DF85" i="3"/>
  <c r="DJ85" i="3" s="1"/>
  <c r="DF178" i="3"/>
  <c r="DG178" i="3"/>
  <c r="DJ178" i="3" s="1"/>
  <c r="DI178" i="3"/>
  <c r="DH178" i="3"/>
  <c r="DF133" i="3"/>
  <c r="DH133" i="3"/>
  <c r="DI133" i="3"/>
  <c r="DG133" i="3"/>
  <c r="DJ133" i="3" s="1"/>
  <c r="DI127" i="3"/>
  <c r="DH127" i="3"/>
  <c r="DF127" i="3"/>
  <c r="DG127" i="3"/>
  <c r="DJ127" i="3" s="1"/>
  <c r="DF132" i="3"/>
  <c r="DG132" i="3"/>
  <c r="DJ132" i="3" s="1"/>
  <c r="DI132" i="3"/>
  <c r="DH132" i="3"/>
  <c r="DF58" i="3"/>
  <c r="DJ58" i="3" s="1"/>
  <c r="DI58" i="3"/>
  <c r="DH58" i="3"/>
  <c r="DG58" i="3"/>
  <c r="CZ33" i="1"/>
  <c r="Y33" i="1" s="1"/>
  <c r="CY33" i="1"/>
  <c r="X33" i="1" s="1"/>
  <c r="DF366" i="3"/>
  <c r="DH366" i="3"/>
  <c r="DI366" i="3"/>
  <c r="DJ366" i="3" s="1"/>
  <c r="DG366" i="3"/>
  <c r="W31" i="1"/>
  <c r="DH260" i="3"/>
  <c r="DG260" i="3"/>
  <c r="DF260" i="3"/>
  <c r="DI260" i="3"/>
  <c r="DJ260" i="3" s="1"/>
  <c r="CP32" i="1"/>
  <c r="O32" i="1" s="1"/>
  <c r="GM32" i="1" s="1"/>
  <c r="GN32" i="1" s="1"/>
  <c r="DG379" i="3"/>
  <c r="DI379" i="3"/>
  <c r="DF379" i="3"/>
  <c r="DJ379" i="3" s="1"/>
  <c r="DH379" i="3"/>
  <c r="DF48" i="3"/>
  <c r="DJ48" i="3" s="1"/>
  <c r="DH48" i="3"/>
  <c r="DG48" i="3"/>
  <c r="DI48" i="3"/>
  <c r="U65" i="1"/>
  <c r="V35" i="1"/>
  <c r="AO83" i="1"/>
  <c r="F110" i="1"/>
  <c r="DF370" i="3"/>
  <c r="DJ370" i="3" s="1"/>
  <c r="DH370" i="3"/>
  <c r="DI370" i="3"/>
  <c r="DG370" i="3"/>
  <c r="DF75" i="3"/>
  <c r="DJ75" i="3" s="1"/>
  <c r="DH75" i="3"/>
  <c r="DI75" i="3"/>
  <c r="DG75" i="3"/>
  <c r="CY68" i="1"/>
  <c r="X68" i="1" s="1"/>
  <c r="GM68" i="1" s="1"/>
  <c r="GN68" i="1" s="1"/>
  <c r="CZ68" i="1"/>
  <c r="Y68" i="1" s="1"/>
  <c r="CZ66" i="1"/>
  <c r="Y66" i="1" s="1"/>
  <c r="CY66" i="1"/>
  <c r="X66" i="1" s="1"/>
  <c r="DH186" i="3"/>
  <c r="DF186" i="3"/>
  <c r="DG186" i="3"/>
  <c r="DJ186" i="3" s="1"/>
  <c r="DI186" i="3"/>
  <c r="DU165" i="1"/>
  <c r="CP143" i="1"/>
  <c r="O143" i="1" s="1"/>
  <c r="BA165" i="1"/>
  <c r="CJ138" i="1"/>
  <c r="CP28" i="1"/>
  <c r="O28" i="1" s="1"/>
  <c r="P92" i="1"/>
  <c r="DU106" i="1" s="1"/>
  <c r="DH214" i="3"/>
  <c r="DG214" i="3"/>
  <c r="DI214" i="3"/>
  <c r="DF214" i="3"/>
  <c r="DJ214" i="3" s="1"/>
  <c r="DH243" i="3"/>
  <c r="DF243" i="3"/>
  <c r="DI243" i="3"/>
  <c r="DJ243" i="3" s="1"/>
  <c r="DG243" i="3"/>
  <c r="CY279" i="1"/>
  <c r="X279" i="1" s="1"/>
  <c r="R251" i="6" s="1"/>
  <c r="CZ279" i="1"/>
  <c r="Y279" i="1" s="1"/>
  <c r="T251" i="6" s="1"/>
  <c r="CP279" i="1"/>
  <c r="O279" i="1" s="1"/>
  <c r="CP66" i="1"/>
  <c r="O66" i="1" s="1"/>
  <c r="GX69" i="1"/>
  <c r="CY51" i="1"/>
  <c r="X51" i="1" s="1"/>
  <c r="GM51" i="1" s="1"/>
  <c r="GN51" i="1" s="1"/>
  <c r="CZ51" i="1"/>
  <c r="Y51" i="1" s="1"/>
  <c r="Q284" i="1"/>
  <c r="S284" i="1"/>
  <c r="DF194" i="3"/>
  <c r="DH194" i="3"/>
  <c r="DG194" i="3"/>
  <c r="DJ194" i="3" s="1"/>
  <c r="DI194" i="3"/>
  <c r="CY34" i="1"/>
  <c r="X34" i="1" s="1"/>
  <c r="GM34" i="1" s="1"/>
  <c r="GN34" i="1" s="1"/>
  <c r="CZ34" i="1"/>
  <c r="Y34" i="1" s="1"/>
  <c r="CY148" i="1"/>
  <c r="X148" i="1" s="1"/>
  <c r="Q147" i="6" s="1"/>
  <c r="CZ148" i="1"/>
  <c r="Y148" i="1" s="1"/>
  <c r="S147" i="6" s="1"/>
  <c r="CP145" i="1"/>
  <c r="O145" i="1" s="1"/>
  <c r="DF361" i="3"/>
  <c r="DG361" i="3"/>
  <c r="DJ361" i="3" s="1"/>
  <c r="DI361" i="3"/>
  <c r="DH361" i="3"/>
  <c r="CP26" i="1"/>
  <c r="O26" i="1" s="1"/>
  <c r="GM26" i="1" s="1"/>
  <c r="GN26" i="1" s="1"/>
  <c r="CY327" i="1"/>
  <c r="X327" i="1" s="1"/>
  <c r="CZ327" i="1"/>
  <c r="Y327" i="1" s="1"/>
  <c r="S299" i="6" s="1"/>
  <c r="DG238" i="3"/>
  <c r="DF238" i="3"/>
  <c r="DJ238" i="3" s="1"/>
  <c r="DH238" i="3"/>
  <c r="DI238" i="3"/>
  <c r="GM449" i="1"/>
  <c r="GO449" i="1" s="1"/>
  <c r="CP153" i="1"/>
  <c r="O153" i="1" s="1"/>
  <c r="GM153" i="1" s="1"/>
  <c r="GN153" i="1" s="1"/>
  <c r="AO197" i="1"/>
  <c r="F232" i="1"/>
  <c r="R334" i="1"/>
  <c r="CP424" i="1"/>
  <c r="O424" i="1" s="1"/>
  <c r="GM424" i="1" s="1"/>
  <c r="GO424" i="1" s="1"/>
  <c r="DF390" i="3"/>
  <c r="DH390" i="3"/>
  <c r="DG390" i="3"/>
  <c r="DJ390" i="3" s="1"/>
  <c r="DI390" i="3"/>
  <c r="CY427" i="1"/>
  <c r="X427" i="1" s="1"/>
  <c r="R390" i="6" s="1"/>
  <c r="CZ427" i="1"/>
  <c r="Y427" i="1" s="1"/>
  <c r="T390" i="6" s="1"/>
  <c r="P415" i="1"/>
  <c r="CZ412" i="1"/>
  <c r="Y412" i="1" s="1"/>
  <c r="S352" i="6" s="1"/>
  <c r="CY412" i="1"/>
  <c r="X412" i="1" s="1"/>
  <c r="Q352" i="6" s="1"/>
  <c r="I359" i="6" s="1"/>
  <c r="CP447" i="1"/>
  <c r="O447" i="1" s="1"/>
  <c r="EG138" i="1"/>
  <c r="P169" i="1"/>
  <c r="CY335" i="1"/>
  <c r="X335" i="1" s="1"/>
  <c r="Q303" i="6" s="1"/>
  <c r="CZ335" i="1"/>
  <c r="Y335" i="1" s="1"/>
  <c r="S303" i="6" s="1"/>
  <c r="CZ470" i="1"/>
  <c r="Y470" i="1" s="1"/>
  <c r="CY470" i="1"/>
  <c r="X470" i="1" s="1"/>
  <c r="GM470" i="1" s="1"/>
  <c r="GP470" i="1" s="1"/>
  <c r="CP445" i="1"/>
  <c r="O445" i="1" s="1"/>
  <c r="ET264" i="1"/>
  <c r="P304" i="1"/>
  <c r="ET374" i="1"/>
  <c r="GK143" i="1"/>
  <c r="DW165" i="1"/>
  <c r="T284" i="1"/>
  <c r="W428" i="1"/>
  <c r="AJ514" i="1" s="1"/>
  <c r="ET514" i="1"/>
  <c r="P497" i="1"/>
  <c r="ET467" i="1"/>
  <c r="CY411" i="1"/>
  <c r="X411" i="1" s="1"/>
  <c r="R343" i="6" s="1"/>
  <c r="K344" i="6" s="1"/>
  <c r="CP411" i="1"/>
  <c r="O411" i="1" s="1"/>
  <c r="K343" i="6" s="1"/>
  <c r="CZ411" i="1"/>
  <c r="Y411" i="1" s="1"/>
  <c r="T343" i="6" s="1"/>
  <c r="K345" i="6" s="1"/>
  <c r="P350" i="6" s="1"/>
  <c r="DG408" i="3"/>
  <c r="DI408" i="3"/>
  <c r="DH408" i="3"/>
  <c r="DF408" i="3"/>
  <c r="DJ408" i="3" s="1"/>
  <c r="CY87" i="1"/>
  <c r="X87" i="1" s="1"/>
  <c r="Q44" i="6" s="1"/>
  <c r="I45" i="6" s="1"/>
  <c r="CZ87" i="1"/>
  <c r="Y87" i="1" s="1"/>
  <c r="S44" i="6" s="1"/>
  <c r="I46" i="6" s="1"/>
  <c r="DI180" i="3"/>
  <c r="DG180" i="3"/>
  <c r="DJ180" i="3" s="1"/>
  <c r="DH180" i="3"/>
  <c r="DF180" i="3"/>
  <c r="CP413" i="1"/>
  <c r="O413" i="1" s="1"/>
  <c r="AQ406" i="1"/>
  <c r="F524" i="1"/>
  <c r="DG61" i="3"/>
  <c r="DH61" i="3"/>
  <c r="DI61" i="3"/>
  <c r="DF61" i="3"/>
  <c r="DJ61" i="3" s="1"/>
  <c r="DF188" i="3"/>
  <c r="DJ188" i="3" s="1"/>
  <c r="DH188" i="3"/>
  <c r="DG188" i="3"/>
  <c r="DI188" i="3"/>
  <c r="DI6" i="3"/>
  <c r="DF6" i="3"/>
  <c r="DG6" i="3"/>
  <c r="DJ6" i="3" s="1"/>
  <c r="DH6" i="3"/>
  <c r="CY69" i="1"/>
  <c r="X69" i="1" s="1"/>
  <c r="CZ69" i="1"/>
  <c r="Y69" i="1" s="1"/>
  <c r="Q336" i="1"/>
  <c r="CP336" i="1" s="1"/>
  <c r="O336" i="1" s="1"/>
  <c r="K303" i="6" s="1"/>
  <c r="S336" i="1"/>
  <c r="W336" i="1"/>
  <c r="V336" i="1"/>
  <c r="U336" i="1"/>
  <c r="GK326" i="1"/>
  <c r="CY422" i="1"/>
  <c r="X422" i="1" s="1"/>
  <c r="Q375" i="6" s="1"/>
  <c r="CZ422" i="1"/>
  <c r="Y422" i="1" s="1"/>
  <c r="S375" i="6" s="1"/>
  <c r="CG197" i="1"/>
  <c r="AX228" i="1"/>
  <c r="CP274" i="1"/>
  <c r="O274" i="1" s="1"/>
  <c r="I249" i="6" s="1"/>
  <c r="CY274" i="1"/>
  <c r="X274" i="1" s="1"/>
  <c r="Q249" i="6" s="1"/>
  <c r="CZ274" i="1"/>
  <c r="Y274" i="1" s="1"/>
  <c r="S249" i="6" s="1"/>
  <c r="DI216" i="3"/>
  <c r="DH216" i="3"/>
  <c r="DF216" i="3"/>
  <c r="DG216" i="3"/>
  <c r="DJ216" i="3" s="1"/>
  <c r="ER291" i="1"/>
  <c r="GA264" i="1"/>
  <c r="DF11" i="3"/>
  <c r="DJ11" i="3" s="1"/>
  <c r="DI11" i="3"/>
  <c r="DG11" i="3"/>
  <c r="DH11" i="3"/>
  <c r="DF112" i="3"/>
  <c r="DJ112" i="3" s="1"/>
  <c r="DG112" i="3"/>
  <c r="DH112" i="3"/>
  <c r="DI112" i="3"/>
  <c r="CZ60" i="1"/>
  <c r="Y60" i="1" s="1"/>
  <c r="CY60" i="1"/>
  <c r="X60" i="1" s="1"/>
  <c r="P71" i="1"/>
  <c r="Q71" i="1"/>
  <c r="R71" i="1"/>
  <c r="GK71" i="1" s="1"/>
  <c r="W71" i="1"/>
  <c r="DG80" i="3"/>
  <c r="DJ80" i="3" s="1"/>
  <c r="DH80" i="3"/>
  <c r="DF80" i="3"/>
  <c r="DI80" i="3"/>
  <c r="DI43" i="3"/>
  <c r="DG43" i="3"/>
  <c r="DH43" i="3"/>
  <c r="DF43" i="3"/>
  <c r="DJ43" i="3" s="1"/>
  <c r="CP58" i="1"/>
  <c r="O58" i="1" s="1"/>
  <c r="DF261" i="3"/>
  <c r="DI261" i="3"/>
  <c r="DG261" i="3"/>
  <c r="DJ261" i="3" s="1"/>
  <c r="DH261" i="3"/>
  <c r="CP205" i="1"/>
  <c r="O205" i="1" s="1"/>
  <c r="AC228" i="1"/>
  <c r="DF124" i="3"/>
  <c r="DG124" i="3"/>
  <c r="DJ124" i="3" s="1"/>
  <c r="DI124" i="3"/>
  <c r="DH124" i="3"/>
  <c r="CY339" i="1"/>
  <c r="X339" i="1" s="1"/>
  <c r="Q312" i="6" s="1"/>
  <c r="CZ339" i="1"/>
  <c r="Y339" i="1" s="1"/>
  <c r="S312" i="6" s="1"/>
  <c r="CY480" i="1"/>
  <c r="X480" i="1" s="1"/>
  <c r="CZ480" i="1"/>
  <c r="Y480" i="1" s="1"/>
  <c r="DF144" i="3"/>
  <c r="DG144" i="3"/>
  <c r="DI144" i="3"/>
  <c r="DJ144" i="3" s="1"/>
  <c r="DH144" i="3"/>
  <c r="Q223" i="1"/>
  <c r="S223" i="1"/>
  <c r="V223" i="1"/>
  <c r="DI59" i="3"/>
  <c r="DG59" i="3"/>
  <c r="DF59" i="3"/>
  <c r="DJ59" i="3" s="1"/>
  <c r="DH59" i="3"/>
  <c r="DI189" i="3"/>
  <c r="DF189" i="3"/>
  <c r="DJ189" i="3" s="1"/>
  <c r="DH189" i="3"/>
  <c r="DG189" i="3"/>
  <c r="R31" i="1"/>
  <c r="GK31" i="1" s="1"/>
  <c r="GX35" i="1"/>
  <c r="DG314" i="3"/>
  <c r="DJ314" i="3" s="1"/>
  <c r="DI314" i="3"/>
  <c r="DF314" i="3"/>
  <c r="DH314" i="3"/>
  <c r="DG398" i="3"/>
  <c r="DF398" i="3"/>
  <c r="DJ398" i="3" s="1"/>
  <c r="DH398" i="3"/>
  <c r="DI398" i="3"/>
  <c r="CY48" i="1"/>
  <c r="X48" i="1" s="1"/>
  <c r="CZ48" i="1"/>
  <c r="Y48" i="1" s="1"/>
  <c r="CP408" i="1"/>
  <c r="O408" i="1" s="1"/>
  <c r="EB197" i="1"/>
  <c r="DO228" i="1"/>
  <c r="GM462" i="1"/>
  <c r="GO462" i="1" s="1"/>
  <c r="BC83" i="1"/>
  <c r="F122" i="1"/>
  <c r="BC544" i="1"/>
  <c r="CY271" i="1"/>
  <c r="X271" i="1" s="1"/>
  <c r="R247" i="6" s="1"/>
  <c r="CZ271" i="1"/>
  <c r="Y271" i="1" s="1"/>
  <c r="T247" i="6" s="1"/>
  <c r="CP33" i="1"/>
  <c r="O33" i="1" s="1"/>
  <c r="GX336" i="1"/>
  <c r="GA467" i="1"/>
  <c r="ER484" i="1"/>
  <c r="ET138" i="1"/>
  <c r="P178" i="1"/>
  <c r="DF67" i="3"/>
  <c r="DH67" i="3"/>
  <c r="DI67" i="3"/>
  <c r="DG67" i="3"/>
  <c r="DJ67" i="3" s="1"/>
  <c r="DF247" i="3"/>
  <c r="DG247" i="3"/>
  <c r="DH247" i="3"/>
  <c r="DI247" i="3"/>
  <c r="DJ247" i="3" s="1"/>
  <c r="DG147" i="3"/>
  <c r="DI147" i="3"/>
  <c r="DJ147" i="3" s="1"/>
  <c r="DH147" i="3"/>
  <c r="DF147" i="3"/>
  <c r="GM98" i="1"/>
  <c r="GP98" i="1" s="1"/>
  <c r="CZ224" i="1"/>
  <c r="Y224" i="1" s="1"/>
  <c r="CY224" i="1"/>
  <c r="X224" i="1" s="1"/>
  <c r="CZ270" i="1"/>
  <c r="Y270" i="1" s="1"/>
  <c r="S247" i="6" s="1"/>
  <c r="CY270" i="1"/>
  <c r="X270" i="1" s="1"/>
  <c r="Q247" i="6" s="1"/>
  <c r="DF263" i="3"/>
  <c r="DG263" i="3"/>
  <c r="DJ263" i="3" s="1"/>
  <c r="DH263" i="3"/>
  <c r="DI263" i="3"/>
  <c r="CP421" i="1"/>
  <c r="O421" i="1" s="1"/>
  <c r="DF396" i="3"/>
  <c r="DH396" i="3"/>
  <c r="DI396" i="3"/>
  <c r="DG396" i="3"/>
  <c r="DJ396" i="3" s="1"/>
  <c r="P504" i="1"/>
  <c r="ES514" i="1"/>
  <c r="ES467" i="1"/>
  <c r="EO484" i="1"/>
  <c r="FX467" i="1"/>
  <c r="CY444" i="1"/>
  <c r="X444" i="1" s="1"/>
  <c r="Q441" i="6" s="1"/>
  <c r="CZ444" i="1"/>
  <c r="Y444" i="1" s="1"/>
  <c r="S441" i="6" s="1"/>
  <c r="AV467" i="1"/>
  <c r="F489" i="1"/>
  <c r="EL228" i="1"/>
  <c r="FU197" i="1"/>
  <c r="EI197" i="1"/>
  <c r="P238" i="1"/>
  <c r="DG14" i="3"/>
  <c r="DI14" i="3"/>
  <c r="DF14" i="3"/>
  <c r="DJ14" i="3" s="1"/>
  <c r="DH14" i="3"/>
  <c r="DF104" i="3"/>
  <c r="DG104" i="3"/>
  <c r="DJ104" i="3" s="1"/>
  <c r="DH104" i="3"/>
  <c r="DI104" i="3"/>
  <c r="DH37" i="3"/>
  <c r="DF37" i="3"/>
  <c r="DG37" i="3"/>
  <c r="DJ37" i="3" s="1"/>
  <c r="DI37" i="3"/>
  <c r="DF140" i="3"/>
  <c r="DH140" i="3"/>
  <c r="DI140" i="3"/>
  <c r="DJ140" i="3" s="1"/>
  <c r="DG140" i="3"/>
  <c r="DG212" i="3"/>
  <c r="DF212" i="3"/>
  <c r="DJ212" i="3" s="1"/>
  <c r="DI212" i="3"/>
  <c r="DH212" i="3"/>
  <c r="FR83" i="1"/>
  <c r="EI106" i="1"/>
  <c r="FY106" i="1"/>
  <c r="R35" i="1"/>
  <c r="GK35" i="1" s="1"/>
  <c r="CP36" i="1"/>
  <c r="O36" i="1" s="1"/>
  <c r="GM36" i="1" s="1"/>
  <c r="GN36" i="1" s="1"/>
  <c r="U334" i="1"/>
  <c r="DH229" i="3"/>
  <c r="DI229" i="3"/>
  <c r="DG229" i="3"/>
  <c r="DJ229" i="3" s="1"/>
  <c r="DF229" i="3"/>
  <c r="BZ197" i="1"/>
  <c r="AQ228" i="1"/>
  <c r="DG389" i="3"/>
  <c r="DI389" i="3"/>
  <c r="DJ389" i="3" s="1"/>
  <c r="DH389" i="3"/>
  <c r="DF389" i="3"/>
  <c r="DI367" i="3"/>
  <c r="DG367" i="3"/>
  <c r="DJ367" i="3" s="1"/>
  <c r="DF367" i="3"/>
  <c r="DH367" i="3"/>
  <c r="ER228" i="1"/>
  <c r="GA197" i="1"/>
  <c r="CY463" i="1"/>
  <c r="X463" i="1" s="1"/>
  <c r="R506" i="6" s="1"/>
  <c r="CZ463" i="1"/>
  <c r="Y463" i="1" s="1"/>
  <c r="T506" i="6" s="1"/>
  <c r="CY325" i="1"/>
  <c r="X325" i="1" s="1"/>
  <c r="Q296" i="6" s="1"/>
  <c r="CZ325" i="1"/>
  <c r="Y325" i="1" s="1"/>
  <c r="S296" i="6" s="1"/>
  <c r="DH146" i="3"/>
  <c r="DF146" i="3"/>
  <c r="DI146" i="3"/>
  <c r="DG146" i="3"/>
  <c r="DJ146" i="3" s="1"/>
  <c r="DI107" i="3"/>
  <c r="DJ107" i="3" s="1"/>
  <c r="DF107" i="3"/>
  <c r="DH107" i="3"/>
  <c r="DG107" i="3"/>
  <c r="DG88" i="3"/>
  <c r="DI88" i="3"/>
  <c r="DF88" i="3"/>
  <c r="DJ88" i="3" s="1"/>
  <c r="DH88" i="3"/>
  <c r="Q64" i="1"/>
  <c r="CP64" i="1" s="1"/>
  <c r="O64" i="1" s="1"/>
  <c r="S64" i="1"/>
  <c r="W64" i="1"/>
  <c r="DF185" i="3"/>
  <c r="DI185" i="3"/>
  <c r="DG185" i="3"/>
  <c r="DJ185" i="3" s="1"/>
  <c r="DH185" i="3"/>
  <c r="DF239" i="3"/>
  <c r="DH239" i="3"/>
  <c r="DG239" i="3"/>
  <c r="DI239" i="3"/>
  <c r="DJ239" i="3" s="1"/>
  <c r="CP270" i="1"/>
  <c r="O270" i="1" s="1"/>
  <c r="CY90" i="1"/>
  <c r="X90" i="1" s="1"/>
  <c r="R53" i="6" s="1"/>
  <c r="CZ90" i="1"/>
  <c r="Y90" i="1" s="1"/>
  <c r="T53" i="6" s="1"/>
  <c r="F357" i="1"/>
  <c r="BB323" i="1"/>
  <c r="DG232" i="3"/>
  <c r="DH232" i="3"/>
  <c r="DI232" i="3"/>
  <c r="DF232" i="3"/>
  <c r="DJ232" i="3" s="1"/>
  <c r="CY140" i="1"/>
  <c r="X140" i="1" s="1"/>
  <c r="CZ140" i="1"/>
  <c r="Y140" i="1" s="1"/>
  <c r="GX223" i="1"/>
  <c r="GX332" i="1"/>
  <c r="DH467" i="1"/>
  <c r="P487" i="1"/>
  <c r="AQ323" i="1"/>
  <c r="F354" i="1"/>
  <c r="DG217" i="3"/>
  <c r="DJ217" i="3" s="1"/>
  <c r="DI217" i="3"/>
  <c r="DH217" i="3"/>
  <c r="DF217" i="3"/>
  <c r="Q224" i="1"/>
  <c r="CP224" i="1" s="1"/>
  <c r="O224" i="1" s="1"/>
  <c r="W224" i="1"/>
  <c r="EP514" i="1"/>
  <c r="P491" i="1"/>
  <c r="EP467" i="1"/>
  <c r="DF195" i="3"/>
  <c r="DJ195" i="3" s="1"/>
  <c r="DH195" i="3"/>
  <c r="DG195" i="3"/>
  <c r="DI195" i="3"/>
  <c r="DH272" i="3"/>
  <c r="DG272" i="3"/>
  <c r="DI272" i="3"/>
  <c r="DF272" i="3"/>
  <c r="DJ272" i="3" s="1"/>
  <c r="DF168" i="3"/>
  <c r="DJ168" i="3" s="1"/>
  <c r="DG168" i="3"/>
  <c r="DI168" i="3"/>
  <c r="DH168" i="3"/>
  <c r="CZ76" i="1"/>
  <c r="Y76" i="1" s="1"/>
  <c r="CY76" i="1"/>
  <c r="X76" i="1" s="1"/>
  <c r="DF50" i="3"/>
  <c r="DG50" i="3"/>
  <c r="DJ50" i="3" s="1"/>
  <c r="DH50" i="3"/>
  <c r="DI50" i="3"/>
  <c r="CP89" i="1"/>
  <c r="O89" i="1" s="1"/>
  <c r="GM89" i="1" s="1"/>
  <c r="GN89" i="1" s="1"/>
  <c r="Q70" i="1"/>
  <c r="V70" i="1"/>
  <c r="R70" i="1"/>
  <c r="GK70" i="1" s="1"/>
  <c r="T70" i="1"/>
  <c r="P70" i="1"/>
  <c r="GM157" i="1"/>
  <c r="GN157" i="1" s="1"/>
  <c r="DI406" i="3"/>
  <c r="DF406" i="3"/>
  <c r="DH406" i="3"/>
  <c r="DG406" i="3"/>
  <c r="DJ406" i="3" s="1"/>
  <c r="DG8" i="3"/>
  <c r="DI8" i="3"/>
  <c r="DF8" i="3"/>
  <c r="DJ8" i="3" s="1"/>
  <c r="DH8" i="3"/>
  <c r="DI196" i="3"/>
  <c r="DF196" i="3"/>
  <c r="DJ196" i="3" s="1"/>
  <c r="DH196" i="3"/>
  <c r="DG196" i="3"/>
  <c r="DI125" i="3"/>
  <c r="DJ125" i="3" s="1"/>
  <c r="DF125" i="3"/>
  <c r="DG125" i="3"/>
  <c r="DH125" i="3"/>
  <c r="DF57" i="3"/>
  <c r="DJ57" i="3" s="1"/>
  <c r="DG57" i="3"/>
  <c r="DH57" i="3"/>
  <c r="DI57" i="3"/>
  <c r="DG51" i="3"/>
  <c r="DJ51" i="3" s="1"/>
  <c r="DH51" i="3"/>
  <c r="DF51" i="3"/>
  <c r="DI51" i="3"/>
  <c r="DH254" i="3"/>
  <c r="DI254" i="3"/>
  <c r="DF254" i="3"/>
  <c r="DJ254" i="3" s="1"/>
  <c r="DG254" i="3"/>
  <c r="DG90" i="3"/>
  <c r="DH90" i="3"/>
  <c r="DF90" i="3"/>
  <c r="DJ90" i="3" s="1"/>
  <c r="DI90" i="3"/>
  <c r="Q56" i="1"/>
  <c r="U56" i="1"/>
  <c r="W56" i="1"/>
  <c r="R56" i="1"/>
  <c r="GK56" i="1" s="1"/>
  <c r="DH364" i="3"/>
  <c r="DF364" i="3"/>
  <c r="DJ364" i="3" s="1"/>
  <c r="DI364" i="3"/>
  <c r="DG364" i="3"/>
  <c r="CP46" i="1"/>
  <c r="O46" i="1" s="1"/>
  <c r="GM46" i="1" s="1"/>
  <c r="GN46" i="1" s="1"/>
  <c r="CZ29" i="1"/>
  <c r="Y29" i="1" s="1"/>
  <c r="CY29" i="1"/>
  <c r="X29" i="1" s="1"/>
  <c r="DF362" i="3"/>
  <c r="DJ362" i="3" s="1"/>
  <c r="DG362" i="3"/>
  <c r="DI362" i="3"/>
  <c r="DH362" i="3"/>
  <c r="GX56" i="1"/>
  <c r="DG244" i="3"/>
  <c r="DI244" i="3"/>
  <c r="DH244" i="3"/>
  <c r="DF244" i="3"/>
  <c r="DJ244" i="3" s="1"/>
  <c r="EL138" i="1"/>
  <c r="P183" i="1"/>
  <c r="BB264" i="1"/>
  <c r="BB374" i="1"/>
  <c r="F304" i="1"/>
  <c r="DH91" i="3"/>
  <c r="DG91" i="3"/>
  <c r="DI91" i="3"/>
  <c r="DJ91" i="3" s="1"/>
  <c r="DF91" i="3"/>
  <c r="DH13" i="3"/>
  <c r="DI13" i="3"/>
  <c r="DG13" i="3"/>
  <c r="DJ13" i="3" s="1"/>
  <c r="DF13" i="3"/>
  <c r="DF41" i="3"/>
  <c r="DJ41" i="3" s="1"/>
  <c r="DI41" i="3"/>
  <c r="DH41" i="3"/>
  <c r="DG41" i="3"/>
  <c r="DG264" i="3"/>
  <c r="DH264" i="3"/>
  <c r="DI264" i="3"/>
  <c r="DF264" i="3"/>
  <c r="DJ264" i="3" s="1"/>
  <c r="DG54" i="3"/>
  <c r="DJ54" i="3" s="1"/>
  <c r="DI54" i="3"/>
  <c r="DH54" i="3"/>
  <c r="DF54" i="3"/>
  <c r="DF245" i="3"/>
  <c r="DJ245" i="3" s="1"/>
  <c r="DH245" i="3"/>
  <c r="DG245" i="3"/>
  <c r="DI245" i="3"/>
  <c r="DG5" i="3"/>
  <c r="DH5" i="3"/>
  <c r="DI5" i="3"/>
  <c r="DJ5" i="3" s="1"/>
  <c r="DF5" i="3"/>
  <c r="DH126" i="3"/>
  <c r="DF126" i="3"/>
  <c r="DG126" i="3"/>
  <c r="DJ126" i="3" s="1"/>
  <c r="DI126" i="3"/>
  <c r="DI82" i="3"/>
  <c r="DG82" i="3"/>
  <c r="DJ82" i="3" s="1"/>
  <c r="DF82" i="3"/>
  <c r="DH82" i="3"/>
  <c r="DF391" i="3"/>
  <c r="DJ391" i="3" s="1"/>
  <c r="DH391" i="3"/>
  <c r="DG391" i="3"/>
  <c r="DI391" i="3"/>
  <c r="CZ25" i="1"/>
  <c r="Y25" i="1" s="1"/>
  <c r="CY25" i="1"/>
  <c r="X25" i="1" s="1"/>
  <c r="CZ43" i="1"/>
  <c r="Y43" i="1" s="1"/>
  <c r="CY43" i="1"/>
  <c r="X43" i="1" s="1"/>
  <c r="GM43" i="1" s="1"/>
  <c r="GO43" i="1" s="1"/>
  <c r="DF63" i="3"/>
  <c r="DH63" i="3"/>
  <c r="DG63" i="3"/>
  <c r="DI63" i="3"/>
  <c r="DJ63" i="3" s="1"/>
  <c r="GX71" i="1"/>
  <c r="DG365" i="3"/>
  <c r="DH365" i="3"/>
  <c r="DF365" i="3"/>
  <c r="DJ365" i="3" s="1"/>
  <c r="DI365" i="3"/>
  <c r="CY221" i="1"/>
  <c r="X221" i="1" s="1"/>
  <c r="GM221" i="1" s="1"/>
  <c r="GN221" i="1" s="1"/>
  <c r="CZ221" i="1"/>
  <c r="Y221" i="1" s="1"/>
  <c r="DZ138" i="1"/>
  <c r="DM165" i="1"/>
  <c r="GX330" i="1"/>
  <c r="GB344" i="1" s="1"/>
  <c r="V92" i="1"/>
  <c r="EA106" i="1" s="1"/>
  <c r="DF204" i="3"/>
  <c r="DH204" i="3"/>
  <c r="DI204" i="3"/>
  <c r="DG204" i="3"/>
  <c r="DJ204" i="3" s="1"/>
  <c r="T65" i="1"/>
  <c r="DG142" i="3"/>
  <c r="DJ142" i="3" s="1"/>
  <c r="DI142" i="3"/>
  <c r="DF142" i="3"/>
  <c r="DH142" i="3"/>
  <c r="R330" i="1"/>
  <c r="CZ151" i="1"/>
  <c r="Y151" i="1" s="1"/>
  <c r="CY151" i="1"/>
  <c r="X151" i="1" s="1"/>
  <c r="GM151" i="1" s="1"/>
  <c r="GN151" i="1" s="1"/>
  <c r="T219" i="1"/>
  <c r="AG228" i="1" s="1"/>
  <c r="GM282" i="1"/>
  <c r="GN282" i="1" s="1"/>
  <c r="GM278" i="1"/>
  <c r="GN278" i="1" s="1"/>
  <c r="CZ39" i="1"/>
  <c r="Y39" i="1" s="1"/>
  <c r="CY39" i="1"/>
  <c r="X39" i="1" s="1"/>
  <c r="GM39" i="1" s="1"/>
  <c r="GN39" i="1" s="1"/>
  <c r="EU138" i="1"/>
  <c r="P181" i="1"/>
  <c r="EU544" i="1"/>
  <c r="CY425" i="1"/>
  <c r="X425" i="1" s="1"/>
  <c r="CZ425" i="1"/>
  <c r="Y425" i="1" s="1"/>
  <c r="T384" i="6" s="1"/>
  <c r="DF123" i="3"/>
  <c r="DH123" i="3"/>
  <c r="DI123" i="3"/>
  <c r="DG123" i="3"/>
  <c r="DJ123" i="3" s="1"/>
  <c r="CZ205" i="1"/>
  <c r="Y205" i="1" s="1"/>
  <c r="S178" i="6" s="1"/>
  <c r="CY205" i="1"/>
  <c r="X205" i="1" s="1"/>
  <c r="Q178" i="6" s="1"/>
  <c r="I179" i="6" s="1"/>
  <c r="CY426" i="1"/>
  <c r="X426" i="1" s="1"/>
  <c r="Q390" i="6" s="1"/>
  <c r="CZ426" i="1"/>
  <c r="Y426" i="1" s="1"/>
  <c r="S390" i="6" s="1"/>
  <c r="CP280" i="1"/>
  <c r="O280" i="1" s="1"/>
  <c r="I252" i="6" s="1"/>
  <c r="CY329" i="1"/>
  <c r="X329" i="1" s="1"/>
  <c r="CZ329" i="1"/>
  <c r="Y329" i="1" s="1"/>
  <c r="S300" i="6" s="1"/>
  <c r="DI233" i="3"/>
  <c r="DG233" i="3"/>
  <c r="DH233" i="3"/>
  <c r="DF233" i="3"/>
  <c r="DJ233" i="3" s="1"/>
  <c r="CP422" i="1"/>
  <c r="O422" i="1" s="1"/>
  <c r="I375" i="6" s="1"/>
  <c r="Q426" i="1"/>
  <c r="W426" i="1"/>
  <c r="P426" i="1"/>
  <c r="CP426" i="1" s="1"/>
  <c r="O426" i="1" s="1"/>
  <c r="AO406" i="1"/>
  <c r="F518" i="1"/>
  <c r="P295" i="1"/>
  <c r="EG264" i="1"/>
  <c r="EG374" i="1"/>
  <c r="EG544" i="1" s="1"/>
  <c r="CP214" i="1"/>
  <c r="O214" i="1" s="1"/>
  <c r="DG411" i="3"/>
  <c r="DI411" i="3"/>
  <c r="DJ411" i="3" s="1"/>
  <c r="DH411" i="3"/>
  <c r="DF411" i="3"/>
  <c r="R65" i="1"/>
  <c r="GK65" i="1" s="1"/>
  <c r="CY200" i="1"/>
  <c r="X200" i="1" s="1"/>
  <c r="R159" i="6" s="1"/>
  <c r="K165" i="6" s="1"/>
  <c r="J169" i="6" s="1"/>
  <c r="CZ200" i="1"/>
  <c r="Y200" i="1" s="1"/>
  <c r="T159" i="6" s="1"/>
  <c r="K166" i="6" s="1"/>
  <c r="GM162" i="1"/>
  <c r="GN162" i="1" s="1"/>
  <c r="GX284" i="1"/>
  <c r="R450" i="1"/>
  <c r="V414" i="1"/>
  <c r="CP448" i="1"/>
  <c r="O448" i="1" s="1"/>
  <c r="BD406" i="1"/>
  <c r="F539" i="1"/>
  <c r="FY138" i="1"/>
  <c r="EP165" i="1"/>
  <c r="DF9" i="3"/>
  <c r="DH9" i="3"/>
  <c r="DI9" i="3"/>
  <c r="DJ9" i="3" s="1"/>
  <c r="DG9" i="3"/>
  <c r="U223" i="1"/>
  <c r="AP344" i="1"/>
  <c r="BY323" i="1"/>
  <c r="CI344" i="1"/>
  <c r="AZ484" i="1"/>
  <c r="CI467" i="1"/>
  <c r="P220" i="1"/>
  <c r="DU228" i="1" s="1"/>
  <c r="Q220" i="1"/>
  <c r="DV228" i="1" s="1"/>
  <c r="R220" i="1"/>
  <c r="BD323" i="1"/>
  <c r="F369" i="1"/>
  <c r="T328" i="1"/>
  <c r="DY344" i="1" s="1"/>
  <c r="DF223" i="3"/>
  <c r="DJ223" i="3" s="1"/>
  <c r="DH223" i="3"/>
  <c r="DI223" i="3"/>
  <c r="DG223" i="3"/>
  <c r="DF330" i="3"/>
  <c r="DH330" i="3"/>
  <c r="DI330" i="3"/>
  <c r="DG330" i="3"/>
  <c r="DJ330" i="3" s="1"/>
  <c r="DV165" i="1"/>
  <c r="CP269" i="1"/>
  <c r="O269" i="1" s="1"/>
  <c r="K246" i="6" s="1"/>
  <c r="GX289" i="1"/>
  <c r="GB291" i="1" s="1"/>
  <c r="EQ484" i="1"/>
  <c r="FZ467" i="1"/>
  <c r="CP163" i="1"/>
  <c r="O163" i="1" s="1"/>
  <c r="DF405" i="3"/>
  <c r="DG405" i="3"/>
  <c r="DH405" i="3"/>
  <c r="DI405" i="3"/>
  <c r="DJ405" i="3" s="1"/>
  <c r="GM439" i="1"/>
  <c r="GO439" i="1" s="1"/>
  <c r="DH177" i="3"/>
  <c r="DG177" i="3"/>
  <c r="DI177" i="3"/>
  <c r="DJ177" i="3" s="1"/>
  <c r="DF177" i="3"/>
  <c r="DF378" i="3"/>
  <c r="DJ378" i="3" s="1"/>
  <c r="DH378" i="3"/>
  <c r="DI378" i="3"/>
  <c r="DG378" i="3"/>
  <c r="F362" i="1"/>
  <c r="AT323" i="1"/>
  <c r="J348" i="6" l="1"/>
  <c r="H425" i="6"/>
  <c r="AI197" i="1"/>
  <c r="V228" i="1"/>
  <c r="BA344" i="1"/>
  <c r="CJ323" i="1"/>
  <c r="P454" i="6"/>
  <c r="J425" i="6"/>
  <c r="P427" i="6"/>
  <c r="K391" i="6"/>
  <c r="I394" i="6"/>
  <c r="DL228" i="1"/>
  <c r="DY197" i="1"/>
  <c r="W344" i="1"/>
  <c r="AJ323" i="1"/>
  <c r="GM425" i="1"/>
  <c r="GO425" i="1" s="1"/>
  <c r="R384" i="6"/>
  <c r="GK330" i="1"/>
  <c r="V300" i="6"/>
  <c r="GM421" i="1"/>
  <c r="GO421" i="1" s="1"/>
  <c r="K374" i="6"/>
  <c r="GM447" i="1"/>
  <c r="GO447" i="1" s="1"/>
  <c r="K447" i="6"/>
  <c r="CP284" i="1"/>
  <c r="O284" i="1" s="1"/>
  <c r="I267" i="6" s="1"/>
  <c r="GM279" i="1"/>
  <c r="GN279" i="1" s="1"/>
  <c r="K251" i="6"/>
  <c r="GM28" i="1"/>
  <c r="GN28" i="1" s="1"/>
  <c r="GK414" i="1"/>
  <c r="U358" i="6"/>
  <c r="I361" i="6" s="1"/>
  <c r="GM453" i="1"/>
  <c r="GO453" i="1" s="1"/>
  <c r="DV344" i="1"/>
  <c r="GM281" i="1"/>
  <c r="GN281" i="1" s="1"/>
  <c r="K252" i="6"/>
  <c r="GM216" i="1"/>
  <c r="GN216" i="1" s="1"/>
  <c r="R209" i="6"/>
  <c r="K210" i="6" s="1"/>
  <c r="GM54" i="1"/>
  <c r="GN54" i="1" s="1"/>
  <c r="K254" i="6"/>
  <c r="CP338" i="1"/>
  <c r="O338" i="1" s="1"/>
  <c r="K304" i="6" s="1"/>
  <c r="GM438" i="1"/>
  <c r="GO438" i="1" s="1"/>
  <c r="I420" i="6"/>
  <c r="O427" i="6" s="1"/>
  <c r="GK285" i="1"/>
  <c r="V267" i="6"/>
  <c r="I165" i="6"/>
  <c r="I507" i="6"/>
  <c r="O513" i="6" s="1"/>
  <c r="K507" i="6"/>
  <c r="GK328" i="1"/>
  <c r="V299" i="6"/>
  <c r="CP91" i="1"/>
  <c r="O91" i="1" s="1"/>
  <c r="I58" i="6" s="1"/>
  <c r="EA406" i="1"/>
  <c r="GM461" i="1"/>
  <c r="GO461" i="1" s="1"/>
  <c r="GK88" i="1"/>
  <c r="GM88" i="1" s="1"/>
  <c r="GN88" i="1" s="1"/>
  <c r="V44" i="6"/>
  <c r="GM416" i="1"/>
  <c r="GO416" i="1" s="1"/>
  <c r="K227" i="6"/>
  <c r="I196" i="6"/>
  <c r="I378" i="6"/>
  <c r="K196" i="6"/>
  <c r="P200" i="6" s="1"/>
  <c r="GM426" i="1"/>
  <c r="GO426" i="1" s="1"/>
  <c r="I390" i="6"/>
  <c r="GK450" i="1"/>
  <c r="U462" i="6"/>
  <c r="GM205" i="1"/>
  <c r="GN205" i="1" s="1"/>
  <c r="I178" i="6"/>
  <c r="GM418" i="1"/>
  <c r="GO418" i="1" s="1"/>
  <c r="Q373" i="6"/>
  <c r="I376" i="6" s="1"/>
  <c r="H380" i="6" s="1"/>
  <c r="GM452" i="1"/>
  <c r="GO452" i="1" s="1"/>
  <c r="S471" i="6"/>
  <c r="GK341" i="1"/>
  <c r="U318" i="6"/>
  <c r="GM277" i="1"/>
  <c r="GN277" i="1" s="1"/>
  <c r="GM417" i="1"/>
  <c r="GO417" i="1" s="1"/>
  <c r="P247" i="1"/>
  <c r="EM197" i="1"/>
  <c r="K509" i="6"/>
  <c r="CY423" i="1"/>
  <c r="X423" i="1" s="1"/>
  <c r="R375" i="6" s="1"/>
  <c r="CZ423" i="1"/>
  <c r="Y423" i="1" s="1"/>
  <c r="T375" i="6" s="1"/>
  <c r="K377" i="6" s="1"/>
  <c r="H127" i="6"/>
  <c r="CY333" i="1"/>
  <c r="X333" i="1" s="1"/>
  <c r="CZ333" i="1"/>
  <c r="Y333" i="1" s="1"/>
  <c r="S302" i="6" s="1"/>
  <c r="J410" i="6"/>
  <c r="P412" i="6"/>
  <c r="GM270" i="1"/>
  <c r="GN270" i="1" s="1"/>
  <c r="I247" i="6"/>
  <c r="CP330" i="1"/>
  <c r="O330" i="1" s="1"/>
  <c r="K300" i="6" s="1"/>
  <c r="I60" i="6"/>
  <c r="GM442" i="1"/>
  <c r="GO442" i="1" s="1"/>
  <c r="Q433" i="6"/>
  <c r="GK289" i="1"/>
  <c r="V281" i="6"/>
  <c r="GM474" i="1"/>
  <c r="GP474" i="1" s="1"/>
  <c r="GK336" i="1"/>
  <c r="V303" i="6"/>
  <c r="DU291" i="1"/>
  <c r="GM53" i="1"/>
  <c r="GN53" i="1" s="1"/>
  <c r="GM215" i="1"/>
  <c r="GN215" i="1" s="1"/>
  <c r="Q209" i="6"/>
  <c r="GM340" i="1"/>
  <c r="GN340" i="1" s="1"/>
  <c r="R312" i="6"/>
  <c r="K319" i="6" s="1"/>
  <c r="CP334" i="1"/>
  <c r="O334" i="1" s="1"/>
  <c r="K302" i="6" s="1"/>
  <c r="GM459" i="1"/>
  <c r="GO459" i="1" s="1"/>
  <c r="K491" i="6"/>
  <c r="P498" i="6" s="1"/>
  <c r="GM451" i="1"/>
  <c r="GO451" i="1" s="1"/>
  <c r="GM420" i="1"/>
  <c r="GO420" i="1" s="1"/>
  <c r="T138" i="1"/>
  <c r="F186" i="1"/>
  <c r="I61" i="6"/>
  <c r="I321" i="6"/>
  <c r="E281" i="6"/>
  <c r="S288" i="1"/>
  <c r="Q288" i="1"/>
  <c r="AD291" i="1" s="1"/>
  <c r="T288" i="1"/>
  <c r="V288" i="1"/>
  <c r="AI291" i="1" s="1"/>
  <c r="GX288" i="1"/>
  <c r="R288" i="1"/>
  <c r="P288" i="1"/>
  <c r="CP288" i="1" s="1"/>
  <c r="O288" i="1" s="1"/>
  <c r="I281" i="6" s="1"/>
  <c r="U288" i="1"/>
  <c r="AH291" i="1" s="1"/>
  <c r="W288" i="1"/>
  <c r="AJ291" i="1" s="1"/>
  <c r="K284" i="6"/>
  <c r="GM50" i="1"/>
  <c r="GN50" i="1" s="1"/>
  <c r="CP423" i="1"/>
  <c r="O423" i="1" s="1"/>
  <c r="I270" i="6"/>
  <c r="P98" i="6"/>
  <c r="J96" i="6"/>
  <c r="J137" i="6"/>
  <c r="GM213" i="1"/>
  <c r="GN213" i="1" s="1"/>
  <c r="GM211" i="1"/>
  <c r="GN211" i="1" s="1"/>
  <c r="CP55" i="1"/>
  <c r="O55" i="1" s="1"/>
  <c r="GM55" i="1" s="1"/>
  <c r="GN55" i="1" s="1"/>
  <c r="J76" i="6"/>
  <c r="GM273" i="1"/>
  <c r="GN273" i="1" s="1"/>
  <c r="J127" i="6"/>
  <c r="K376" i="6"/>
  <c r="CJ291" i="1"/>
  <c r="GM329" i="1"/>
  <c r="GN329" i="1" s="1"/>
  <c r="Q300" i="6"/>
  <c r="I306" i="6"/>
  <c r="GM33" i="1"/>
  <c r="GN33" i="1" s="1"/>
  <c r="GM327" i="1"/>
  <c r="GN327" i="1" s="1"/>
  <c r="Q299" i="6"/>
  <c r="GK219" i="1"/>
  <c r="U224" i="6"/>
  <c r="I227" i="6" s="1"/>
  <c r="AG514" i="1"/>
  <c r="AG406" i="1" s="1"/>
  <c r="K449" i="6"/>
  <c r="J452" i="6" s="1"/>
  <c r="GM412" i="1"/>
  <c r="GO412" i="1" s="1"/>
  <c r="EA344" i="1"/>
  <c r="GK454" i="1"/>
  <c r="U477" i="6"/>
  <c r="I480" i="6" s="1"/>
  <c r="GM226" i="1"/>
  <c r="GN226" i="1" s="1"/>
  <c r="GM148" i="1"/>
  <c r="GP148" i="1" s="1"/>
  <c r="CD165" i="1" s="1"/>
  <c r="DV291" i="1"/>
  <c r="DV264" i="1" s="1"/>
  <c r="CJ514" i="1"/>
  <c r="CJ406" i="1" s="1"/>
  <c r="GM455" i="1"/>
  <c r="GO455" i="1" s="1"/>
  <c r="R477" i="6"/>
  <c r="K478" i="6" s="1"/>
  <c r="GK91" i="1"/>
  <c r="U58" i="6"/>
  <c r="DV106" i="1"/>
  <c r="DI106" i="1" s="1"/>
  <c r="P175" i="1"/>
  <c r="EI138" i="1"/>
  <c r="P469" i="6"/>
  <c r="J467" i="6"/>
  <c r="H496" i="6"/>
  <c r="O498" i="6"/>
  <c r="I211" i="6"/>
  <c r="I465" i="6"/>
  <c r="K361" i="6"/>
  <c r="K47" i="6"/>
  <c r="P51" i="6" s="1"/>
  <c r="K181" i="6"/>
  <c r="J183" i="6" s="1"/>
  <c r="GM100" i="1"/>
  <c r="GP100" i="1" s="1"/>
  <c r="GM458" i="1"/>
  <c r="GO458" i="1" s="1"/>
  <c r="O86" i="6"/>
  <c r="H84" i="6"/>
  <c r="P78" i="6"/>
  <c r="I180" i="6"/>
  <c r="O185" i="6" s="1"/>
  <c r="I255" i="6"/>
  <c r="O259" i="6" s="1"/>
  <c r="GM419" i="1"/>
  <c r="GO419" i="1" s="1"/>
  <c r="O78" i="6"/>
  <c r="GM214" i="1"/>
  <c r="GN214" i="1" s="1"/>
  <c r="K208" i="6"/>
  <c r="AD514" i="1"/>
  <c r="Q514" i="1" s="1"/>
  <c r="EB344" i="1"/>
  <c r="GM283" i="1"/>
  <c r="GN283" i="1" s="1"/>
  <c r="T261" i="6"/>
  <c r="GM444" i="1"/>
  <c r="GO444" i="1" s="1"/>
  <c r="GM90" i="1"/>
  <c r="GN90" i="1" s="1"/>
  <c r="I360" i="6"/>
  <c r="K253" i="6"/>
  <c r="H410" i="6"/>
  <c r="I377" i="6"/>
  <c r="I210" i="6"/>
  <c r="K270" i="6"/>
  <c r="J437" i="6"/>
  <c r="P439" i="6"/>
  <c r="GK332" i="1"/>
  <c r="V301" i="6"/>
  <c r="I509" i="6"/>
  <c r="O350" i="6"/>
  <c r="K321" i="6"/>
  <c r="J323" i="6" s="1"/>
  <c r="GK428" i="1"/>
  <c r="U391" i="6"/>
  <c r="P151" i="6"/>
  <c r="J154" i="6" s="1"/>
  <c r="J149" i="6"/>
  <c r="O129" i="6"/>
  <c r="H154" i="6" s="1"/>
  <c r="P171" i="6"/>
  <c r="GK220" i="1"/>
  <c r="V224" i="6"/>
  <c r="GM29" i="1"/>
  <c r="GN29" i="1" s="1"/>
  <c r="GM76" i="1"/>
  <c r="GN76" i="1" s="1"/>
  <c r="GM224" i="1"/>
  <c r="GN224" i="1" s="1"/>
  <c r="GM140" i="1"/>
  <c r="GN140" i="1" s="1"/>
  <c r="H49" i="6"/>
  <c r="AG291" i="1"/>
  <c r="GK334" i="1"/>
  <c r="V302" i="6"/>
  <c r="CP154" i="1"/>
  <c r="O154" i="1" s="1"/>
  <c r="GM463" i="1"/>
  <c r="GO463" i="1" s="1"/>
  <c r="K506" i="6"/>
  <c r="GK92" i="1"/>
  <c r="V58" i="6"/>
  <c r="K61" i="6" s="1"/>
  <c r="GM67" i="1"/>
  <c r="GN67" i="1" s="1"/>
  <c r="DX344" i="1"/>
  <c r="AF514" i="1"/>
  <c r="S514" i="1" s="1"/>
  <c r="GM47" i="1"/>
  <c r="GN47" i="1" s="1"/>
  <c r="GM275" i="1"/>
  <c r="GN275" i="1" s="1"/>
  <c r="AI514" i="1"/>
  <c r="GM337" i="1"/>
  <c r="GN337" i="1" s="1"/>
  <c r="I304" i="6"/>
  <c r="I166" i="6"/>
  <c r="O171" i="6" s="1"/>
  <c r="GM77" i="1"/>
  <c r="GN77" i="1" s="1"/>
  <c r="GM62" i="1"/>
  <c r="GN62" i="1" s="1"/>
  <c r="K508" i="6"/>
  <c r="CY429" i="1"/>
  <c r="X429" i="1" s="1"/>
  <c r="R391" i="6" s="1"/>
  <c r="CZ429" i="1"/>
  <c r="Y429" i="1" s="1"/>
  <c r="T391" i="6" s="1"/>
  <c r="K393" i="6" s="1"/>
  <c r="H214" i="6"/>
  <c r="GK284" i="1"/>
  <c r="U267" i="6"/>
  <c r="I434" i="6"/>
  <c r="CJ228" i="1"/>
  <c r="K450" i="6"/>
  <c r="GM94" i="1"/>
  <c r="GN94" i="1" s="1"/>
  <c r="GM149" i="1"/>
  <c r="GP149" i="1" s="1"/>
  <c r="FV165" i="1" s="1"/>
  <c r="FV138" i="1" s="1"/>
  <c r="O51" i="6"/>
  <c r="DU197" i="1"/>
  <c r="DH228" i="1"/>
  <c r="FW228" i="1"/>
  <c r="FZ228" i="1"/>
  <c r="FX228" i="1"/>
  <c r="DZ83" i="1"/>
  <c r="DM106" i="1"/>
  <c r="AJ406" i="1"/>
  <c r="W514" i="1"/>
  <c r="EG22" i="1"/>
  <c r="EG587" i="1"/>
  <c r="P548" i="1"/>
  <c r="AO22" i="1"/>
  <c r="F548" i="1"/>
  <c r="AO587" i="1"/>
  <c r="CJ83" i="1"/>
  <c r="BA106" i="1"/>
  <c r="CJ264" i="1"/>
  <c r="BA291" i="1"/>
  <c r="AH197" i="1"/>
  <c r="U228" i="1"/>
  <c r="U106" i="1"/>
  <c r="AH83" i="1"/>
  <c r="AD323" i="1"/>
  <c r="Q344" i="1"/>
  <c r="CD138" i="1"/>
  <c r="AU165" i="1"/>
  <c r="T106" i="1"/>
  <c r="AG83" i="1"/>
  <c r="GB323" i="1"/>
  <c r="ES344" i="1"/>
  <c r="AI406" i="1"/>
  <c r="V514" i="1"/>
  <c r="FX291" i="1"/>
  <c r="FZ291" i="1"/>
  <c r="DU264" i="1"/>
  <c r="DH291" i="1"/>
  <c r="FW291" i="1"/>
  <c r="DN344" i="1"/>
  <c r="EA323" i="1"/>
  <c r="DK106" i="1"/>
  <c r="DX83" i="1"/>
  <c r="Q228" i="1"/>
  <c r="AD197" i="1"/>
  <c r="EB323" i="1"/>
  <c r="DO344" i="1"/>
  <c r="AD83" i="1"/>
  <c r="Q106" i="1"/>
  <c r="DV323" i="1"/>
  <c r="DI344" i="1"/>
  <c r="DK344" i="1"/>
  <c r="DX323" i="1"/>
  <c r="DZ264" i="1"/>
  <c r="DM291" i="1"/>
  <c r="AF406" i="1"/>
  <c r="DL106" i="1"/>
  <c r="DY83" i="1"/>
  <c r="DO106" i="1"/>
  <c r="EB83" i="1"/>
  <c r="S344" i="1"/>
  <c r="AF323" i="1"/>
  <c r="DN106" i="1"/>
  <c r="EA83" i="1"/>
  <c r="AC197" i="1"/>
  <c r="P228" i="1"/>
  <c r="CF228" i="1"/>
  <c r="CH228" i="1"/>
  <c r="CE228" i="1"/>
  <c r="CZ152" i="1"/>
  <c r="Y152" i="1" s="1"/>
  <c r="CY152" i="1"/>
  <c r="X152" i="1" s="1"/>
  <c r="CI197" i="1"/>
  <c r="AZ228" i="1"/>
  <c r="CZ31" i="1"/>
  <c r="Y31" i="1" s="1"/>
  <c r="CY31" i="1"/>
  <c r="X31" i="1" s="1"/>
  <c r="CY415" i="1"/>
  <c r="X415" i="1" s="1"/>
  <c r="CZ415" i="1"/>
  <c r="Y415" i="1" s="1"/>
  <c r="DX514" i="1"/>
  <c r="EK406" i="1"/>
  <c r="P531" i="1"/>
  <c r="F492" i="1"/>
  <c r="AY467" i="1"/>
  <c r="ES291" i="1"/>
  <c r="GB264" i="1"/>
  <c r="F235" i="1"/>
  <c r="AX197" i="1"/>
  <c r="AZ165" i="1"/>
  <c r="CI138" i="1"/>
  <c r="AD406" i="1"/>
  <c r="GM87" i="1"/>
  <c r="GN87" i="1" s="1"/>
  <c r="GM269" i="1"/>
  <c r="GN269" i="1" s="1"/>
  <c r="BC22" i="1"/>
  <c r="BC587" i="1"/>
  <c r="F560" i="1"/>
  <c r="GM52" i="1"/>
  <c r="GN52" i="1" s="1"/>
  <c r="BD260" i="1"/>
  <c r="F399" i="1"/>
  <c r="BD544" i="1"/>
  <c r="DV197" i="1"/>
  <c r="DI228" i="1"/>
  <c r="FY83" i="1"/>
  <c r="EP106" i="1"/>
  <c r="DX138" i="1"/>
  <c r="DK165" i="1"/>
  <c r="CI83" i="1"/>
  <c r="AZ106" i="1"/>
  <c r="EM264" i="1"/>
  <c r="P310" i="1"/>
  <c r="EM374" i="1"/>
  <c r="DL406" i="1"/>
  <c r="P535" i="1"/>
  <c r="CP428" i="1"/>
  <c r="O428" i="1" s="1"/>
  <c r="I391" i="6" s="1"/>
  <c r="GM25" i="1"/>
  <c r="GN25" i="1" s="1"/>
  <c r="GM339" i="1"/>
  <c r="GN339" i="1" s="1"/>
  <c r="DL197" i="1"/>
  <c r="P249" i="1"/>
  <c r="U344" i="1"/>
  <c r="AH323" i="1"/>
  <c r="W106" i="1"/>
  <c r="AJ83" i="1"/>
  <c r="ED165" i="1"/>
  <c r="F533" i="1"/>
  <c r="AU406" i="1"/>
  <c r="AI323" i="1"/>
  <c r="V344" i="1"/>
  <c r="GM206" i="1"/>
  <c r="GN206" i="1" s="1"/>
  <c r="GM201" i="1"/>
  <c r="GN201" i="1" s="1"/>
  <c r="AQ374" i="1"/>
  <c r="AQ544" i="1" s="1"/>
  <c r="AQ264" i="1"/>
  <c r="F301" i="1"/>
  <c r="CD106" i="1"/>
  <c r="GM267" i="1"/>
  <c r="F368" i="1"/>
  <c r="W323" i="1"/>
  <c r="BA323" i="1"/>
  <c r="F364" i="1"/>
  <c r="T323" i="1"/>
  <c r="F365" i="1"/>
  <c r="ER197" i="1"/>
  <c r="P239" i="1"/>
  <c r="DO197" i="1"/>
  <c r="P252" i="1"/>
  <c r="GM413" i="1"/>
  <c r="GO413" i="1" s="1"/>
  <c r="GM411" i="1"/>
  <c r="GO411" i="1" s="1"/>
  <c r="GM445" i="1"/>
  <c r="GO445" i="1" s="1"/>
  <c r="CP415" i="1"/>
  <c r="O415" i="1" s="1"/>
  <c r="K358" i="6" s="1"/>
  <c r="DU514" i="1"/>
  <c r="GM86" i="1"/>
  <c r="CP65" i="1"/>
  <c r="O65" i="1" s="1"/>
  <c r="GM65" i="1" s="1"/>
  <c r="GN65" i="1" s="1"/>
  <c r="F309" i="1"/>
  <c r="AT374" i="1"/>
  <c r="AT264" i="1"/>
  <c r="F523" i="1"/>
  <c r="AP406" i="1"/>
  <c r="GK415" i="1"/>
  <c r="DW514" i="1"/>
  <c r="P363" i="1"/>
  <c r="EM323" i="1"/>
  <c r="GM48" i="1"/>
  <c r="GN48" i="1" s="1"/>
  <c r="CG264" i="1"/>
  <c r="AX291" i="1"/>
  <c r="GM427" i="1"/>
  <c r="GO427" i="1" s="1"/>
  <c r="CY209" i="1"/>
  <c r="X209" i="1" s="1"/>
  <c r="Q193" i="6" s="1"/>
  <c r="I194" i="6" s="1"/>
  <c r="CZ209" i="1"/>
  <c r="Y209" i="1" s="1"/>
  <c r="S193" i="6" s="1"/>
  <c r="I195" i="6" s="1"/>
  <c r="F177" i="1"/>
  <c r="Q138" i="1"/>
  <c r="CP69" i="1"/>
  <c r="O69" i="1" s="1"/>
  <c r="GM69" i="1" s="1"/>
  <c r="GN69" i="1" s="1"/>
  <c r="CG83" i="1"/>
  <c r="AX106" i="1"/>
  <c r="EU406" i="1"/>
  <c r="P530" i="1"/>
  <c r="BB260" i="1"/>
  <c r="F387" i="1"/>
  <c r="BB544" i="1"/>
  <c r="CZ332" i="1"/>
  <c r="Y332" i="1" s="1"/>
  <c r="T301" i="6" s="1"/>
  <c r="CY332" i="1"/>
  <c r="X332" i="1" s="1"/>
  <c r="R301" i="6" s="1"/>
  <c r="CY328" i="1"/>
  <c r="X328" i="1" s="1"/>
  <c r="R299" i="6" s="1"/>
  <c r="CZ328" i="1"/>
  <c r="Y328" i="1" s="1"/>
  <c r="DM406" i="1"/>
  <c r="P536" i="1"/>
  <c r="AX406" i="1"/>
  <c r="F521" i="1"/>
  <c r="V138" i="1"/>
  <c r="F188" i="1"/>
  <c r="T291" i="1"/>
  <c r="AG264" i="1"/>
  <c r="CY330" i="1"/>
  <c r="X330" i="1" s="1"/>
  <c r="R300" i="6" s="1"/>
  <c r="CZ330" i="1"/>
  <c r="Y330" i="1" s="1"/>
  <c r="T300" i="6" s="1"/>
  <c r="CY220" i="1"/>
  <c r="X220" i="1" s="1"/>
  <c r="CZ220" i="1"/>
  <c r="Y220" i="1" s="1"/>
  <c r="GM218" i="1"/>
  <c r="GN218" i="1" s="1"/>
  <c r="EM406" i="1"/>
  <c r="P533" i="1"/>
  <c r="AF83" i="1"/>
  <c r="S106" i="1"/>
  <c r="AE514" i="1"/>
  <c r="AP83" i="1"/>
  <c r="F115" i="1"/>
  <c r="P534" i="1"/>
  <c r="ES406" i="1"/>
  <c r="GM155" i="1"/>
  <c r="GN155" i="1" s="1"/>
  <c r="CP414" i="1"/>
  <c r="O414" i="1" s="1"/>
  <c r="CP31" i="1"/>
  <c r="O31" i="1" s="1"/>
  <c r="GM31" i="1" s="1"/>
  <c r="GN31" i="1" s="1"/>
  <c r="ER323" i="1"/>
  <c r="P355" i="1"/>
  <c r="FZ106" i="1"/>
  <c r="DU83" i="1"/>
  <c r="FW106" i="1"/>
  <c r="DH106" i="1"/>
  <c r="FX106" i="1"/>
  <c r="EU260" i="1"/>
  <c r="P390" i="1"/>
  <c r="GM268" i="1"/>
  <c r="GM280" i="1"/>
  <c r="GN280" i="1" s="1"/>
  <c r="P387" i="1"/>
  <c r="ET260" i="1"/>
  <c r="EL264" i="1"/>
  <c r="P309" i="1"/>
  <c r="EL374" i="1"/>
  <c r="P235" i="1"/>
  <c r="EP197" i="1"/>
  <c r="T228" i="1"/>
  <c r="AG197" i="1"/>
  <c r="EP138" i="1"/>
  <c r="P172" i="1"/>
  <c r="EC165" i="1"/>
  <c r="CZ225" i="1"/>
  <c r="Y225" i="1" s="1"/>
  <c r="CY225" i="1"/>
  <c r="X225" i="1" s="1"/>
  <c r="GK209" i="1"/>
  <c r="AE228" i="1"/>
  <c r="DN138" i="1"/>
  <c r="P188" i="1"/>
  <c r="GM57" i="1"/>
  <c r="GN57" i="1" s="1"/>
  <c r="FV106" i="1"/>
  <c r="GM58" i="1"/>
  <c r="GN58" i="1" s="1"/>
  <c r="CY284" i="1"/>
  <c r="X284" i="1" s="1"/>
  <c r="Q267" i="6" s="1"/>
  <c r="I268" i="6" s="1"/>
  <c r="CZ284" i="1"/>
  <c r="Y284" i="1" s="1"/>
  <c r="ET544" i="1"/>
  <c r="DW344" i="1"/>
  <c r="CY450" i="1"/>
  <c r="X450" i="1" s="1"/>
  <c r="Q462" i="6" s="1"/>
  <c r="I463" i="6" s="1"/>
  <c r="CZ450" i="1"/>
  <c r="Y450" i="1" s="1"/>
  <c r="S462" i="6" s="1"/>
  <c r="I464" i="6" s="1"/>
  <c r="F124" i="1"/>
  <c r="AT83" i="1"/>
  <c r="CH344" i="1"/>
  <c r="AC323" i="1"/>
  <c r="CE344" i="1"/>
  <c r="CF344" i="1"/>
  <c r="P344" i="1"/>
  <c r="GM210" i="1"/>
  <c r="GN210" i="1" s="1"/>
  <c r="CP328" i="1"/>
  <c r="O328" i="1" s="1"/>
  <c r="K299" i="6" s="1"/>
  <c r="DU344" i="1"/>
  <c r="CP152" i="1"/>
  <c r="O152" i="1" s="1"/>
  <c r="W228" i="1"/>
  <c r="AJ197" i="1"/>
  <c r="CY454" i="1"/>
  <c r="X454" i="1" s="1"/>
  <c r="CZ454" i="1"/>
  <c r="Y454" i="1" s="1"/>
  <c r="S477" i="6" s="1"/>
  <c r="CZ35" i="1"/>
  <c r="Y35" i="1" s="1"/>
  <c r="CY35" i="1"/>
  <c r="X35" i="1" s="1"/>
  <c r="AQ83" i="1"/>
  <c r="F116" i="1"/>
  <c r="P176" i="1"/>
  <c r="ER138" i="1"/>
  <c r="CP35" i="1"/>
  <c r="O35" i="1" s="1"/>
  <c r="GB83" i="1"/>
  <c r="ES106" i="1"/>
  <c r="P251" i="1"/>
  <c r="DN197" i="1"/>
  <c r="DM197" i="1"/>
  <c r="P250" i="1"/>
  <c r="CI323" i="1"/>
  <c r="AZ344" i="1"/>
  <c r="GM422" i="1"/>
  <c r="GO422" i="1" s="1"/>
  <c r="CP70" i="1"/>
  <c r="O70" i="1" s="1"/>
  <c r="ER514" i="1"/>
  <c r="P495" i="1"/>
  <c r="ER467" i="1"/>
  <c r="AC514" i="1"/>
  <c r="GM145" i="1"/>
  <c r="GN145" i="1" s="1"/>
  <c r="GM159" i="1"/>
  <c r="GN159" i="1" s="1"/>
  <c r="DO291" i="1"/>
  <c r="EB264" i="1"/>
  <c r="AE106" i="1"/>
  <c r="AH514" i="1"/>
  <c r="CP446" i="1"/>
  <c r="O446" i="1" s="1"/>
  <c r="I447" i="6" s="1"/>
  <c r="AL165" i="1"/>
  <c r="EB406" i="1"/>
  <c r="DO514" i="1"/>
  <c r="BB406" i="1"/>
  <c r="F527" i="1"/>
  <c r="DW106" i="1"/>
  <c r="GM99" i="1"/>
  <c r="GP99" i="1" s="1"/>
  <c r="CP209" i="1"/>
  <c r="O209" i="1" s="1"/>
  <c r="I193" i="6" s="1"/>
  <c r="GO409" i="1"/>
  <c r="CP341" i="1"/>
  <c r="O341" i="1" s="1"/>
  <c r="I318" i="6" s="1"/>
  <c r="F172" i="1"/>
  <c r="AX138" i="1"/>
  <c r="CF165" i="1"/>
  <c r="CH165" i="1"/>
  <c r="P165" i="1"/>
  <c r="CE165" i="1"/>
  <c r="AC138" i="1"/>
  <c r="P351" i="1"/>
  <c r="EP323" i="1"/>
  <c r="AK228" i="1"/>
  <c r="CZ341" i="1"/>
  <c r="Y341" i="1" s="1"/>
  <c r="CY341" i="1"/>
  <c r="X341" i="1" s="1"/>
  <c r="EO467" i="1"/>
  <c r="P490" i="1"/>
  <c r="GM274" i="1"/>
  <c r="GN274" i="1" s="1"/>
  <c r="AU264" i="1"/>
  <c r="AU374" i="1"/>
  <c r="F310" i="1"/>
  <c r="CY446" i="1"/>
  <c r="X446" i="1" s="1"/>
  <c r="Q447" i="6" s="1"/>
  <c r="I448" i="6" s="1"/>
  <c r="CZ446" i="1"/>
  <c r="Y446" i="1" s="1"/>
  <c r="GM325" i="1"/>
  <c r="CZ30" i="1"/>
  <c r="Y30" i="1" s="1"/>
  <c r="CY30" i="1"/>
  <c r="X30" i="1" s="1"/>
  <c r="F246" i="1"/>
  <c r="AT197" i="1"/>
  <c r="CY285" i="1"/>
  <c r="X285" i="1" s="1"/>
  <c r="R267" i="6" s="1"/>
  <c r="K268" i="6" s="1"/>
  <c r="CZ285" i="1"/>
  <c r="Y285" i="1" s="1"/>
  <c r="DN291" i="1"/>
  <c r="EA264" i="1"/>
  <c r="EU22" i="1"/>
  <c r="P560" i="1"/>
  <c r="EU587" i="1"/>
  <c r="DT165" i="1"/>
  <c r="GM143" i="1"/>
  <c r="F174" i="1"/>
  <c r="AP138" i="1"/>
  <c r="AU197" i="1"/>
  <c r="F247" i="1"/>
  <c r="CP30" i="1"/>
  <c r="O30" i="1" s="1"/>
  <c r="GM225" i="1"/>
  <c r="GN225" i="1" s="1"/>
  <c r="DX228" i="1"/>
  <c r="AQ197" i="1"/>
  <c r="F238" i="1"/>
  <c r="CP219" i="1"/>
  <c r="O219" i="1" s="1"/>
  <c r="CY71" i="1"/>
  <c r="X71" i="1" s="1"/>
  <c r="CZ71" i="1"/>
  <c r="Y71" i="1" s="1"/>
  <c r="DW228" i="1"/>
  <c r="P185" i="1"/>
  <c r="ES138" i="1"/>
  <c r="CP285" i="1"/>
  <c r="O285" i="1" s="1"/>
  <c r="AX323" i="1"/>
  <c r="F351" i="1"/>
  <c r="CP220" i="1"/>
  <c r="O220" i="1" s="1"/>
  <c r="CP71" i="1"/>
  <c r="O71" i="1" s="1"/>
  <c r="AZ467" i="1"/>
  <c r="AZ514" i="1"/>
  <c r="F495" i="1"/>
  <c r="EM165" i="1"/>
  <c r="GM480" i="1"/>
  <c r="GP480" i="1" s="1"/>
  <c r="GM408" i="1"/>
  <c r="CY154" i="1"/>
  <c r="X154" i="1" s="1"/>
  <c r="CZ154" i="1"/>
  <c r="Y154" i="1" s="1"/>
  <c r="CP223" i="1"/>
  <c r="O223" i="1" s="1"/>
  <c r="GM271" i="1"/>
  <c r="GN271" i="1" s="1"/>
  <c r="AF138" i="1"/>
  <c r="S165" i="1"/>
  <c r="GM335" i="1"/>
  <c r="GN335" i="1" s="1"/>
  <c r="CP450" i="1"/>
  <c r="O450" i="1" s="1"/>
  <c r="I462" i="6" s="1"/>
  <c r="GM60" i="1"/>
  <c r="GN60" i="1" s="1"/>
  <c r="DX291" i="1"/>
  <c r="CI264" i="1"/>
  <c r="AZ291" i="1"/>
  <c r="AE344" i="1"/>
  <c r="P492" i="1"/>
  <c r="EQ467" i="1"/>
  <c r="EG260" i="1"/>
  <c r="P378" i="1"/>
  <c r="DO138" i="1"/>
  <c r="P189" i="1"/>
  <c r="AI83" i="1"/>
  <c r="V106" i="1"/>
  <c r="DL344" i="1"/>
  <c r="DY323" i="1"/>
  <c r="CY336" i="1"/>
  <c r="X336" i="1" s="1"/>
  <c r="R303" i="6" s="1"/>
  <c r="CZ336" i="1"/>
  <c r="Y336" i="1" s="1"/>
  <c r="T303" i="6" s="1"/>
  <c r="AO260" i="1"/>
  <c r="F378" i="1"/>
  <c r="ER83" i="1"/>
  <c r="P117" i="1"/>
  <c r="CY92" i="1"/>
  <c r="X92" i="1" s="1"/>
  <c r="R58" i="6" s="1"/>
  <c r="K59" i="6" s="1"/>
  <c r="CZ92" i="1"/>
  <c r="Y92" i="1" s="1"/>
  <c r="AP197" i="1"/>
  <c r="F237" i="1"/>
  <c r="F251" i="1"/>
  <c r="V197" i="1"/>
  <c r="AF197" i="1"/>
  <c r="S228" i="1"/>
  <c r="EV22" i="1"/>
  <c r="P569" i="1"/>
  <c r="EV587" i="1"/>
  <c r="P187" i="1"/>
  <c r="DM138" i="1"/>
  <c r="DW138" i="1"/>
  <c r="DJ165" i="1"/>
  <c r="BA138" i="1"/>
  <c r="F185" i="1"/>
  <c r="CY219" i="1"/>
  <c r="X219" i="1" s="1"/>
  <c r="Q224" i="6" s="1"/>
  <c r="I225" i="6" s="1"/>
  <c r="CZ219" i="1"/>
  <c r="Y219" i="1" s="1"/>
  <c r="S224" i="6" s="1"/>
  <c r="I226" i="6" s="1"/>
  <c r="DY264" i="1"/>
  <c r="DL291" i="1"/>
  <c r="EP374" i="1"/>
  <c r="P298" i="1"/>
  <c r="EP264" i="1"/>
  <c r="DW264" i="1"/>
  <c r="DJ291" i="1"/>
  <c r="CY428" i="1"/>
  <c r="X428" i="1" s="1"/>
  <c r="CZ428" i="1"/>
  <c r="Y428" i="1" s="1"/>
  <c r="S391" i="6" s="1"/>
  <c r="I393" i="6" s="1"/>
  <c r="CY91" i="1"/>
  <c r="X91" i="1" s="1"/>
  <c r="CZ91" i="1"/>
  <c r="Y91" i="1" s="1"/>
  <c r="S58" i="6" s="1"/>
  <c r="DV138" i="1"/>
  <c r="DI165" i="1"/>
  <c r="FW165" i="1"/>
  <c r="FZ165" i="1"/>
  <c r="FX165" i="1"/>
  <c r="DU138" i="1"/>
  <c r="DH165" i="1"/>
  <c r="CY338" i="1"/>
  <c r="X338" i="1" s="1"/>
  <c r="CZ338" i="1"/>
  <c r="Y338" i="1" s="1"/>
  <c r="T304" i="6" s="1"/>
  <c r="EH260" i="1"/>
  <c r="P383" i="1"/>
  <c r="EH544" i="1"/>
  <c r="GM93" i="1"/>
  <c r="GN93" i="1" s="1"/>
  <c r="AC106" i="1"/>
  <c r="ES197" i="1"/>
  <c r="P248" i="1"/>
  <c r="EI83" i="1"/>
  <c r="EI544" i="1"/>
  <c r="P116" i="1"/>
  <c r="AB106" i="1"/>
  <c r="GM85" i="1"/>
  <c r="CY334" i="1"/>
  <c r="X334" i="1" s="1"/>
  <c r="CZ334" i="1"/>
  <c r="Y334" i="1" s="1"/>
  <c r="T302" i="6" s="1"/>
  <c r="EI260" i="1"/>
  <c r="P384" i="1"/>
  <c r="EL197" i="1"/>
  <c r="P246" i="1"/>
  <c r="P302" i="1"/>
  <c r="ER264" i="1"/>
  <c r="ER374" i="1"/>
  <c r="CY223" i="1"/>
  <c r="X223" i="1" s="1"/>
  <c r="CZ223" i="1"/>
  <c r="Y223" i="1" s="1"/>
  <c r="R165" i="1"/>
  <c r="AE138" i="1"/>
  <c r="GM163" i="1"/>
  <c r="GN163" i="1" s="1"/>
  <c r="GM448" i="1"/>
  <c r="GO448" i="1" s="1"/>
  <c r="CY64" i="1"/>
  <c r="X64" i="1" s="1"/>
  <c r="GM64" i="1" s="1"/>
  <c r="GN64" i="1" s="1"/>
  <c r="CZ64" i="1"/>
  <c r="Y64" i="1" s="1"/>
  <c r="DT228" i="1"/>
  <c r="CZ289" i="1"/>
  <c r="Y289" i="1" s="1"/>
  <c r="T281" i="6" s="1"/>
  <c r="K283" i="6" s="1"/>
  <c r="CY289" i="1"/>
  <c r="X289" i="1" s="1"/>
  <c r="AP323" i="1"/>
  <c r="F353" i="1"/>
  <c r="P521" i="1"/>
  <c r="EP406" i="1"/>
  <c r="ET406" i="1"/>
  <c r="P527" i="1"/>
  <c r="GM66" i="1"/>
  <c r="GN66" i="1" s="1"/>
  <c r="CP92" i="1"/>
  <c r="O92" i="1" s="1"/>
  <c r="K58" i="6" s="1"/>
  <c r="AB165" i="1"/>
  <c r="GM142" i="1"/>
  <c r="GM200" i="1"/>
  <c r="DZ344" i="1"/>
  <c r="P186" i="1"/>
  <c r="DL138" i="1"/>
  <c r="AK165" i="1"/>
  <c r="DV406" i="1"/>
  <c r="DI514" i="1"/>
  <c r="GM326" i="1"/>
  <c r="U138" i="1"/>
  <c r="F187" i="1"/>
  <c r="CZ70" i="1"/>
  <c r="Y70" i="1" s="1"/>
  <c r="CY70" i="1"/>
  <c r="X70" i="1" s="1"/>
  <c r="BC260" i="1"/>
  <c r="F390" i="1"/>
  <c r="AP264" i="1"/>
  <c r="F300" i="1"/>
  <c r="AP374" i="1"/>
  <c r="AP544" i="1" s="1"/>
  <c r="DV83" i="1"/>
  <c r="GM199" i="1"/>
  <c r="DN406" i="1"/>
  <c r="P537" i="1"/>
  <c r="P484" i="6" l="1"/>
  <c r="J482" i="6"/>
  <c r="H272" i="6"/>
  <c r="Q291" i="1"/>
  <c r="Q374" i="1" s="1"/>
  <c r="AD264" i="1"/>
  <c r="O469" i="6"/>
  <c r="H467" i="6"/>
  <c r="J214" i="6"/>
  <c r="P216" i="6"/>
  <c r="J63" i="6"/>
  <c r="ED228" i="1"/>
  <c r="ED197" i="1" s="1"/>
  <c r="T224" i="6"/>
  <c r="K226" i="6" s="1"/>
  <c r="AL106" i="1"/>
  <c r="AL83" i="1" s="1"/>
  <c r="O382" i="6"/>
  <c r="H183" i="6"/>
  <c r="AH264" i="1"/>
  <c r="U291" i="1"/>
  <c r="J511" i="6"/>
  <c r="P513" i="6"/>
  <c r="CZ288" i="1"/>
  <c r="Y288" i="1" s="1"/>
  <c r="S281" i="6" s="1"/>
  <c r="I283" i="6" s="1"/>
  <c r="CY288" i="1"/>
  <c r="X288" i="1" s="1"/>
  <c r="AK291" i="1" s="1"/>
  <c r="Q302" i="6"/>
  <c r="I305" i="6" s="1"/>
  <c r="GM333" i="1"/>
  <c r="GN333" i="1" s="1"/>
  <c r="H511" i="6"/>
  <c r="AC291" i="1"/>
  <c r="GM154" i="1"/>
  <c r="GN154" i="1" s="1"/>
  <c r="AK344" i="1"/>
  <c r="AK323" i="1" s="1"/>
  <c r="Q318" i="6"/>
  <c r="I319" i="6" s="1"/>
  <c r="AL228" i="1"/>
  <c r="EC106" i="1"/>
  <c r="EC344" i="1"/>
  <c r="DP344" i="1" s="1"/>
  <c r="R304" i="6"/>
  <c r="ED106" i="1"/>
  <c r="ED83" i="1" s="1"/>
  <c r="T58" i="6"/>
  <c r="K60" i="6" s="1"/>
  <c r="P65" i="6" s="1"/>
  <c r="GM30" i="1"/>
  <c r="GN30" i="1" s="1"/>
  <c r="ED291" i="1"/>
  <c r="T267" i="6"/>
  <c r="T514" i="1"/>
  <c r="AL344" i="1"/>
  <c r="AL323" i="1" s="1"/>
  <c r="S318" i="6"/>
  <c r="I320" i="6" s="1"/>
  <c r="GM35" i="1"/>
  <c r="GN35" i="1" s="1"/>
  <c r="GM152" i="1"/>
  <c r="GN152" i="1" s="1"/>
  <c r="ED344" i="1"/>
  <c r="ED323" i="1" s="1"/>
  <c r="T299" i="6"/>
  <c r="K306" i="6" s="1"/>
  <c r="DI291" i="1"/>
  <c r="DI264" i="1" s="1"/>
  <c r="EC514" i="1"/>
  <c r="R358" i="6"/>
  <c r="K359" i="6" s="1"/>
  <c r="J363" i="6" s="1"/>
  <c r="GM336" i="1"/>
  <c r="GN336" i="1" s="1"/>
  <c r="J49" i="6"/>
  <c r="K375" i="6"/>
  <c r="P382" i="6" s="1"/>
  <c r="GM423" i="1"/>
  <c r="GO423" i="1" s="1"/>
  <c r="GK288" i="1"/>
  <c r="U281" i="6"/>
  <c r="I284" i="6" s="1"/>
  <c r="AE291" i="1"/>
  <c r="H169" i="6"/>
  <c r="K392" i="6"/>
  <c r="J198" i="6"/>
  <c r="P185" i="6"/>
  <c r="J496" i="6"/>
  <c r="GM289" i="1"/>
  <c r="GN289" i="1" s="1"/>
  <c r="R281" i="6"/>
  <c r="K282" i="6" s="1"/>
  <c r="GM284" i="1"/>
  <c r="GN284" i="1" s="1"/>
  <c r="GM334" i="1"/>
  <c r="GN334" i="1" s="1"/>
  <c r="R302" i="6"/>
  <c r="K305" i="6" s="1"/>
  <c r="GM285" i="1"/>
  <c r="GN285" i="1" s="1"/>
  <c r="K267" i="6"/>
  <c r="GM330" i="1"/>
  <c r="GN330" i="1" s="1"/>
  <c r="BA514" i="1"/>
  <c r="BA406" i="1" s="1"/>
  <c r="GM332" i="1"/>
  <c r="GN332" i="1" s="1"/>
  <c r="BA228" i="1"/>
  <c r="CJ197" i="1"/>
  <c r="P259" i="6"/>
  <c r="J257" i="6"/>
  <c r="K269" i="6"/>
  <c r="J272" i="6" s="1"/>
  <c r="P325" i="6"/>
  <c r="GM429" i="1"/>
  <c r="GO429" i="1" s="1"/>
  <c r="H257" i="6"/>
  <c r="AK514" i="1"/>
  <c r="AK406" i="1" s="1"/>
  <c r="Q391" i="6"/>
  <c r="I392" i="6" s="1"/>
  <c r="EC228" i="1"/>
  <c r="EC197" i="1" s="1"/>
  <c r="R224" i="6"/>
  <c r="K225" i="6" s="1"/>
  <c r="ED514" i="1"/>
  <c r="ED406" i="1" s="1"/>
  <c r="T358" i="6"/>
  <c r="K360" i="6" s="1"/>
  <c r="AF291" i="1"/>
  <c r="AF264" i="1" s="1"/>
  <c r="GM220" i="1"/>
  <c r="GN220" i="1" s="1"/>
  <c r="K224" i="6"/>
  <c r="H452" i="6"/>
  <c r="H437" i="6"/>
  <c r="O439" i="6"/>
  <c r="J380" i="6"/>
  <c r="AI264" i="1"/>
  <c r="V291" i="1"/>
  <c r="GM71" i="1"/>
  <c r="GN71" i="1" s="1"/>
  <c r="GM219" i="1"/>
  <c r="GN219" i="1" s="1"/>
  <c r="I224" i="6"/>
  <c r="O231" i="6" s="1"/>
  <c r="AL514" i="1"/>
  <c r="Y514" i="1" s="1"/>
  <c r="S447" i="6"/>
  <c r="I449" i="6" s="1"/>
  <c r="O454" i="6" s="1"/>
  <c r="AK106" i="1"/>
  <c r="X106" i="1" s="1"/>
  <c r="Q58" i="6"/>
  <c r="I59" i="6" s="1"/>
  <c r="GM223" i="1"/>
  <c r="GN223" i="1" s="1"/>
  <c r="GM454" i="1"/>
  <c r="GO454" i="1" s="1"/>
  <c r="Q477" i="6"/>
  <c r="I478" i="6" s="1"/>
  <c r="AL291" i="1"/>
  <c r="S267" i="6"/>
  <c r="I269" i="6" s="1"/>
  <c r="O274" i="6" s="1"/>
  <c r="AB291" i="1"/>
  <c r="GM414" i="1"/>
  <c r="GO414" i="1" s="1"/>
  <c r="I358" i="6"/>
  <c r="H363" i="6" s="1"/>
  <c r="H198" i="6"/>
  <c r="O200" i="6"/>
  <c r="EC291" i="1"/>
  <c r="O216" i="6"/>
  <c r="AJ264" i="1"/>
  <c r="W291" i="1"/>
  <c r="I479" i="6"/>
  <c r="O365" i="6"/>
  <c r="DQ514" i="1"/>
  <c r="Y291" i="1"/>
  <c r="AL264" i="1"/>
  <c r="EC323" i="1"/>
  <c r="DQ291" i="1"/>
  <c r="ED264" i="1"/>
  <c r="X344" i="1"/>
  <c r="EC406" i="1"/>
  <c r="DP514" i="1"/>
  <c r="AK83" i="1"/>
  <c r="DQ228" i="1"/>
  <c r="DP228" i="1"/>
  <c r="P179" i="1"/>
  <c r="DJ138" i="1"/>
  <c r="F129" i="1"/>
  <c r="V83" i="1"/>
  <c r="GN325" i="1"/>
  <c r="CH323" i="1"/>
  <c r="AY344" i="1"/>
  <c r="CA165" i="1"/>
  <c r="GN142" i="1"/>
  <c r="CB165" i="1" s="1"/>
  <c r="ER406" i="1"/>
  <c r="P525" i="1"/>
  <c r="AU106" i="1"/>
  <c r="CD83" i="1"/>
  <c r="EI22" i="1"/>
  <c r="P554" i="1"/>
  <c r="EI587" i="1"/>
  <c r="GM446" i="1"/>
  <c r="GO446" i="1" s="1"/>
  <c r="AP22" i="1"/>
  <c r="F553" i="1"/>
  <c r="AP587" i="1"/>
  <c r="P303" i="1"/>
  <c r="BD22" i="1"/>
  <c r="BD587" i="1"/>
  <c r="F569" i="1"/>
  <c r="GM338" i="1"/>
  <c r="GN338" i="1" s="1"/>
  <c r="P368" i="1"/>
  <c r="DO323" i="1"/>
  <c r="AH406" i="1"/>
  <c r="U514" i="1"/>
  <c r="F252" i="1"/>
  <c r="W197" i="1"/>
  <c r="P392" i="1"/>
  <c r="EL260" i="1"/>
  <c r="ER544" i="1"/>
  <c r="F393" i="1"/>
  <c r="AU260" i="1"/>
  <c r="GM209" i="1"/>
  <c r="GN209" i="1" s="1"/>
  <c r="AB228" i="1"/>
  <c r="AZ323" i="1"/>
  <c r="F355" i="1"/>
  <c r="GN326" i="1"/>
  <c r="FZ138" i="1"/>
  <c r="EQ165" i="1"/>
  <c r="GM450" i="1"/>
  <c r="GO450" i="1" s="1"/>
  <c r="DN264" i="1"/>
  <c r="DN374" i="1"/>
  <c r="DN544" i="1" s="1"/>
  <c r="P314" i="1"/>
  <c r="AE406" i="1"/>
  <c r="R514" i="1"/>
  <c r="F130" i="1"/>
  <c r="W83" i="1"/>
  <c r="Q197" i="1"/>
  <c r="F240" i="1"/>
  <c r="FX264" i="1"/>
  <c r="EO291" i="1"/>
  <c r="P526" i="1"/>
  <c r="DI406" i="1"/>
  <c r="FW138" i="1"/>
  <c r="EN165" i="1"/>
  <c r="P315" i="1"/>
  <c r="DO264" i="1"/>
  <c r="DO374" i="1"/>
  <c r="AQ22" i="1"/>
  <c r="AQ587" i="1"/>
  <c r="F554" i="1"/>
  <c r="GM328" i="1"/>
  <c r="GN328" i="1" s="1"/>
  <c r="DT344" i="1"/>
  <c r="DJ344" i="1"/>
  <c r="DJ374" i="1" s="1"/>
  <c r="DW323" i="1"/>
  <c r="F312" i="1"/>
  <c r="T264" i="1"/>
  <c r="T374" i="1"/>
  <c r="T544" i="1" s="1"/>
  <c r="GM415" i="1"/>
  <c r="DT514" i="1"/>
  <c r="AQ260" i="1"/>
  <c r="F384" i="1"/>
  <c r="AZ83" i="1"/>
  <c r="F117" i="1"/>
  <c r="AZ544" i="1"/>
  <c r="AO18" i="1"/>
  <c r="F591" i="1"/>
  <c r="EQ228" i="1"/>
  <c r="FZ197" i="1"/>
  <c r="CF106" i="1"/>
  <c r="CE106" i="1"/>
  <c r="CH106" i="1"/>
  <c r="P106" i="1"/>
  <c r="AC83" i="1"/>
  <c r="DI138" i="1"/>
  <c r="P177" i="1"/>
  <c r="S197" i="1"/>
  <c r="F243" i="1"/>
  <c r="EM138" i="1"/>
  <c r="P184" i="1"/>
  <c r="P138" i="1"/>
  <c r="F168" i="1"/>
  <c r="ET22" i="1"/>
  <c r="ET587" i="1"/>
  <c r="P557" i="1"/>
  <c r="F121" i="1"/>
  <c r="S83" i="1"/>
  <c r="DW406" i="1"/>
  <c r="DJ514" i="1"/>
  <c r="U323" i="1"/>
  <c r="F366" i="1"/>
  <c r="BC18" i="1"/>
  <c r="F603" i="1"/>
  <c r="ES374" i="1"/>
  <c r="ES264" i="1"/>
  <c r="P311" i="1"/>
  <c r="DN83" i="1"/>
  <c r="P129" i="1"/>
  <c r="DK323" i="1"/>
  <c r="P359" i="1"/>
  <c r="V406" i="1"/>
  <c r="F537" i="1"/>
  <c r="EN228" i="1"/>
  <c r="FW197" i="1"/>
  <c r="AL197" i="1"/>
  <c r="Y228" i="1"/>
  <c r="GM341" i="1"/>
  <c r="GN341" i="1" s="1"/>
  <c r="AB344" i="1"/>
  <c r="GN267" i="1"/>
  <c r="FS291" i="1"/>
  <c r="DI197" i="1"/>
  <c r="P240" i="1"/>
  <c r="T83" i="1"/>
  <c r="F127" i="1"/>
  <c r="DG228" i="1"/>
  <c r="DT197" i="1"/>
  <c r="DJ264" i="1"/>
  <c r="P305" i="1"/>
  <c r="AZ264" i="1"/>
  <c r="F302" i="1"/>
  <c r="AZ374" i="1"/>
  <c r="EO106" i="1"/>
  <c r="FX83" i="1"/>
  <c r="S291" i="1"/>
  <c r="X228" i="1"/>
  <c r="AK197" i="1"/>
  <c r="F184" i="1"/>
  <c r="AU138" i="1"/>
  <c r="GM92" i="1"/>
  <c r="GN92" i="1" s="1"/>
  <c r="DK291" i="1"/>
  <c r="DX264" i="1"/>
  <c r="EN106" i="1"/>
  <c r="FW83" i="1"/>
  <c r="DQ165" i="1"/>
  <c r="ED138" i="1"/>
  <c r="GO408" i="1"/>
  <c r="AE83" i="1"/>
  <c r="R106" i="1"/>
  <c r="GN86" i="1"/>
  <c r="FS106" i="1"/>
  <c r="DM264" i="1"/>
  <c r="P313" i="1"/>
  <c r="F126" i="1"/>
  <c r="BA83" i="1"/>
  <c r="BA544" i="1"/>
  <c r="Q323" i="1"/>
  <c r="F356" i="1"/>
  <c r="AP260" i="1"/>
  <c r="F383" i="1"/>
  <c r="T406" i="1"/>
  <c r="F535" i="1"/>
  <c r="F179" i="1"/>
  <c r="R138" i="1"/>
  <c r="DP165" i="1"/>
  <c r="EC138" i="1"/>
  <c r="P180" i="1"/>
  <c r="DK138" i="1"/>
  <c r="AZ197" i="1"/>
  <c r="F239" i="1"/>
  <c r="P121" i="1"/>
  <c r="DK83" i="1"/>
  <c r="DH197" i="1"/>
  <c r="P231" i="1"/>
  <c r="AB83" i="1"/>
  <c r="O106" i="1"/>
  <c r="EH22" i="1"/>
  <c r="P553" i="1"/>
  <c r="EH587" i="1"/>
  <c r="F180" i="1"/>
  <c r="S138" i="1"/>
  <c r="DW197" i="1"/>
  <c r="DJ228" i="1"/>
  <c r="CF138" i="1"/>
  <c r="AW165" i="1"/>
  <c r="CF323" i="1"/>
  <c r="AW344" i="1"/>
  <c r="AB264" i="1"/>
  <c r="O291" i="1"/>
  <c r="GM91" i="1"/>
  <c r="GN91" i="1" s="1"/>
  <c r="S323" i="1"/>
  <c r="F359" i="1"/>
  <c r="DI323" i="1"/>
  <c r="P356" i="1"/>
  <c r="F534" i="1"/>
  <c r="ES323" i="1"/>
  <c r="P364" i="1"/>
  <c r="U197" i="1"/>
  <c r="F250" i="1"/>
  <c r="FS228" i="1"/>
  <c r="GN200" i="1"/>
  <c r="FT228" i="1" s="1"/>
  <c r="AE323" i="1"/>
  <c r="R344" i="1"/>
  <c r="EU18" i="1"/>
  <c r="P603" i="1"/>
  <c r="T197" i="1"/>
  <c r="F249" i="1"/>
  <c r="P367" i="1"/>
  <c r="DN323" i="1"/>
  <c r="Y165" i="1"/>
  <c r="AL138" i="1"/>
  <c r="ES83" i="1"/>
  <c r="P126" i="1"/>
  <c r="DL83" i="1"/>
  <c r="P127" i="1"/>
  <c r="W406" i="1"/>
  <c r="F538" i="1"/>
  <c r="DH83" i="1"/>
  <c r="P109" i="1"/>
  <c r="CH197" i="1"/>
  <c r="AY228" i="1"/>
  <c r="DX197" i="1"/>
  <c r="DK228" i="1"/>
  <c r="AX83" i="1"/>
  <c r="F113" i="1"/>
  <c r="DT106" i="1"/>
  <c r="P393" i="1"/>
  <c r="EM260" i="1"/>
  <c r="AZ138" i="1"/>
  <c r="F176" i="1"/>
  <c r="AW228" i="1"/>
  <c r="CF197" i="1"/>
  <c r="P128" i="1"/>
  <c r="DM83" i="1"/>
  <c r="EV18" i="1"/>
  <c r="P612" i="1"/>
  <c r="EP260" i="1"/>
  <c r="P381" i="1"/>
  <c r="FW514" i="1"/>
  <c r="FX514" i="1"/>
  <c r="DU406" i="1"/>
  <c r="FZ514" i="1"/>
  <c r="DH514" i="1"/>
  <c r="AK138" i="1"/>
  <c r="X165" i="1"/>
  <c r="GN85" i="1"/>
  <c r="CA106" i="1"/>
  <c r="DW83" i="1"/>
  <c r="DJ106" i="1"/>
  <c r="F128" i="1"/>
  <c r="U83" i="1"/>
  <c r="Q264" i="1"/>
  <c r="AZ406" i="1"/>
  <c r="F525" i="1"/>
  <c r="FS165" i="1"/>
  <c r="GN143" i="1"/>
  <c r="FT165" i="1" s="1"/>
  <c r="AC406" i="1"/>
  <c r="CE514" i="1"/>
  <c r="CF514" i="1"/>
  <c r="CH514" i="1"/>
  <c r="P514" i="1"/>
  <c r="AV344" i="1"/>
  <c r="CE323" i="1"/>
  <c r="GN268" i="1"/>
  <c r="BB22" i="1"/>
  <c r="F557" i="1"/>
  <c r="BB587" i="1"/>
  <c r="EP83" i="1"/>
  <c r="P113" i="1"/>
  <c r="EP544" i="1"/>
  <c r="DP106" i="1"/>
  <c r="EC83" i="1"/>
  <c r="EM106" i="1"/>
  <c r="FV83" i="1"/>
  <c r="F392" i="1"/>
  <c r="AT260" i="1"/>
  <c r="GM428" i="1"/>
  <c r="GO428" i="1" s="1"/>
  <c r="Q406" i="1"/>
  <c r="F526" i="1"/>
  <c r="DP291" i="1"/>
  <c r="EC264" i="1"/>
  <c r="AV228" i="1"/>
  <c r="CE197" i="1"/>
  <c r="FW264" i="1"/>
  <c r="EN291" i="1"/>
  <c r="O165" i="1"/>
  <c r="AB138" i="1"/>
  <c r="P168" i="1"/>
  <c r="DH138" i="1"/>
  <c r="GM70" i="1"/>
  <c r="GN70" i="1" s="1"/>
  <c r="F529" i="1"/>
  <c r="S406" i="1"/>
  <c r="DH264" i="1"/>
  <c r="P294" i="1"/>
  <c r="GN199" i="1"/>
  <c r="CA228" i="1"/>
  <c r="AB514" i="1"/>
  <c r="DX406" i="1"/>
  <c r="DK514" i="1"/>
  <c r="FX138" i="1"/>
  <c r="EO165" i="1"/>
  <c r="R228" i="1"/>
  <c r="AE197" i="1"/>
  <c r="F231" i="1"/>
  <c r="P197" i="1"/>
  <c r="EQ291" i="1"/>
  <c r="FZ264" i="1"/>
  <c r="DI83" i="1"/>
  <c r="P118" i="1"/>
  <c r="DU323" i="1"/>
  <c r="FX344" i="1"/>
  <c r="FZ344" i="1"/>
  <c r="FW344" i="1"/>
  <c r="DH344" i="1"/>
  <c r="FZ83" i="1"/>
  <c r="EQ106" i="1"/>
  <c r="FX197" i="1"/>
  <c r="EO228" i="1"/>
  <c r="DL264" i="1"/>
  <c r="DL374" i="1"/>
  <c r="DL544" i="1" s="1"/>
  <c r="P312" i="1"/>
  <c r="CE138" i="1"/>
  <c r="AV165" i="1"/>
  <c r="AY165" i="1"/>
  <c r="CH138" i="1"/>
  <c r="P323" i="1"/>
  <c r="F347" i="1"/>
  <c r="DZ323" i="1"/>
  <c r="DM344" i="1"/>
  <c r="DM374" i="1" s="1"/>
  <c r="ER260" i="1"/>
  <c r="P385" i="1"/>
  <c r="DL323" i="1"/>
  <c r="P365" i="1"/>
  <c r="DT138" i="1"/>
  <c r="DG165" i="1"/>
  <c r="DO406" i="1"/>
  <c r="P538" i="1"/>
  <c r="AX264" i="1"/>
  <c r="F298" i="1"/>
  <c r="AX374" i="1"/>
  <c r="AX544" i="1" s="1"/>
  <c r="DT291" i="1"/>
  <c r="F367" i="1"/>
  <c r="V323" i="1"/>
  <c r="DO83" i="1"/>
  <c r="DO544" i="1"/>
  <c r="P130" i="1"/>
  <c r="F118" i="1"/>
  <c r="Q83" i="1"/>
  <c r="BA264" i="1"/>
  <c r="BA374" i="1"/>
  <c r="F311" i="1"/>
  <c r="EG18" i="1"/>
  <c r="P591" i="1"/>
  <c r="J113" i="6" l="1"/>
  <c r="H308" i="6"/>
  <c r="O310" i="6"/>
  <c r="H328" i="6" s="1"/>
  <c r="X291" i="1"/>
  <c r="X264" i="1" s="1"/>
  <c r="AK264" i="1"/>
  <c r="H234" i="6"/>
  <c r="CB228" i="1"/>
  <c r="F303" i="1"/>
  <c r="CB106" i="1"/>
  <c r="CB83" i="1" s="1"/>
  <c r="DI374" i="1"/>
  <c r="DI544" i="1" s="1"/>
  <c r="H396" i="6"/>
  <c r="O398" i="6"/>
  <c r="H522" i="6" s="1"/>
  <c r="J286" i="6"/>
  <c r="P288" i="6"/>
  <c r="P365" i="6"/>
  <c r="J522" i="6" s="1"/>
  <c r="J291" i="6"/>
  <c r="J332" i="6"/>
  <c r="CH291" i="1"/>
  <c r="CE291" i="1"/>
  <c r="AC264" i="1"/>
  <c r="P291" i="1"/>
  <c r="CF291" i="1"/>
  <c r="FT291" i="1"/>
  <c r="CA344" i="1"/>
  <c r="AL406" i="1"/>
  <c r="O65" i="6"/>
  <c r="H63" i="6"/>
  <c r="O288" i="6"/>
  <c r="H332" i="6" s="1"/>
  <c r="H229" i="6"/>
  <c r="P274" i="6"/>
  <c r="AE264" i="1"/>
  <c r="R291" i="1"/>
  <c r="R374" i="1"/>
  <c r="F388" i="1" s="1"/>
  <c r="Y106" i="1"/>
  <c r="Y83" i="1" s="1"/>
  <c r="CB344" i="1"/>
  <c r="DQ106" i="1"/>
  <c r="DQ344" i="1"/>
  <c r="X514" i="1"/>
  <c r="Y344" i="1"/>
  <c r="F371" i="1" s="1"/>
  <c r="W374" i="1"/>
  <c r="W264" i="1"/>
  <c r="F315" i="1"/>
  <c r="F314" i="1"/>
  <c r="V374" i="1"/>
  <c r="V264" i="1"/>
  <c r="F248" i="1"/>
  <c r="BA197" i="1"/>
  <c r="J308" i="6"/>
  <c r="P310" i="6"/>
  <c r="J328" i="6" s="1"/>
  <c r="J229" i="6"/>
  <c r="P231" i="6"/>
  <c r="J543" i="6" s="1"/>
  <c r="J526" i="6"/>
  <c r="H323" i="6"/>
  <c r="O325" i="6"/>
  <c r="O484" i="6"/>
  <c r="H482" i="6"/>
  <c r="P398" i="6"/>
  <c r="J396" i="6"/>
  <c r="Q281" i="6"/>
  <c r="I282" i="6" s="1"/>
  <c r="H286" i="6" s="1"/>
  <c r="GM288" i="1"/>
  <c r="F313" i="1"/>
  <c r="U374" i="1"/>
  <c r="U264" i="1"/>
  <c r="DJ260" i="1"/>
  <c r="P388" i="1"/>
  <c r="BA22" i="1"/>
  <c r="BA587" i="1"/>
  <c r="F564" i="1"/>
  <c r="ET18" i="1"/>
  <c r="P600" i="1"/>
  <c r="CA323" i="1"/>
  <c r="AR344" i="1"/>
  <c r="F242" i="1"/>
  <c r="R197" i="1"/>
  <c r="P192" i="1"/>
  <c r="DQ138" i="1"/>
  <c r="P394" i="1"/>
  <c r="ES260" i="1"/>
  <c r="AZ22" i="1"/>
  <c r="F555" i="1"/>
  <c r="AZ587" i="1"/>
  <c r="P297" i="1"/>
  <c r="EO264" i="1"/>
  <c r="X406" i="1"/>
  <c r="F540" i="1"/>
  <c r="EQ344" i="1"/>
  <c r="FZ323" i="1"/>
  <c r="BB18" i="1"/>
  <c r="F600" i="1"/>
  <c r="X83" i="1"/>
  <c r="F132" i="1"/>
  <c r="DO22" i="1"/>
  <c r="P568" i="1"/>
  <c r="DO587" i="1"/>
  <c r="AV138" i="1"/>
  <c r="F170" i="1"/>
  <c r="EO344" i="1"/>
  <c r="EO374" i="1" s="1"/>
  <c r="EO544" i="1" s="1"/>
  <c r="FX323" i="1"/>
  <c r="X374" i="1"/>
  <c r="CA83" i="1"/>
  <c r="AR106" i="1"/>
  <c r="AS106" i="1"/>
  <c r="DJ197" i="1"/>
  <c r="P242" i="1"/>
  <c r="DK374" i="1"/>
  <c r="P306" i="1"/>
  <c r="DK264" i="1"/>
  <c r="P83" i="1"/>
  <c r="F109" i="1"/>
  <c r="F125" i="1"/>
  <c r="AU544" i="1"/>
  <c r="AU83" i="1"/>
  <c r="DK197" i="1"/>
  <c r="P243" i="1"/>
  <c r="FS83" i="1"/>
  <c r="EJ106" i="1"/>
  <c r="P112" i="1"/>
  <c r="EO83" i="1"/>
  <c r="P528" i="1"/>
  <c r="DJ406" i="1"/>
  <c r="CH83" i="1"/>
  <c r="AY106" i="1"/>
  <c r="DT406" i="1"/>
  <c r="DG514" i="1"/>
  <c r="DO260" i="1"/>
  <c r="P398" i="1"/>
  <c r="DG291" i="1"/>
  <c r="DT264" i="1"/>
  <c r="DM323" i="1"/>
  <c r="P366" i="1"/>
  <c r="AB406" i="1"/>
  <c r="O514" i="1"/>
  <c r="F167" i="1"/>
  <c r="O138" i="1"/>
  <c r="EK228" i="1"/>
  <c r="FT197" i="1"/>
  <c r="FT106" i="1"/>
  <c r="F385" i="1"/>
  <c r="AZ260" i="1"/>
  <c r="CE83" i="1"/>
  <c r="AV106" i="1"/>
  <c r="GO415" i="1"/>
  <c r="FU514" i="1" s="1"/>
  <c r="FS514" i="1"/>
  <c r="AP18" i="1"/>
  <c r="F596" i="1"/>
  <c r="I24" i="6" s="1"/>
  <c r="DQ83" i="1"/>
  <c r="P133" i="1"/>
  <c r="DQ323" i="1"/>
  <c r="P371" i="1"/>
  <c r="DH323" i="1"/>
  <c r="P347" i="1"/>
  <c r="CE406" i="1"/>
  <c r="AV514" i="1"/>
  <c r="O83" i="1"/>
  <c r="F108" i="1"/>
  <c r="ER22" i="1"/>
  <c r="ER587" i="1"/>
  <c r="P555" i="1"/>
  <c r="DG138" i="1"/>
  <c r="P167" i="1"/>
  <c r="DP264" i="1"/>
  <c r="DP374" i="1"/>
  <c r="P317" i="1"/>
  <c r="AW323" i="1"/>
  <c r="F350" i="1"/>
  <c r="CB323" i="1"/>
  <c r="AS344" i="1"/>
  <c r="EO138" i="1"/>
  <c r="P171" i="1"/>
  <c r="DT83" i="1"/>
  <c r="DG106" i="1"/>
  <c r="P230" i="1"/>
  <c r="DG197" i="1"/>
  <c r="EQ138" i="1"/>
  <c r="P173" i="1"/>
  <c r="FS138" i="1"/>
  <c r="EJ165" i="1"/>
  <c r="DL22" i="1"/>
  <c r="P565" i="1"/>
  <c r="P582" i="1" s="1"/>
  <c r="J538" i="6" s="1"/>
  <c r="DL587" i="1"/>
  <c r="F171" i="1"/>
  <c r="AW138" i="1"/>
  <c r="EN83" i="1"/>
  <c r="P111" i="1"/>
  <c r="P540" i="1"/>
  <c r="DP406" i="1"/>
  <c r="DK406" i="1"/>
  <c r="P529" i="1"/>
  <c r="FT344" i="1"/>
  <c r="DI260" i="1"/>
  <c r="P386" i="1"/>
  <c r="FS344" i="1"/>
  <c r="X323" i="1"/>
  <c r="F370" i="1"/>
  <c r="X138" i="1"/>
  <c r="F191" i="1"/>
  <c r="F381" i="1"/>
  <c r="AX260" i="1"/>
  <c r="P234" i="1"/>
  <c r="EO197" i="1"/>
  <c r="P296" i="1"/>
  <c r="EN264" i="1"/>
  <c r="F349" i="1"/>
  <c r="AV323" i="1"/>
  <c r="P517" i="1"/>
  <c r="DH406" i="1"/>
  <c r="ES544" i="1"/>
  <c r="R83" i="1"/>
  <c r="F120" i="1"/>
  <c r="FS264" i="1"/>
  <c r="EJ291" i="1"/>
  <c r="CF83" i="1"/>
  <c r="AW106" i="1"/>
  <c r="T260" i="1"/>
  <c r="F395" i="1"/>
  <c r="R406" i="1"/>
  <c r="F528" i="1"/>
  <c r="O228" i="1"/>
  <c r="AB197" i="1"/>
  <c r="F536" i="1"/>
  <c r="U406" i="1"/>
  <c r="F576" i="1"/>
  <c r="H532" i="6" s="1"/>
  <c r="G16" i="2"/>
  <c r="G18" i="2" s="1"/>
  <c r="CB138" i="1"/>
  <c r="AS165" i="1"/>
  <c r="Y323" i="1"/>
  <c r="BA260" i="1"/>
  <c r="F394" i="1"/>
  <c r="EQ374" i="1"/>
  <c r="EQ264" i="1"/>
  <c r="P299" i="1"/>
  <c r="AS228" i="1"/>
  <c r="CB197" i="1"/>
  <c r="F517" i="1"/>
  <c r="P406" i="1"/>
  <c r="FZ406" i="1"/>
  <c r="EQ514" i="1"/>
  <c r="F234" i="1"/>
  <c r="AW197" i="1"/>
  <c r="EH18" i="1"/>
  <c r="P596" i="1"/>
  <c r="J24" i="6" s="1"/>
  <c r="FT264" i="1"/>
  <c r="EK291" i="1"/>
  <c r="DN22" i="1"/>
  <c r="P567" i="1"/>
  <c r="DN587" i="1"/>
  <c r="EN138" i="1"/>
  <c r="P170" i="1"/>
  <c r="CA138" i="1"/>
  <c r="AR165" i="1"/>
  <c r="P254" i="1"/>
  <c r="DP197" i="1"/>
  <c r="FW406" i="1"/>
  <c r="EN514" i="1"/>
  <c r="Y197" i="1"/>
  <c r="F255" i="1"/>
  <c r="EN344" i="1"/>
  <c r="FW323" i="1"/>
  <c r="DT323" i="1"/>
  <c r="DG344" i="1"/>
  <c r="FT138" i="1"/>
  <c r="EK165" i="1"/>
  <c r="DM260" i="1"/>
  <c r="P396" i="1"/>
  <c r="T22" i="1"/>
  <c r="F565" i="1"/>
  <c r="F582" i="1" s="1"/>
  <c r="H538" i="6" s="1"/>
  <c r="T587" i="1"/>
  <c r="AQ18" i="1"/>
  <c r="F597" i="1"/>
  <c r="F318" i="1"/>
  <c r="Y264" i="1"/>
  <c r="Y374" i="1"/>
  <c r="Y544" i="1" s="1"/>
  <c r="DM544" i="1"/>
  <c r="R323" i="1"/>
  <c r="F358" i="1"/>
  <c r="F541" i="1"/>
  <c r="Y406" i="1"/>
  <c r="P395" i="1"/>
  <c r="DL260" i="1"/>
  <c r="CA197" i="1"/>
  <c r="AR228" i="1"/>
  <c r="EM83" i="1"/>
  <c r="P125" i="1"/>
  <c r="EM544" i="1"/>
  <c r="Q260" i="1"/>
  <c r="F386" i="1"/>
  <c r="AY197" i="1"/>
  <c r="F236" i="1"/>
  <c r="DP83" i="1"/>
  <c r="P132" i="1"/>
  <c r="Y138" i="1"/>
  <c r="F192" i="1"/>
  <c r="V16" i="2"/>
  <c r="V18" i="2" s="1"/>
  <c r="P576" i="1"/>
  <c r="J532" i="6" s="1"/>
  <c r="CC514" i="1"/>
  <c r="AB323" i="1"/>
  <c r="O344" i="1"/>
  <c r="P236" i="1"/>
  <c r="EQ197" i="1"/>
  <c r="AY323" i="1"/>
  <c r="F352" i="1"/>
  <c r="DQ264" i="1"/>
  <c r="DQ374" i="1"/>
  <c r="P318" i="1"/>
  <c r="P541" i="1"/>
  <c r="DQ406" i="1"/>
  <c r="X197" i="1"/>
  <c r="F254" i="1"/>
  <c r="DJ323" i="1"/>
  <c r="P358" i="1"/>
  <c r="DP323" i="1"/>
  <c r="P370" i="1"/>
  <c r="F306" i="1"/>
  <c r="S264" i="1"/>
  <c r="S374" i="1"/>
  <c r="AY138" i="1"/>
  <c r="F173" i="1"/>
  <c r="DJ83" i="1"/>
  <c r="P120" i="1"/>
  <c r="DJ544" i="1"/>
  <c r="BD18" i="1"/>
  <c r="F612" i="1"/>
  <c r="AX22" i="1"/>
  <c r="F551" i="1"/>
  <c r="AX587" i="1"/>
  <c r="DP138" i="1"/>
  <c r="P191" i="1"/>
  <c r="P233" i="1"/>
  <c r="EN197" i="1"/>
  <c r="EJ228" i="1"/>
  <c r="FS197" i="1"/>
  <c r="EQ83" i="1"/>
  <c r="P114" i="1"/>
  <c r="DH374" i="1"/>
  <c r="CH406" i="1"/>
  <c r="AY514" i="1"/>
  <c r="Q544" i="1"/>
  <c r="AV197" i="1"/>
  <c r="F233" i="1"/>
  <c r="EP22" i="1"/>
  <c r="EP587" i="1"/>
  <c r="P551" i="1"/>
  <c r="CF406" i="1"/>
  <c r="AW514" i="1"/>
  <c r="U544" i="1"/>
  <c r="FX406" i="1"/>
  <c r="EO514" i="1"/>
  <c r="F293" i="1"/>
  <c r="O264" i="1"/>
  <c r="CA514" i="1"/>
  <c r="DN260" i="1"/>
  <c r="P397" i="1"/>
  <c r="EI18" i="1"/>
  <c r="P597" i="1"/>
  <c r="DQ197" i="1"/>
  <c r="P255" i="1"/>
  <c r="F317" i="1" l="1"/>
  <c r="R544" i="1"/>
  <c r="CH264" i="1"/>
  <c r="AY291" i="1"/>
  <c r="U260" i="1"/>
  <c r="F396" i="1"/>
  <c r="V544" i="1"/>
  <c r="F397" i="1"/>
  <c r="V260" i="1"/>
  <c r="F305" i="1"/>
  <c r="R264" i="1"/>
  <c r="H113" i="6"/>
  <c r="H526" i="6"/>
  <c r="H543" i="6"/>
  <c r="F294" i="1"/>
  <c r="P374" i="1"/>
  <c r="P264" i="1"/>
  <c r="J234" i="6"/>
  <c r="EQ544" i="1"/>
  <c r="F133" i="1"/>
  <c r="R260" i="1"/>
  <c r="H291" i="6"/>
  <c r="F398" i="1"/>
  <c r="W544" i="1"/>
  <c r="W260" i="1"/>
  <c r="CF264" i="1"/>
  <c r="AW291" i="1"/>
  <c r="GN288" i="1"/>
  <c r="CB291" i="1" s="1"/>
  <c r="CA291" i="1"/>
  <c r="CE264" i="1"/>
  <c r="AV291" i="1"/>
  <c r="P552" i="1"/>
  <c r="EQ22" i="1"/>
  <c r="EQ587" i="1"/>
  <c r="EO22" i="1"/>
  <c r="P550" i="1"/>
  <c r="EO587" i="1"/>
  <c r="Y22" i="1"/>
  <c r="F571" i="1"/>
  <c r="Y587" i="1"/>
  <c r="CA406" i="1"/>
  <c r="AR514" i="1"/>
  <c r="F361" i="1"/>
  <c r="AS323" i="1"/>
  <c r="O323" i="1"/>
  <c r="F346" i="1"/>
  <c r="FT323" i="1"/>
  <c r="EK344" i="1"/>
  <c r="AU22" i="1"/>
  <c r="AU587" i="1"/>
  <c r="F563" i="1"/>
  <c r="AR323" i="1"/>
  <c r="F372" i="1"/>
  <c r="DM22" i="1"/>
  <c r="DM587" i="1"/>
  <c r="P566" i="1"/>
  <c r="EJ138" i="1"/>
  <c r="P193" i="1"/>
  <c r="EM22" i="1"/>
  <c r="EM587" i="1"/>
  <c r="P563" i="1"/>
  <c r="AS197" i="1"/>
  <c r="F245" i="1"/>
  <c r="F400" i="1"/>
  <c r="X260" i="1"/>
  <c r="AY406" i="1"/>
  <c r="F522" i="1"/>
  <c r="P308" i="1"/>
  <c r="EK264" i="1"/>
  <c r="F256" i="1"/>
  <c r="AR197" i="1"/>
  <c r="F230" i="1"/>
  <c r="O197" i="1"/>
  <c r="ES22" i="1"/>
  <c r="ES587" i="1"/>
  <c r="P564" i="1"/>
  <c r="DG264" i="1"/>
  <c r="P293" i="1"/>
  <c r="DG374" i="1"/>
  <c r="EJ83" i="1"/>
  <c r="P134" i="1"/>
  <c r="BA18" i="1"/>
  <c r="F607" i="1"/>
  <c r="U22" i="1"/>
  <c r="F566" i="1"/>
  <c r="U587" i="1"/>
  <c r="S260" i="1"/>
  <c r="F389" i="1"/>
  <c r="S544" i="1"/>
  <c r="DQ260" i="1"/>
  <c r="P401" i="1"/>
  <c r="EK138" i="1"/>
  <c r="P182" i="1"/>
  <c r="F193" i="1"/>
  <c r="AR138" i="1"/>
  <c r="AR83" i="1"/>
  <c r="F134" i="1"/>
  <c r="DO18" i="1"/>
  <c r="P611" i="1"/>
  <c r="DJ22" i="1"/>
  <c r="P558" i="1"/>
  <c r="DJ587" i="1"/>
  <c r="Q22" i="1"/>
  <c r="Q587" i="1"/>
  <c r="F556" i="1"/>
  <c r="EL514" i="1"/>
  <c r="FU406" i="1"/>
  <c r="O374" i="1"/>
  <c r="AZ18" i="1"/>
  <c r="F598" i="1"/>
  <c r="DP260" i="1"/>
  <c r="P400" i="1"/>
  <c r="DP544" i="1"/>
  <c r="DG83" i="1"/>
  <c r="P108" i="1"/>
  <c r="EK106" i="1"/>
  <c r="FT83" i="1"/>
  <c r="DK260" i="1"/>
  <c r="P389" i="1"/>
  <c r="DK544" i="1"/>
  <c r="AX18" i="1"/>
  <c r="F594" i="1"/>
  <c r="T18" i="1"/>
  <c r="F608" i="1"/>
  <c r="DG323" i="1"/>
  <c r="P346" i="1"/>
  <c r="P516" i="1"/>
  <c r="DG406" i="1"/>
  <c r="DN18" i="1"/>
  <c r="P610" i="1"/>
  <c r="EJ264" i="1"/>
  <c r="P319" i="1"/>
  <c r="O406" i="1"/>
  <c r="F516" i="1"/>
  <c r="EO260" i="1"/>
  <c r="P380" i="1"/>
  <c r="CC406" i="1"/>
  <c r="AT514" i="1"/>
  <c r="EN406" i="1"/>
  <c r="P519" i="1"/>
  <c r="DH260" i="1"/>
  <c r="P377" i="1"/>
  <c r="DH544" i="1"/>
  <c r="EQ260" i="1"/>
  <c r="P382" i="1"/>
  <c r="P522" i="1"/>
  <c r="EQ406" i="1"/>
  <c r="FS323" i="1"/>
  <c r="EJ344" i="1"/>
  <c r="ER18" i="1"/>
  <c r="P598" i="1"/>
  <c r="EK197" i="1"/>
  <c r="P245" i="1"/>
  <c r="EO323" i="1"/>
  <c r="P350" i="1"/>
  <c r="EQ323" i="1"/>
  <c r="P352" i="1"/>
  <c r="EN323" i="1"/>
  <c r="P349" i="1"/>
  <c r="FS406" i="1"/>
  <c r="EJ514" i="1"/>
  <c r="DI22" i="1"/>
  <c r="DI587" i="1"/>
  <c r="P556" i="1"/>
  <c r="R22" i="1"/>
  <c r="R587" i="1"/>
  <c r="F558" i="1"/>
  <c r="F519" i="1"/>
  <c r="AV406" i="1"/>
  <c r="Y260" i="1"/>
  <c r="F401" i="1"/>
  <c r="F111" i="1"/>
  <c r="AV83" i="1"/>
  <c r="X544" i="1"/>
  <c r="EO406" i="1"/>
  <c r="P520" i="1"/>
  <c r="AW406" i="1"/>
  <c r="F520" i="1"/>
  <c r="EP18" i="1"/>
  <c r="P594" i="1"/>
  <c r="EJ197" i="1"/>
  <c r="P256" i="1"/>
  <c r="AS138" i="1"/>
  <c r="F182" i="1"/>
  <c r="F112" i="1"/>
  <c r="AW83" i="1"/>
  <c r="EN374" i="1"/>
  <c r="DL18" i="1"/>
  <c r="P608" i="1"/>
  <c r="DQ544" i="1"/>
  <c r="AY83" i="1"/>
  <c r="F114" i="1"/>
  <c r="F123" i="1"/>
  <c r="AS83" i="1"/>
  <c r="F568" i="1" l="1"/>
  <c r="W587" i="1"/>
  <c r="W22" i="1"/>
  <c r="CA264" i="1"/>
  <c r="AR291" i="1"/>
  <c r="AS291" i="1"/>
  <c r="CB264" i="1"/>
  <c r="P260" i="1"/>
  <c r="F377" i="1"/>
  <c r="P544" i="1"/>
  <c r="AY374" i="1"/>
  <c r="AY264" i="1"/>
  <c r="F299" i="1"/>
  <c r="F297" i="1"/>
  <c r="AW264" i="1"/>
  <c r="AW374" i="1"/>
  <c r="AV264" i="1"/>
  <c r="F296" i="1"/>
  <c r="AV374" i="1"/>
  <c r="V587" i="1"/>
  <c r="V22" i="1"/>
  <c r="F567" i="1"/>
  <c r="EJ323" i="1"/>
  <c r="P372" i="1"/>
  <c r="AR406" i="1"/>
  <c r="F542" i="1"/>
  <c r="Y18" i="1"/>
  <c r="F614" i="1"/>
  <c r="Q18" i="1"/>
  <c r="F599" i="1"/>
  <c r="EN260" i="1"/>
  <c r="P379" i="1"/>
  <c r="EN544" i="1"/>
  <c r="DH22" i="1"/>
  <c r="P547" i="1"/>
  <c r="DH587" i="1"/>
  <c r="P577" i="1"/>
  <c r="J533" i="6" s="1"/>
  <c r="W16" i="2"/>
  <c r="W18" i="2" s="1"/>
  <c r="EO18" i="1"/>
  <c r="P593" i="1"/>
  <c r="X22" i="1"/>
  <c r="X587" i="1"/>
  <c r="F570" i="1"/>
  <c r="DI18" i="1"/>
  <c r="P599" i="1"/>
  <c r="EM18" i="1"/>
  <c r="P606" i="1"/>
  <c r="J25" i="6" s="1"/>
  <c r="P361" i="1"/>
  <c r="EK323" i="1"/>
  <c r="F532" i="1"/>
  <c r="AT406" i="1"/>
  <c r="AT544" i="1"/>
  <c r="DG260" i="1"/>
  <c r="P376" i="1"/>
  <c r="EJ406" i="1"/>
  <c r="P542" i="1"/>
  <c r="F376" i="1"/>
  <c r="O260" i="1"/>
  <c r="O544" i="1"/>
  <c r="DM18" i="1"/>
  <c r="P609" i="1"/>
  <c r="DQ22" i="1"/>
  <c r="DQ587" i="1"/>
  <c r="P571" i="1"/>
  <c r="DG544" i="1"/>
  <c r="U18" i="1"/>
  <c r="F609" i="1"/>
  <c r="I27" i="6" s="1"/>
  <c r="ES18" i="1"/>
  <c r="P607" i="1"/>
  <c r="F577" i="1"/>
  <c r="H533" i="6" s="1"/>
  <c r="H16" i="2"/>
  <c r="H18" i="2" s="1"/>
  <c r="AU18" i="1"/>
  <c r="F606" i="1"/>
  <c r="I25" i="6" s="1"/>
  <c r="DJ18" i="1"/>
  <c r="P601" i="1"/>
  <c r="EJ374" i="1"/>
  <c r="DK22" i="1"/>
  <c r="P559" i="1"/>
  <c r="Y16" i="2" s="1"/>
  <c r="Y18" i="2" s="1"/>
  <c r="DK587" i="1"/>
  <c r="EK374" i="1"/>
  <c r="EQ18" i="1"/>
  <c r="P595" i="1"/>
  <c r="EK83" i="1"/>
  <c r="P123" i="1"/>
  <c r="S22" i="1"/>
  <c r="F559" i="1"/>
  <c r="J16" i="2" s="1"/>
  <c r="J18" i="2" s="1"/>
  <c r="S587" i="1"/>
  <c r="EL406" i="1"/>
  <c r="P532" i="1"/>
  <c r="EL544" i="1"/>
  <c r="R18" i="1"/>
  <c r="F601" i="1"/>
  <c r="DP22" i="1"/>
  <c r="P570" i="1"/>
  <c r="DP587" i="1"/>
  <c r="V18" i="1" l="1"/>
  <c r="F610" i="1"/>
  <c r="F611" i="1"/>
  <c r="W18" i="1"/>
  <c r="F379" i="1"/>
  <c r="AV260" i="1"/>
  <c r="AV544" i="1"/>
  <c r="AS374" i="1"/>
  <c r="AS264" i="1"/>
  <c r="F308" i="1"/>
  <c r="F382" i="1"/>
  <c r="AY260" i="1"/>
  <c r="AY544" i="1"/>
  <c r="AR264" i="1"/>
  <c r="AR374" i="1"/>
  <c r="F319" i="1"/>
  <c r="AW260" i="1"/>
  <c r="AW544" i="1"/>
  <c r="F380" i="1"/>
  <c r="F547" i="1"/>
  <c r="P587" i="1"/>
  <c r="P22" i="1"/>
  <c r="DG22" i="1"/>
  <c r="DG587" i="1"/>
  <c r="P546" i="1"/>
  <c r="P391" i="1"/>
  <c r="EK260" i="1"/>
  <c r="S18" i="1"/>
  <c r="F602" i="1"/>
  <c r="I26" i="6" s="1"/>
  <c r="DK18" i="1"/>
  <c r="P602" i="1"/>
  <c r="J26" i="6" s="1"/>
  <c r="DH18" i="1"/>
  <c r="P590" i="1"/>
  <c r="EL22" i="1"/>
  <c r="EL587" i="1"/>
  <c r="P562" i="1"/>
  <c r="X18" i="1"/>
  <c r="F613" i="1"/>
  <c r="EK544" i="1"/>
  <c r="DP18" i="1"/>
  <c r="P613" i="1"/>
  <c r="O22" i="1"/>
  <c r="O587" i="1"/>
  <c r="F546" i="1"/>
  <c r="EJ260" i="1"/>
  <c r="P402" i="1"/>
  <c r="EJ544" i="1"/>
  <c r="AT22" i="1"/>
  <c r="F562" i="1"/>
  <c r="AT587" i="1"/>
  <c r="DQ18" i="1"/>
  <c r="P614" i="1"/>
  <c r="EN22" i="1"/>
  <c r="EN587" i="1"/>
  <c r="P549" i="1"/>
  <c r="AR544" i="1" l="1"/>
  <c r="AR260" i="1"/>
  <c r="F402" i="1"/>
  <c r="AS544" i="1"/>
  <c r="F391" i="1"/>
  <c r="AS260" i="1"/>
  <c r="AW587" i="1"/>
  <c r="AW22" i="1"/>
  <c r="F550" i="1"/>
  <c r="AY22" i="1"/>
  <c r="F552" i="1"/>
  <c r="AY587" i="1"/>
  <c r="AV22" i="1"/>
  <c r="AV587" i="1"/>
  <c r="F549" i="1"/>
  <c r="P18" i="1"/>
  <c r="F590" i="1"/>
  <c r="EN18" i="1"/>
  <c r="P592" i="1"/>
  <c r="P605" i="1"/>
  <c r="J23" i="6" s="1"/>
  <c r="EL18" i="1"/>
  <c r="U16" i="2"/>
  <c r="U18" i="2" s="1"/>
  <c r="P575" i="1"/>
  <c r="J531" i="6" s="1"/>
  <c r="O18" i="1"/>
  <c r="F589" i="1"/>
  <c r="AT18" i="1"/>
  <c r="F605" i="1"/>
  <c r="I23" i="6" s="1"/>
  <c r="DG18" i="1"/>
  <c r="P589" i="1"/>
  <c r="F16" i="2"/>
  <c r="F18" i="2" s="1"/>
  <c r="F575" i="1"/>
  <c r="H531" i="6" s="1"/>
  <c r="EK22" i="1"/>
  <c r="P561" i="1"/>
  <c r="EK587" i="1"/>
  <c r="EJ22" i="1"/>
  <c r="P572" i="1"/>
  <c r="P573" i="1" s="1"/>
  <c r="J529" i="6" s="1"/>
  <c r="EJ587" i="1"/>
  <c r="AY18" i="1" l="1"/>
  <c r="F595" i="1"/>
  <c r="AV18" i="1"/>
  <c r="F592" i="1"/>
  <c r="F561" i="1"/>
  <c r="AS22" i="1"/>
  <c r="AS587" i="1"/>
  <c r="AW18" i="1"/>
  <c r="F593" i="1"/>
  <c r="AR22" i="1"/>
  <c r="AR587" i="1"/>
  <c r="F572" i="1"/>
  <c r="F573" i="1" s="1"/>
  <c r="H529" i="6" s="1"/>
  <c r="P604" i="1"/>
  <c r="J22" i="6" s="1"/>
  <c r="J21" i="6" s="1"/>
  <c r="EK18" i="1"/>
  <c r="P578" i="1"/>
  <c r="J534" i="6" s="1"/>
  <c r="P574" i="1"/>
  <c r="J530" i="6" s="1"/>
  <c r="T16" i="2"/>
  <c r="P579" i="1"/>
  <c r="J535" i="6" s="1"/>
  <c r="EJ18" i="1"/>
  <c r="P615" i="1"/>
  <c r="P616" i="1" s="1"/>
  <c r="J546" i="6" s="1"/>
  <c r="AR18" i="1" l="1"/>
  <c r="F615" i="1"/>
  <c r="F616" i="1" s="1"/>
  <c r="F578" i="1"/>
  <c r="H534" i="6" s="1"/>
  <c r="F574" i="1"/>
  <c r="H530" i="6" s="1"/>
  <c r="E16" i="2"/>
  <c r="F604" i="1"/>
  <c r="I22" i="6" s="1"/>
  <c r="I21" i="6" s="1"/>
  <c r="AS18" i="1"/>
  <c r="P617" i="1"/>
  <c r="J547" i="6" s="1"/>
  <c r="P580" i="1"/>
  <c r="X16" i="2"/>
  <c r="X18" i="2" s="1"/>
  <c r="T18" i="2"/>
  <c r="I16" i="2" l="1"/>
  <c r="I18" i="2" s="1"/>
  <c r="E18" i="2"/>
  <c r="P581" i="1"/>
  <c r="J536" i="6"/>
  <c r="P618" i="1"/>
  <c r="J548" i="6" s="1"/>
  <c r="F579" i="1"/>
  <c r="H546" i="6"/>
  <c r="F617" i="1"/>
  <c r="H535" i="6" l="1"/>
  <c r="F580" i="1"/>
  <c r="P583" i="1"/>
  <c r="J537" i="6"/>
  <c r="F618" i="1"/>
  <c r="H548" i="6" s="1"/>
  <c r="H547" i="6"/>
  <c r="P584" i="1" l="1"/>
  <c r="J540" i="6" s="1"/>
  <c r="J539" i="6"/>
  <c r="F581" i="1"/>
  <c r="H536" i="6"/>
  <c r="F583" i="1" l="1"/>
  <c r="H537" i="6"/>
  <c r="F584" i="1" l="1"/>
  <c r="H540" i="6" s="1"/>
  <c r="H539" i="6"/>
</calcChain>
</file>

<file path=xl/sharedStrings.xml><?xml version="1.0" encoding="utf-8"?>
<sst xmlns="http://schemas.openxmlformats.org/spreadsheetml/2006/main" count="20399" uniqueCount="939">
  <si>
    <t>Smeta.RU  (495) 974-1589</t>
  </si>
  <si>
    <t>_PS_</t>
  </si>
  <si>
    <t>Smeta.RU</t>
  </si>
  <si>
    <t/>
  </si>
  <si>
    <t>Навес для техники отрадное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</si>
  <si>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</si>
  <si>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</si>
  <si>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</si>
  <si>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</si>
  <si>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</si>
  <si>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</si>
  <si>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</si>
  <si>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</si>
  <si>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03-01-08</t>
  </si>
  <si>
    <t>03-01-08 Теплый склад</t>
  </si>
  <si>
    <t>3.11-10-3</t>
  </si>
  <si>
    <t>Устройство стяжек бетонных толщиной 20 мм</t>
  </si>
  <si>
    <t>100 м2 стяжки</t>
  </si>
  <si>
    <t>ТСН-2001.3 Доп. 68, Сб. 11, т. 10, поз. 3</t>
  </si>
  <si>
    <t>Строительные работы</t>
  </si>
  <si>
    <t>ТСН-2001.3-11. 11-4...11-11 (доп. 11)</t>
  </si>
  <si>
    <t>ТСН-2001.3-11-2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</si>
  <si>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</si>
  <si>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</si>
  <si>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м3</t>
  </si>
  <si>
    <t>ТСН-2001.1 Доп. 67, Р. 3, о. 1, поз. 36</t>
  </si>
  <si>
    <t>3.11-10-4</t>
  </si>
  <si>
    <t>Добавляется или исключается на каждые 5 мм изменения толщины стяжки к позиции 3.11-10-3</t>
  </si>
  <si>
    <t>ТСН-2001.3 Доп. 68, Сб. 11, т. 10, поз. 4</t>
  </si>
  <si>
    <t>)*16</t>
  </si>
  <si>
    <t>3.9-74-1</t>
  </si>
  <si>
    <t>Установка противопожарных металлических однопольных дверных блоков</t>
  </si>
  <si>
    <t>10 шт.</t>
  </si>
  <si>
    <t>ТСН-2001.3 Доп. 47, Сб. 9, т. 74, поз. 1</t>
  </si>
  <si>
    <t>)*1,1</t>
  </si>
  <si>
    <t>ТСН-2001.3-9. 9-74 (доп. 22)</t>
  </si>
  <si>
    <t>ТСН-2001.3-9-3</t>
  </si>
  <si>
    <t>Поправка: О.П. п.3.4.30.в</t>
  </si>
  <si>
    <t>1.7-2-118</t>
  </si>
  <si>
    <t>Блоки дверные металлические противопожарные, дымогазонепроницаемые, теплоизолированные плитами на основе базальтового волокна, окрашенные порошковыми красками, марка ДПМД-01/60, однопольные, 900х2100 мм, масса 96 кг, с замком-защелкой, без доводчика</t>
  </si>
  <si>
    <t>т</t>
  </si>
  <si>
    <t>ТСН-2001.1. Доп. 1-42. Р. 7, о. 2, поз. 118</t>
  </si>
  <si>
    <t>3.10-82-1</t>
  </si>
  <si>
    <t>Установка дверного доводчика к металлическим дверям</t>
  </si>
  <si>
    <t>1  ШТ.</t>
  </si>
  <si>
    <t>ТСН-2001.3 Доп. 59, Сб. 10, т. 82, поз. 1</t>
  </si>
  <si>
    <t>ТСН-2001.3-10. 10-82</t>
  </si>
  <si>
    <t>ТСН-2001.3-10-7</t>
  </si>
  <si>
    <t>1.8-1-83</t>
  </si>
  <si>
    <t>Доводчик дверной универсальный, с механизмом «шестерня-рейка», регулируемый, масса двери до 160 кг</t>
  </si>
  <si>
    <t>КОМПЛЕКТ</t>
  </si>
  <si>
    <t>ТСН-2001.1 Доп. 55, Р. 8, о. 1, поз. 83</t>
  </si>
  <si>
    <t>3.9-29-1</t>
  </si>
  <si>
    <t>Монтаж каркасов ворот</t>
  </si>
  <si>
    <t>1 т конструкций</t>
  </si>
  <si>
    <t>ТСН-2001.3 Доп. 68, Сб. 9, т. 29, поз. 1</t>
  </si>
  <si>
    <t>ТСН-2001.3-9. 9-1...9-72</t>
  </si>
  <si>
    <t>ТСН-2001.3-9-1</t>
  </si>
  <si>
    <t>Цена постащика</t>
  </si>
  <si>
    <t>Промышленные секционные ворота Pro Trend размер 4000*4500мм</t>
  </si>
  <si>
    <t>ШТ</t>
  </si>
  <si>
    <t>[295 270,98 / 1,2 /  9,64] +  2% Заг.скл</t>
  </si>
  <si>
    <t>0</t>
  </si>
  <si>
    <t>2</t>
  </si>
  <si>
    <t>Цена поставщика</t>
  </si>
  <si>
    <t>Редуктор цепной для секционных ворот</t>
  </si>
  <si>
    <t>[11 385,62 / 1,2 /  9,64] +  2% Заг.скл</t>
  </si>
  <si>
    <t>3.18-21-1</t>
  </si>
  <si>
    <t>Установка воздухоотводчиков</t>
  </si>
  <si>
    <t>ТСН-2001.3 Доп. 68, Сб. 18, т. 21, поз. 1</t>
  </si>
  <si>
    <t>ТСН-2001.3-18. 18-1...18-21</t>
  </si>
  <si>
    <t>ТСН-2001.3-18-1</t>
  </si>
  <si>
    <t>1.18-6-143</t>
  </si>
  <si>
    <t>Воздухоотводчик автоматический, латунный, с наружным резьбовым присоединением, температура рабочей среды до +110°С, номинальное давление PN 1,0 МПа, номинальный диаметр DN 10 мм</t>
  </si>
  <si>
    <t>шт.</t>
  </si>
  <si>
    <t>ТСН-2001.1 Доп. 67, Р. 18, о. 6, поз. 143</t>
  </si>
  <si>
    <t>3.16-40-4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</si>
  <si>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40 мм</t>
  </si>
  <si>
    <t>100 м</t>
  </si>
  <si>
    <t>ТСН-2001.3 Доп. 68, Сб. 16, т. 40, поз. 4</t>
  </si>
  <si>
    <t>ТСН-2001.3-16. 16-40-1...16-41-10 (доп. 44)</t>
  </si>
  <si>
    <t>ТСН-2001.3-16-11</t>
  </si>
  <si>
    <t>1.12-2-1165</t>
  </si>
  <si>
    <t>Хомуты из оцинкованной стали с резиновыми прокладками для жесткого и скользящего крепления полипропиленовых труб, наружный диаметр 50 мм</t>
  </si>
  <si>
    <t>ТСН-2001.1 Доп. 46, Р. 12, о. 2, поз. 1165</t>
  </si>
  <si>
    <t>1.12-5-336</t>
  </si>
  <si>
    <t>Трубы из полипропилена PP-R80 со слоем алюминиевой фольги, для холодного, горячего водоснабжения и отопления, диаметр 40 мм, толщина 5,6 мм</t>
  </si>
  <si>
    <t>м</t>
  </si>
  <si>
    <t>ТСН-2001.1 Доп. 46, Р. 12, о. 5, поз. 336</t>
  </si>
  <si>
    <t>1.12-5-350</t>
  </si>
  <si>
    <t>Угольник из полипропилена PP-R80, для трубопроводов холодного и горячего водоснабжения и отопления, диаметр 40 мм</t>
  </si>
  <si>
    <t>ТСН-2001.1 Доп. 67, Р. 12, о. 5, поз. 350</t>
  </si>
  <si>
    <t>1.12-5-172</t>
  </si>
  <si>
    <t>Муфта соединительная из полипропилена PP-R тип 3 (PRC-R), наружный диаметр 40 мм</t>
  </si>
  <si>
    <t>ТСН-2001.1 Доп. 67, Р. 12, о. 5, поз. 172</t>
  </si>
  <si>
    <t>1.7-3-8</t>
  </si>
  <si>
    <t>Сверло победитовое, диаметр 8 мм, длина 80 мм</t>
  </si>
  <si>
    <t>ТСН-2001.1. Доп. 1-42. Р. 7, о. 3, поз. 8</t>
  </si>
  <si>
    <t>3.16-40-2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</si>
  <si>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25 мм</t>
  </si>
  <si>
    <t>ТСН-2001.3 Доп. 68, Сб. 16, т. 40, поз. 2</t>
  </si>
  <si>
    <t>1.12-5-334</t>
  </si>
  <si>
    <t>Трубы из полипропилена PP-R80 со слоем алюминиевой фольги, для холодного, горячего водоснабжения и отопления, диаметр 25 мм, толщина 3,5 мм</t>
  </si>
  <si>
    <t>ТСН-2001.1 Доп. 46, Р. 12, о. 5, поз. 334</t>
  </si>
  <si>
    <t>1.12-2-1164</t>
  </si>
  <si>
    <t>Хомуты из оцинкованной стали с резиновыми прокладками для жесткого и скользящего крепления полипропиленовых труб, наружный диаметр 32 мм</t>
  </si>
  <si>
    <t>ТСН-2001.1 Доп. 46, Р. 12, о. 2, поз. 1164</t>
  </si>
  <si>
    <t>1.13-4-172</t>
  </si>
  <si>
    <t>Кран шаровой, полипропиленовый (PP-R), температура рабочей среды до +80°C, номинальное давление PN 1,0 МПа, номинальный диаметр DN 25 мм</t>
  </si>
  <si>
    <t>ТСН-2001.1 Доп. 68, Р. 13, о. 4, поз. 172</t>
  </si>
  <si>
    <t>1.13-4-72</t>
  </si>
  <si>
    <t>ТСН-2001.1 Доп. 68, Р. 13, о. 4, поз. 72</t>
  </si>
  <si>
    <t>1.13-4-71</t>
  </si>
  <si>
    <t>ТСН-2001.1 Доп. 68, Р. 13, о. 4, поз. 71</t>
  </si>
  <si>
    <t>3.18-6-3</t>
  </si>
  <si>
    <t>Установка конвекторов</t>
  </si>
  <si>
    <t>100 кВт радиаторов и конвекторов</t>
  </si>
  <si>
    <t>ТСН-2001.3. Доп. 1-42. Сб. 18, т. 6, поз. 3</t>
  </si>
  <si>
    <t>1.18-4-602</t>
  </si>
  <si>
    <t>Конвектор отопительный, стальной, окрашенный порошковой эмалью, с кожухом, средней глубины, без терморегулятора, теплоотдача 1,593 кВт</t>
  </si>
  <si>
    <t>ТСН-2001.1 Доп. 67, Р. 18, о. 4, поз. 602</t>
  </si>
  <si>
    <t>1.13-4-40</t>
  </si>
  <si>
    <t>Кран спуска воздуха из систем водяного отопления (кран Маевского), латунный, цапковый, максимальная температура +110°С, номинальное давление PN 1,0 МПа, номинальный диаметр DN 15 мм</t>
  </si>
  <si>
    <t>ТСН-2001.1 Доп. 67, Р. 13, о. 4, поз. 40</t>
  </si>
  <si>
    <t>Новый раздел</t>
  </si>
  <si>
    <t>Разборка</t>
  </si>
  <si>
    <t>1</t>
  </si>
  <si>
    <t>6.57-2-9</t>
  </si>
  <si>
    <t>Разборка асфальтобетонных покрытий</t>
  </si>
  <si>
    <t>100 м2 покрытия</t>
  </si>
  <si>
    <t>ТСН-2001.6 Доп. 68, Сб. 57, т. 2, поз. 9</t>
  </si>
  <si>
    <t>Ремонтно-строительные работы</t>
  </si>
  <si>
    <t>ТСН-2001.6-57. 57-1...57-5</t>
  </si>
  <si>
    <t>ТСН-2001.6-57-1</t>
  </si>
  <si>
    <t>1,1</t>
  </si>
  <si>
    <t>9999990001</t>
  </si>
  <si>
    <t>Масса мусора</t>
  </si>
  <si>
    <t>6.57-4-1</t>
  </si>
  <si>
    <t>Разборка бетонных оснований под полы из гравия</t>
  </si>
  <si>
    <t>100 м3</t>
  </si>
  <si>
    <t>ТСН-2001.6. Доп. 1-42. Сб. 57, т. 4, поз. 1</t>
  </si>
  <si>
    <t>2,1</t>
  </si>
  <si>
    <t>3</t>
  </si>
  <si>
    <t>6.68-51-2</t>
  </si>
  <si>
    <t>Разборка покрытий и оснований щебеночных</t>
  </si>
  <si>
    <t>100 м3 конструкций</t>
  </si>
  <si>
    <t>ТСН-2001.6 Доп. 68, Сб. 68, т. 51, поз. 2</t>
  </si>
  <si>
    <t>ТСН-2001.6-68. 68-51...68-53</t>
  </si>
  <si>
    <t>ТСН-2001.6-68-21</t>
  </si>
  <si>
    <t>4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</si>
  <si>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</si>
  <si>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</si>
  <si>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</si>
  <si>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</si>
  <si>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</si>
  <si>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</si>
  <si>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5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</si>
  <si>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</si>
  <si>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</si>
  <si>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</si>
  <si>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Транспортные затраты</t>
  </si>
  <si>
    <t>ТСН-2001.15-1. Перевозка строительного мусора</t>
  </si>
  <si>
    <t>ТСН-2001.15-1-5</t>
  </si>
  <si>
    <t>6</t>
  </si>
  <si>
    <t>15.1-1500-03</t>
  </si>
  <si>
    <t>Отходы щебня, загрязненного нефтепродуктами, при ремонте, замене щебеночного покрытия (содержание нефтепродуктов менее 15%) малоопасные</t>
  </si>
  <si>
    <t>ТСН-2001.15 Доп. 56, Сб. 1, т. 1500, поз. 3</t>
  </si>
  <si>
    <t>7</t>
  </si>
  <si>
    <t>15.1-1201-08</t>
  </si>
  <si>
    <t>Отходы бетона, загрязненные нефтью или нефтепродуктами в количестве не более 15%, малоопасные</t>
  </si>
  <si>
    <t>ТСН-2001.15 Доп. 56, Сб. 1, т. 1201, поз. 8</t>
  </si>
  <si>
    <t>8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</si>
  <si>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</si>
  <si>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</si>
  <si>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</si>
  <si>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</si>
  <si>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</si>
  <si>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</si>
  <si>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</si>
  <si>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</si>
  <si>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</si>
  <si>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</si>
  <si>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</si>
  <si>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</si>
  <si>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</si>
  <si>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</si>
  <si>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</si>
  <si>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</si>
  <si>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</si>
  <si>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</si>
  <si>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</si>
  <si>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</si>
  <si>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</si>
  <si>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</si>
  <si>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</si>
  <si>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</si>
  <si>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</si>
  <si>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</si>
  <si>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</si>
  <si>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</si>
  <si>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</si>
  <si>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</si>
  <si>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</si>
  <si>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</si>
  <si>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</si>
  <si>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</si>
  <si>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</si>
  <si>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</si>
  <si>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</si>
  <si>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</si>
  <si>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</si>
  <si>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</si>
  <si>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</si>
  <si>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</si>
  <si>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</si>
  <si>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</si>
  <si>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</si>
  <si>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</si>
  <si>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</si>
  <si>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</si>
  <si>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</si>
  <si>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</si>
  <si>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</si>
  <si>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</si>
  <si>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</si>
  <si>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</si>
  <si>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</si>
  <si>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</si>
  <si>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</si>
  <si>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Земляные работы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</si>
  <si>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</si>
  <si>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</si>
  <si>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</si>
  <si>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ТСН-2001.6-69. 69-1...69-49</t>
  </si>
  <si>
    <t>ТСН-2001.6-69-1</t>
  </si>
  <si>
    <t>9</t>
  </si>
  <si>
    <t>3.1-6-10</t>
  </si>
  <si>
    <t>Разработка грунта с погрузкой на автомобили-самосвалы экскаваторами с ковшом вместимостью 0,5 м3 группа грунтов 1-3 (23,2*13,2*0,63)*0,9</t>
  </si>
  <si>
    <t>100 м3 грунта</t>
  </si>
  <si>
    <t>ТСН-2001.3 Доп. 68, Сб. 1, т. 6, поз. 10</t>
  </si>
  <si>
    <t>ТСН-2001.3-1. 1-1...1-7</t>
  </si>
  <si>
    <t>ТСН-2001.3-1-1</t>
  </si>
  <si>
    <t>10</t>
  </si>
  <si>
    <t>3.1-50-1</t>
  </si>
  <si>
    <t>Разработка грунта вручную в траншеях шириной более 2 м и котлованах площадью сечения до 5 м2 с глубиной траншей и котлованов до 2 м группа грунтов 1-3</t>
  </si>
  <si>
    <t>ТСН-2001.3. Доп. 1-42. Сб. 1, т. 50, поз. 1</t>
  </si>
  <si>
    <t>ТСН-2001.3-1. 1-49...1-55</t>
  </si>
  <si>
    <t>ТСН-2001.3-1-15</t>
  </si>
  <si>
    <t>11</t>
  </si>
  <si>
    <t>15.2-54-2</t>
  </si>
  <si>
    <t>Перевозка грунтов растительного слоя и торфов на расстояние до 54 км автосамосвалами грузоподъемностью до 20 т</t>
  </si>
  <si>
    <t>ТСН-2001.15 Доп. 68, Сб. 2, т. 54, поз. 2</t>
  </si>
  <si>
    <t>ТСН-2001.15-1. Перевозка грунта</t>
  </si>
  <si>
    <t>ТСН-2001.15-1-3</t>
  </si>
  <si>
    <t>12</t>
  </si>
  <si>
    <t>15.1-1102-02</t>
  </si>
  <si>
    <t>Отходы грунта при проведении открытых земляных работ малоопасные</t>
  </si>
  <si>
    <t>ТСН-2001.15 Доп. 56, Сб. 1, т. 1102, поз. 2</t>
  </si>
  <si>
    <t>3.1-51-1</t>
  </si>
  <si>
    <t>Разработка грунта вручную в траншеях глубиной до 2 м без креплений с откосами группа грунтов 1-3 (23,2*13,2*0,63)*0,1</t>
  </si>
  <si>
    <t>ТСН-2001.3. Доп. 1-42. Сб. 1, т. 51, поз. 1</t>
  </si>
  <si>
    <t>Разработка грунта с погрузкой на автомобили-самосвалы экскаваторами с ковшом вместимостью 0,5 м3 группа грунтов 1-3 (Погрузка)</t>
  </si>
  <si>
    <t>ТСН-2001.3 Доп. 61, Сб. 1, т. 6, поз. 10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</si>
  <si>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</si>
  <si>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</si>
  <si>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</si>
  <si>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</si>
  <si>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</si>
  <si>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3.1-14-1</t>
  </si>
  <si>
    <t>Засыпка траншей и котлованов бульдозерами мощностью 59 (80) кВт (л.с.) при перемещении грунта до 5 м группа грунтов 1-3 (10,32*0,9)</t>
  </si>
  <si>
    <t>ТСН-2001.3 Доп. 59, Сб. 1, т. 14, поз. 1</t>
  </si>
  <si>
    <t>ТСН-2001.3-1. 1-11...1-17</t>
  </si>
  <si>
    <t>ТСН-2001.3-1-4</t>
  </si>
  <si>
    <t>3.1-53-1</t>
  </si>
  <si>
    <t>Засыпка вручную траншей, пазух котлованов и ям группа грунтов 1-3 10,32*0,1)</t>
  </si>
  <si>
    <t>ТСН-2001.3. Доп. 1-42. Сб. 1, т. 53, поз. 1</t>
  </si>
  <si>
    <t>1.1-1-766</t>
  </si>
  <si>
    <t>Песок для строительных работ, рядовой (карьерный).</t>
  </si>
  <si>
    <t>ТСН-2001.1 Доп. 67, Р. 1, о. 1, поз. 766</t>
  </si>
  <si>
    <t>ТСН-2001.3-8. 8-1</t>
  </si>
  <si>
    <t>ТСН-2001.3-8-1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</si>
  <si>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</si>
  <si>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</si>
  <si>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</si>
  <si>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64, Сб. 1, т. 29, поз. 1</t>
  </si>
  <si>
    <t>ТСН-2001.3-1. 1-29...1-33</t>
  </si>
  <si>
    <t>ТСН-2001.3-1-9</t>
  </si>
  <si>
    <t>Устройство фундамента</t>
  </si>
  <si>
    <t>13</t>
  </si>
  <si>
    <t>3.8-1-1</t>
  </si>
  <si>
    <t>Устройство песчаного основания под фундаменты (23,2*13,2*0,4)</t>
  </si>
  <si>
    <t>1 м3 основания</t>
  </si>
  <si>
    <t>ТСН-2001.3 Доп. 64, Сб. 8, т. 1, поз. 1</t>
  </si>
  <si>
    <t>13,1</t>
  </si>
  <si>
    <t>14</t>
  </si>
  <si>
    <t>3.8-1-2</t>
  </si>
  <si>
    <t>Устройство щебеночного основания под фундаменты (23,2*13,2*0,35)+(23,2*13,2*0,05)</t>
  </si>
  <si>
    <t>ТСН-2001.3 Доп. 68, Сб. 8, т. 1, поз. 2</t>
  </si>
  <si>
    <t>14,1</t>
  </si>
  <si>
    <t>1.1-1-1530</t>
  </si>
  <si>
    <t>Щебень из плотных горных пород, марка от 800 до 1200, фракция 20-40 мм</t>
  </si>
  <si>
    <t>ТСН-2001.1 Доп. 67, Р. 1, о. 1, поз. 1530</t>
  </si>
  <si>
    <t>15</t>
  </si>
  <si>
    <t>3.6-1-1</t>
  </si>
  <si>
    <t>Устройство бетонной подготовки (21,2*11,2*0,1)</t>
  </si>
  <si>
    <t>100 м3 в деле</t>
  </si>
  <si>
    <t>ТСН-2001.3 Доп. 63, Сб. 6, т. 1, поз. 1</t>
  </si>
  <si>
    <t>ТСН-2001.3-6. 6-1...6-13</t>
  </si>
  <si>
    <t>ТСН-2001.3-6-1</t>
  </si>
  <si>
    <t>15,1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</si>
  <si>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</si>
  <si>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</si>
  <si>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</si>
  <si>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16</t>
  </si>
  <si>
    <t>3.8-2-3</t>
  </si>
  <si>
    <t>Оклеечная горизонтальная гидроизоляция стен, фундаментов в 2 слоя ((21,2*11,2)+(10,8+20,8)*2*0,2)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</si>
  <si>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</si>
  <si>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</si>
  <si>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</si>
  <si>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</si>
  <si>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16,1</t>
  </si>
  <si>
    <t>1.1-1-143</t>
  </si>
  <si>
    <t>м2</t>
  </si>
  <si>
    <t>ТСН-2001.1 Доп. 67, Р. 1, о. 1, поз. 143</t>
  </si>
  <si>
    <t>16,2</t>
  </si>
  <si>
    <t>1.1-1-613</t>
  </si>
  <si>
    <t>ТСН-2001.1 Доп. 50, Р. 1, о. 1, поз. 613</t>
  </si>
  <si>
    <t>17</t>
  </si>
  <si>
    <t>17,1</t>
  </si>
  <si>
    <t>3.6-1-15</t>
  </si>
  <si>
    <t>Устройство фундаментных плит железобетонных плоских (10,8*20,8*0,2)</t>
  </si>
  <si>
    <t>ТСН-2001.3 Доп. 64, Сб. 6, т. 1, поз. 15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</si>
  <si>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</si>
  <si>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12 до 14 мм</t>
  </si>
  <si>
    <t>ТСН-2001.1 Доп. 67, Р. 3, о. 4, поз. 22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</si>
  <si>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</si>
  <si>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</si>
  <si>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</si>
  <si>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Металлоконструкции</t>
  </si>
  <si>
    <t>Новый подраздел</t>
  </si>
  <si>
    <t>Каркас</t>
  </si>
  <si>
    <t>18</t>
  </si>
  <si>
    <t>3.9-1-1</t>
  </si>
  <si>
    <t>Монтаж каркасов одноэтажных одно и многопролетных зданий пролетом до 24 м, высотой до 15 м без кранов (5883,4+476,9+209,5+574,5+1571,9+682,4+319,5+2617,9+2390,0*1,039</t>
  </si>
  <si>
    <t>ТСН-2001.3 Доп. 53, Сб. 9, т. 1, поз. 1</t>
  </si>
  <si>
    <t>18,1</t>
  </si>
  <si>
    <t>1.1-1-1077</t>
  </si>
  <si>
    <t>Двутавр с параллельными полками, из стали углеродистой обыкновенного качества, спокойной, номер профиля от 16 до 30  (двутавр 25К2)</t>
  </si>
  <si>
    <t>ТСН-2001.1 Доп. 67, Р. 1, о. 1, поз. 1077</t>
  </si>
  <si>
    <t>18,2</t>
  </si>
  <si>
    <t>Двутавр с параллельными полками, из стали углеродистой обыкновенного качества, спокойной, номер профиля от 16 до 30 (двутавр 20Б2)</t>
  </si>
  <si>
    <t>18,3</t>
  </si>
  <si>
    <t>1.1-1-1145</t>
  </si>
  <si>
    <t>Швеллер №№ 12-40, из стали углеродистой обыкновенного качества, спокойной (швеллер 18П)</t>
  </si>
  <si>
    <t>ТСН-2001.1 Доп. 48, Р. 1, о. 1, поз. 1145</t>
  </si>
  <si>
    <t>18,4</t>
  </si>
  <si>
    <t>Швеллер №№ 12-40, из стали углеродистой обыкновенного качества, спокойной (швеллер гнутый)</t>
  </si>
  <si>
    <t>18,5</t>
  </si>
  <si>
    <t>1.1-1-2286</t>
  </si>
  <si>
    <t>Профили стальные электросварные квадратного сечения трубчатые, размер стороны 100 мм, толщина стенки от 3 до 6 мм (100*100*7)</t>
  </si>
  <si>
    <t>ТСН-2001.1 Доп. 67, Р. 1, о. 1, поз. 2286</t>
  </si>
  <si>
    <t>18,6</t>
  </si>
  <si>
    <t>1.1-1-1114</t>
  </si>
  <si>
    <t>Уголок равнополочный, ширина полки 35-70 мм, из стали углеродистой обыкновенного качества, полуспокойной (70*7)</t>
  </si>
  <si>
    <t>ТСН-2001.1 Доп. 48, Р. 1, о. 1, поз. 1114</t>
  </si>
  <si>
    <t>18,7</t>
  </si>
  <si>
    <t>1.1-1-1151</t>
  </si>
  <si>
    <t>Прокат широкополосный универсальный из стали углеродистой обыкновенного качества, полуспокойной, толщина от 6 до 60 мм</t>
  </si>
  <si>
    <t>ТСН-2001.1 Доп. 67, Р. 1, о. 1, поз. 1151</t>
  </si>
  <si>
    <t>19</t>
  </si>
  <si>
    <t>3.13-9-2</t>
  </si>
  <si>
    <t>Огрунтовка металлических поверхностей грунтовкой ГФ-021 за один раз  (81,4*1,48+3,04*2+2,67*2+29,05*0,4+62,13*0,7972+117,66*0,3+65,1*0,26+160,61*0,6298+774,65*0,392)</t>
  </si>
  <si>
    <t>100 м2</t>
  </si>
  <si>
    <t>ТСН-2001.3 Доп. 63, Сб. 13, т. 9, поз. 2</t>
  </si>
  <si>
    <t>ТСН-2001.3-13. 13-1...13-16, 13-17-1...13-17-4</t>
  </si>
  <si>
    <t>ТСН-2001.3-13-1</t>
  </si>
  <si>
    <t>19,1</t>
  </si>
  <si>
    <t>1.1-1-165</t>
  </si>
  <si>
    <t>Грунтовка глифталевая, типа ГФ-021</t>
  </si>
  <si>
    <t>ТСН-2001.1 Доп. 67, Р. 1, о. 1, поз. 165</t>
  </si>
  <si>
    <t>20</t>
  </si>
  <si>
    <t>3.13-11-1</t>
  </si>
  <si>
    <t>Окраска огрунтованных металлических поверхностей эмалью ЭП-140 (81,4*1,48+3,04*2+2,67*2+29,05*0,4+62,13*0,7972+117,66*0,3+65,1*0,26+160,61*0,6298+774,65*0,392)</t>
  </si>
  <si>
    <t>ТСН-2001.3 Доп. 63, Сб. 13, т. 11, поз. 1</t>
  </si>
  <si>
    <t>20,1</t>
  </si>
  <si>
    <t>1.1-1-1583</t>
  </si>
  <si>
    <t>Эмаль эпоксидная, белая или цветная, типа ЭП-140</t>
  </si>
  <si>
    <t>кг</t>
  </si>
  <si>
    <t>ТСН-2001.1 Доп. 67, Р. 1, о. 1, поз. 1583</t>
  </si>
  <si>
    <t>кровля</t>
  </si>
  <si>
    <t>21</t>
  </si>
  <si>
    <t>3.9-22-3</t>
  </si>
  <si>
    <t>Монтаж кровельного покрытия из многослойных панелей (монопанелей) заводской готовности при высоте здания до 50 м (31,47*11,472)</t>
  </si>
  <si>
    <t>ТСН-2001.3. Доп. 1-42. Сб. 9, т. 22, поз. 3</t>
  </si>
  <si>
    <t>21,1</t>
  </si>
  <si>
    <t>1.1-1-529</t>
  </si>
  <si>
    <t>ТСН-2001.1 Доп. 55, Р. 1, о. 1, поз. 529</t>
  </si>
  <si>
    <t>21,2</t>
  </si>
  <si>
    <t>1.1-1-117</t>
  </si>
  <si>
    <t>Винты самонарезающие, оцинкованные, с потайной головкой, двухзаходная резьба, длина 35 мм</t>
  </si>
  <si>
    <t>ТСН-2001.1 Доп. 67, Р. 1, о. 1, поз. 117</t>
  </si>
  <si>
    <t>21,3</t>
  </si>
  <si>
    <t>1.1-1-245</t>
  </si>
  <si>
    <t>Заклепки вытяжные, комбинированные алюминий/сталь оцинкованная, диаметр 4 мм, длина 8 мм</t>
  </si>
  <si>
    <t>ТСН-2001.1 Доп. 67, Р. 1, о. 1, поз. 245</t>
  </si>
  <si>
    <t>21,4</t>
  </si>
  <si>
    <t>1.6-3-6</t>
  </si>
  <si>
    <t>ТСН-2001.1 Доп. 65, Р. 6, о. 3, поз. 6</t>
  </si>
  <si>
    <t>21,5</t>
  </si>
  <si>
    <t>1.7-1-88</t>
  </si>
  <si>
    <t>Планка примыкания из оцинкованной стали с полимерным покрытием для устройства кровли</t>
  </si>
  <si>
    <t>ТСН-2001.1 Доп. 67, Р. 7, о. 1, поз. 88</t>
  </si>
  <si>
    <t>21,6</t>
  </si>
  <si>
    <t>1.7-1-83</t>
  </si>
  <si>
    <t>Профиль из оцинкованной стали шляпный типа ПШ-28</t>
  </si>
  <si>
    <t>ТСН-2001.1 Доп. 67, Р. 7, о. 1, поз. 83</t>
  </si>
  <si>
    <t>22</t>
  </si>
  <si>
    <t>3.12-16-1</t>
  </si>
  <si>
    <t>Ограждение кровель перилами</t>
  </si>
  <si>
    <t>100 м ограждения</t>
  </si>
  <si>
    <t>ТСН-2001.3 Доп. 68, Сб. 12, т. 16, поз. 1</t>
  </si>
  <si>
    <t>ТСН-2001.3-12. 12-1...12-29</t>
  </si>
  <si>
    <t>ТСН-2001.3-12-1</t>
  </si>
  <si>
    <t>22,1</t>
  </si>
  <si>
    <t>1.6-1-279</t>
  </si>
  <si>
    <t>Элементы отдельные конструктивные с преобладанием гнутосварных профилей и круглых труб, средняя масса сборочных единиц до 0,1 т</t>
  </si>
  <si>
    <t>ТСН-2001.1 Доп. 67, Р. 6, о. 1, поз. 279</t>
  </si>
  <si>
    <t>Электроснабжение</t>
  </si>
  <si>
    <t>23</t>
  </si>
  <si>
    <t>4.8-174-2</t>
  </si>
  <si>
    <t>Прокладка металлического рукава, наружный диаметр до 60 мм</t>
  </si>
  <si>
    <t>ТСН-2001.4 Доп. 72, Сб. 8, т. 174, поз. 2</t>
  </si>
  <si>
    <t>Монтаж оборудования</t>
  </si>
  <si>
    <t>ТСН-2001.4-8. 8-155...8-184</t>
  </si>
  <si>
    <t>ТСН-2001.4-8-16</t>
  </si>
  <si>
    <t>23,1</t>
  </si>
  <si>
    <t>1.21-5-440</t>
  </si>
  <si>
    <t>Рукав металлический, типа РЗ-ЦХ, из стальной оцинкованной ленты, негерметичный, с уплотнением хлопчатобумажной нитью, условный диаметр 50 мм</t>
  </si>
  <si>
    <t>ТСН-2001.1 Доп. 70, Р. 21, о. 5, поз. 440</t>
  </si>
  <si>
    <t>24</t>
  </si>
  <si>
    <t>4.8-80-3</t>
  </si>
  <si>
    <t>Прокладка кабеля напряжением до 35 кВ в проложенных трубах, блоках и коробах, при массе 1 м до 3 кг</t>
  </si>
  <si>
    <t>100 М КАБЕЛЯ</t>
  </si>
  <si>
    <t>ТСН-2001.4 Доп. 69, Сб. 8, т. 80, поз. 3</t>
  </si>
  <si>
    <t>ТСН-2001.4-8. 8-73...8-80</t>
  </si>
  <si>
    <t>ТСН-2001.4-8-3</t>
  </si>
  <si>
    <t>24,1</t>
  </si>
  <si>
    <t>1.23-8-648</t>
  </si>
  <si>
    <t>км</t>
  </si>
  <si>
    <t>ТСН-2001.1 Доп. 67, Р. 23, о. 8, поз. 648</t>
  </si>
  <si>
    <t>25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</si>
  <si>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</si>
  <si>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</si>
  <si>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</si>
  <si>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ТСН-2001.4-8. 8-288 (доп. 19)</t>
  </si>
  <si>
    <t>ТСН-2001.4-8-27</t>
  </si>
  <si>
    <t>25,1</t>
  </si>
  <si>
    <t>1.21-5-935</t>
  </si>
  <si>
    <t>Коробка распаечная, открытой установки, из полистирола, степень защиты IP55, 4 ввода, диаметр 80 мм, высота 50 мм</t>
  </si>
  <si>
    <t>ТСН-2001.1 Доп. 55, Р. 21, о. 5, поз. 935</t>
  </si>
  <si>
    <t>25,2</t>
  </si>
  <si>
    <t>1.12-5-373</t>
  </si>
  <si>
    <t>Трубы электротехнические, гофрированные, из ПВХ, негорючие, с зондом, наружный диаметр 25 мм</t>
  </si>
  <si>
    <t>ТСН-2001.1 Доп. 67, Р. 12, о. 5, поз. 373</t>
  </si>
  <si>
    <t>25,3</t>
  </si>
  <si>
    <t>1.21-5-1137</t>
  </si>
  <si>
    <t>Держатель пластиковый с защелкой для крепления труб, рукавов и гибких вводов диаметром 25 мм</t>
  </si>
  <si>
    <t>100 шт.</t>
  </si>
  <si>
    <t>ТСН-2001.1 Доп. 67, Р. 21, о. 5, поз. 1137</t>
  </si>
  <si>
    <t>26</t>
  </si>
  <si>
    <t>4.8-80-1</t>
  </si>
  <si>
    <t>Прокладка кабеля напряжением до 35 кВ в проложенных трубах, блоках и коробах, при массе 1 м до 1 кг</t>
  </si>
  <si>
    <t>ТСН-2001.4 Доп. 69, Сб. 8, т. 80, поз. 1</t>
  </si>
  <si>
    <t>26,1</t>
  </si>
  <si>
    <t>1.23-8-389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</si>
  <si>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3х1,5 мм2</t>
  </si>
  <si>
    <t>ТСН-2001.1 Доп. 67, Р. 23, о. 8, поз. 389</t>
  </si>
  <si>
    <t>26,2</t>
  </si>
  <si>
    <t>1.23-8-390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</si>
  <si>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3х2,5 мм2</t>
  </si>
  <si>
    <t>ТСН-2001.1 Доп. 67, Р. 23, о. 8, поз. 390</t>
  </si>
  <si>
    <t>27</t>
  </si>
  <si>
    <t>4.8-251-1</t>
  </si>
  <si>
    <t>Монтаж щитка осветительного, устанавливаемого в нише распорными дюбелями, масса щитка до 6 кг</t>
  </si>
  <si>
    <t>ТСН-2001.4 Доп. 68, Сб. 8, т. 251, поз. 1</t>
  </si>
  <si>
    <t>ТСН-2001.4-8. 8-188...8-272</t>
  </si>
  <si>
    <t>ТСН-2001.4-8-18</t>
  </si>
  <si>
    <t>27,1</t>
  </si>
  <si>
    <t>1.21-1-69</t>
  </si>
  <si>
    <t>Щит распределительный, навесной, до 36 модулей, с дверцей, замком, монтажной рейкой ТН-35 и оперативной панелью, степень защиты IР31, габаритные размеры 540х310х120 мм, металлоконструкция без аппаратов</t>
  </si>
  <si>
    <t>ТСН-2001.1 Доп. 67, Р. 21, о. 1, поз. 69</t>
  </si>
  <si>
    <t>28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</si>
  <si>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</si>
  <si>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</si>
  <si>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ТСН-2001.4 Доп. 68, Сб. 8, т. 218, поз. 2</t>
  </si>
  <si>
    <t>)*0,8</t>
  </si>
  <si>
    <t>28,1</t>
  </si>
  <si>
    <t>1.21-5-1051</t>
  </si>
  <si>
    <t>Выключатель-разъединитель, модульный, трехполюсный, номинальный ток 63 А, номинальное выдерживаемое импульсное напряжение 8 кВ, монтаж на рейку ТН35 или панель</t>
  </si>
  <si>
    <t>ТСН-2001.1 Доп. 67, Р. 21, о. 5, поз. 1051</t>
  </si>
  <si>
    <t>28,2</t>
  </si>
  <si>
    <t>1.21-5-1075</t>
  </si>
  <si>
    <t>Выключатель автоматический, трехполюсный, типа ВА 63(С), номинальный ток 50 А, 63 А</t>
  </si>
  <si>
    <t>ТСН-2001.1 Доп. 67, Р. 21, о. 5, поз. 1075</t>
  </si>
  <si>
    <t>29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</si>
  <si>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</si>
  <si>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</si>
  <si>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</si>
  <si>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29,1</t>
  </si>
  <si>
    <t>1.21-5-1037</t>
  </si>
  <si>
    <t>Выключатель автоматический, однополюсный, типа S201, номинальный ток от 10 до 25 А</t>
  </si>
  <si>
    <t>ТСН-2001.1 Доп. 67, Р. 21, о. 5, поз. 1037</t>
  </si>
  <si>
    <t>30</t>
  </si>
  <si>
    <t>4.8-243-1</t>
  </si>
  <si>
    <t>Монтаж выключателя одноклавишного неутопленного типа при открытой проводке</t>
  </si>
  <si>
    <t>ТСН-2001.4 Доп. 68, Сб. 8, т. 243, поз. 1</t>
  </si>
  <si>
    <t>30,1</t>
  </si>
  <si>
    <t>1.21-5-1060</t>
  </si>
  <si>
    <t>Выключатель одноклавишный, открытой установки, типа ВА10-041, напряжение 250 В, сила тока 10 А</t>
  </si>
  <si>
    <t>ТСН-2001.1 Доп. 67, Р. 21, о. 5, поз. 1060</t>
  </si>
  <si>
    <t>31</t>
  </si>
  <si>
    <t>4.8-243-10</t>
  </si>
  <si>
    <t>Монтаж розетки штепсельной полугерметической и герметической</t>
  </si>
  <si>
    <t>ТСН-2001.4 Доп. 68, Сб. 8, т. 243, поз. 10</t>
  </si>
  <si>
    <t>31,1</t>
  </si>
  <si>
    <t>1.21-5-947</t>
  </si>
  <si>
    <t>ТСН-2001.1 Доп. 54, Р. 21, о. 5, поз. 947</t>
  </si>
  <si>
    <t>32</t>
  </si>
  <si>
    <t>4.8-246-9</t>
  </si>
  <si>
    <t>Монтаж светильника с люминесцентными лампами, светильника отдельно устанавливаемого на кронштейнах</t>
  </si>
  <si>
    <t>ТСН-2001.4 Доп. 68, Сб. 8, т. 246, поз. 9</t>
  </si>
  <si>
    <t>32,1</t>
  </si>
  <si>
    <t>1.22-2-145</t>
  </si>
  <si>
    <t>Светильник потолочный, под две люминесцентные лампы с цоколем G13, мощность лампы 36 Вт, с ЭПРА, с рассеивателем и решеткой, типа ЛПО46-2х36-514</t>
  </si>
  <si>
    <t>ТСН-2001.1 Доп. 67, Р. 22, о. 2, поз. 145</t>
  </si>
  <si>
    <t>33</t>
  </si>
  <si>
    <t>4.8-143-1</t>
  </si>
  <si>
    <t>Кронштейны специальные на опорах для светильников, сварные металлические, 1 рожок</t>
  </si>
  <si>
    <t>ТСН-2001.4. Доп. 1-42. Сб. 8, т. 143, поз. 1</t>
  </si>
  <si>
    <t>ТСН-2001.4-8. 8-141...8-153</t>
  </si>
  <si>
    <t>ТСН-2001.4-8-14</t>
  </si>
  <si>
    <t>33,1</t>
  </si>
  <si>
    <t>1.24-5-112</t>
  </si>
  <si>
    <t>Кронштейны стандартные, стальные, горячеоцинкованные, для крепления консольных и подвесных светильников наружного освещения на трубчатые опоры</t>
  </si>
  <si>
    <t>ТСН-2001.1 Доп. 67, Р. 24, о. 5, поз. 112</t>
  </si>
  <si>
    <t>34</t>
  </si>
  <si>
    <t>34,1</t>
  </si>
  <si>
    <t>1.22-8-10</t>
  </si>
  <si>
    <t>ТСН-2001.1 Доп. 70, Р. 22, о. 8, поз. 10</t>
  </si>
  <si>
    <t>Пусконаладочные работы</t>
  </si>
  <si>
    <t>5.1-26-1</t>
  </si>
  <si>
    <t>Выключатель нагрузки напряжением до 11 кВ</t>
  </si>
  <si>
    <t>ТСН-2001.5. Доп. 1-42. Сб. 1, т. 26, поз. 1</t>
  </si>
  <si>
    <t>ТСН-2001.5-1. 1-1...1-189</t>
  </si>
  <si>
    <t>ТСН-2001.5-1-1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</si>
  <si>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</si>
  <si>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</si>
  <si>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</si>
  <si>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</si>
  <si>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5.1-155-1</t>
  </si>
  <si>
    <t>Снятие характеристик для определения напряжения прикосновения в точках, указанных проектом</t>
  </si>
  <si>
    <t>1 точка прикосновения</t>
  </si>
  <si>
    <t>ТСН-2001.5 Доп. 68, Сб. 1, т. 155, поз. 1</t>
  </si>
  <si>
    <t>5.1-154-1</t>
  </si>
  <si>
    <t>Замер полного сопротивления цепи "фаза-нуль"</t>
  </si>
  <si>
    <t>токоприемник</t>
  </si>
  <si>
    <t>ТСН-2001.5. Доп. 1-42. Сб. 1, т. 154, поз. 1</t>
  </si>
  <si>
    <t>5.1-151-1</t>
  </si>
  <si>
    <t>Измерение сопротивления растеканию тока заземлителя</t>
  </si>
  <si>
    <t>ТСН-2001.5. Доп. 1-42. Сб. 1, т. 151,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</si>
  <si>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</si>
  <si>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</si>
  <si>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</si>
  <si>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</si>
  <si>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</si>
  <si>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</si>
  <si>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</si>
  <si>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</si>
  <si>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</si>
  <si>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</si>
  <si>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</si>
  <si>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</si>
  <si>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</si>
  <si>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</si>
  <si>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</si>
  <si>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</si>
  <si>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</si>
  <si>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</si>
  <si>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</si>
  <si>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</si>
  <si>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</si>
  <si>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</si>
  <si>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</si>
  <si>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</si>
  <si>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акту</t>
  </si>
  <si>
    <t>в том Ч</t>
  </si>
  <si>
    <t>В том числе НДС 20%</t>
  </si>
  <si>
    <t>и1</t>
  </si>
  <si>
    <t>и2</t>
  </si>
  <si>
    <t>НДС 20%</t>
  </si>
  <si>
    <t>и3</t>
  </si>
  <si>
    <t>Инд_исп.Сводный</t>
  </si>
  <si>
    <t>Используется Индекс "по сводному"</t>
  </si>
  <si>
    <t>Базовый уровень цен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</si>
  <si>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</si>
  <si>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</si>
  <si>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</si>
  <si>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</si>
  <si>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</si>
  <si>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</si>
  <si>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</si>
  <si>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</si>
  <si>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</si>
  <si>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2.1-6-51</t>
  </si>
  <si>
    <t>ТСН-2001.2. Доп. 68. п.1-6-51 (069401)</t>
  </si>
  <si>
    <t>Вибраторы поверхностные</t>
  </si>
  <si>
    <t>маш.-ч</t>
  </si>
  <si>
    <t>1.1-1-118</t>
  </si>
  <si>
    <t>ТСН-2001.1. Доп. 1-42. Р. 1, о. 1, поз. 118</t>
  </si>
  <si>
    <t>Вода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</si>
  <si>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</si>
  <si>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</si>
  <si>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</si>
  <si>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</si>
  <si>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</si>
  <si>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</si>
  <si>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</si>
  <si>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</si>
  <si>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</si>
  <si>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</si>
  <si>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</si>
  <si>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</si>
  <si>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1.1-1-732</t>
  </si>
  <si>
    <t>ТСН-2001.1 Доп. 67, Р. 1, о. 1, поз. 732</t>
  </si>
  <si>
    <t>Олифа для окраски комбинированная, типа Оксоль</t>
  </si>
  <si>
    <t>1.18-7-1</t>
  </si>
  <si>
    <t>ТСН-2001.1 Доп. 67, Р. 18, о. 7, поз. 1</t>
  </si>
  <si>
    <t>Прокладка паронитовая, уплотнительная, толщина от 0,5 до 2,5 мм</t>
  </si>
  <si>
    <t>2.1-11-90</t>
  </si>
  <si>
    <t>ТСН-2001.2. Доп. 68. п.1-11-90 (111301)</t>
  </si>
  <si>
    <t>Агрегаты электронасосные для опрессовки сосудов, котлов и систем трубопроводов, производительность до 0,252 м3/ч</t>
  </si>
  <si>
    <t>2.1-30-10</t>
  </si>
  <si>
    <t>ТСН-2001.2. Доп. 68. п.1-30-10 (304101)</t>
  </si>
  <si>
    <t>Перфораторы, мощность до 800 Вт</t>
  </si>
  <si>
    <t>2.1-30-56</t>
  </si>
  <si>
    <t>ТСН-2001.2. Доп. 68. п.1-30-56 (309101)</t>
  </si>
  <si>
    <t>Шуруповерты</t>
  </si>
  <si>
    <t>9999990007</t>
  </si>
  <si>
    <t>Стоимость прочих машин (ЭСН)</t>
  </si>
  <si>
    <t>руб.</t>
  </si>
  <si>
    <t>1.1-1-3644</t>
  </si>
  <si>
    <t>ТСН-2001.1 Доп. 67, Р. 1, о. 1, поз. 3644</t>
  </si>
  <si>
    <t>Дюбель распорный пластмассовый, диаметр 8 мм, длина 50 мм</t>
  </si>
  <si>
    <t>1.1-1-3930</t>
  </si>
  <si>
    <t>ТСН-2001.1 Доп. 67, Р. 1, о. 1, поз. 3930</t>
  </si>
  <si>
    <t>Шпильки резьбовые оцинкованные, от М8 до М16</t>
  </si>
  <si>
    <t>9999990006</t>
  </si>
  <si>
    <t>Стоимость прочих материалов (ЭСН)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</si>
  <si>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</si>
  <si>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</si>
  <si>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</si>
  <si>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</si>
  <si>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</si>
  <si>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</si>
  <si>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2.1-2-1</t>
  </si>
  <si>
    <t>ТСН-2001.2. Доп. 68. п.1-2-1 (020101)</t>
  </si>
  <si>
    <t>Тракторы на гусеничном ходу, мощность до 60 кВт (81 л.с.)</t>
  </si>
  <si>
    <t>2.1-5-48</t>
  </si>
  <si>
    <t>ТСН-2001.2. Доп. 68. п.1-5-48 (056003)</t>
  </si>
  <si>
    <t>Автогрейдеры, мощность до 147 кВт (200 л.с.)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</si>
  <si>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</si>
  <si>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</si>
  <si>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</si>
  <si>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2.1-1-44</t>
  </si>
  <si>
    <t>ТСН-2001.2. Доп. 68. п.1-1-44 (012103)</t>
  </si>
  <si>
    <t>Бульдозеры гусеничные, мощность до 79 кВт (108 л.с.)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</si>
  <si>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</si>
  <si>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</si>
  <si>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</si>
  <si>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</si>
  <si>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</si>
  <si>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фронтальные одноковшовые, грузоподъемность до 3 т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</si>
  <si>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</si>
  <si>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</si>
  <si>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</si>
  <si>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1.1-1-1003</t>
  </si>
  <si>
    <t>ТСН-2001.1 Доп. 67, Р. 1, о. 1, поз. 1003</t>
  </si>
  <si>
    <t>Резина техническая, прессованная</t>
  </si>
  <si>
    <t>1.1-1-1566</t>
  </si>
  <si>
    <t>ТСН-2001.1 Доп. 67, Р. 1, о. 1, поз. 1566</t>
  </si>
  <si>
    <t>Электроды, типа Э-42, Э-46, Э-50, диаметр от 4 до 6 мм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</si>
  <si>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</si>
  <si>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</si>
  <si>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</si>
  <si>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</si>
  <si>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</si>
  <si>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</si>
  <si>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</si>
  <si>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</si>
  <si>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</si>
  <si>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1.1-1-2381</t>
  </si>
  <si>
    <t>ТСН-2001.1 Доп. 70, Р. 1, о. 1, поз. 2381</t>
  </si>
  <si>
    <t>Винты с полукруглой головкой, М6х10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</si>
  <si>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</si>
  <si>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</si>
  <si>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</si>
  <si>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1.21-5-1655</t>
  </si>
  <si>
    <t>ТСН-2001.1 Доп. 67, Р. 21, о. 5, поз. 1655</t>
  </si>
  <si>
    <t>Перемычка гибкая, типа ПГС 50-280</t>
  </si>
  <si>
    <t>1.21-5-873</t>
  </si>
  <si>
    <t>ТСН-2001.1 Доп. 67, Р. 21, о. 5, поз. 873</t>
  </si>
  <si>
    <t>Скоба двухлапковая стальная оцинкованная, для кабелей диаметром от 48 до 50 мм</t>
  </si>
  <si>
    <t>1000 шт.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</si>
  <si>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</si>
  <si>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</si>
  <si>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</si>
  <si>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</si>
  <si>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</si>
  <si>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</si>
  <si>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</si>
  <si>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</si>
  <si>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</si>
  <si>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</si>
  <si>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</si>
  <si>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</si>
  <si>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</si>
  <si>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</si>
  <si>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</si>
  <si>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</si>
  <si>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</si>
  <si>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</si>
  <si>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</si>
  <si>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</si>
  <si>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</si>
  <si>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</si>
  <si>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</si>
  <si>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</si>
  <si>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2.1-30-103</t>
  </si>
  <si>
    <t>ТСН-2001.2. Доп. 68. п.1-30-103 (304104)</t>
  </si>
  <si>
    <t>Перфораторы, мощность до 1,2 кВт</t>
  </si>
  <si>
    <t>1.1-1-1723</t>
  </si>
  <si>
    <t>ТСН-2001.1 Доп. 67, Р. 1, о. 1, поз. 1723</t>
  </si>
  <si>
    <t>Лента изоляционная, прорезиненная, односторонняя</t>
  </si>
  <si>
    <t>1.1-1-238</t>
  </si>
  <si>
    <t>ТСН-2001.1 Доп. 67, Р. 1, о. 1, поз. 238</t>
  </si>
  <si>
    <t>Дюбель пластмассовый</t>
  </si>
  <si>
    <t>1.1-1-35</t>
  </si>
  <si>
    <t>ТСН-2001.1 Доп. 54, Р. 1, о. 1, поз. 35</t>
  </si>
  <si>
    <t>Краска масляная белая (белила цинковые), типа МА-25, для внутренних работ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</si>
  <si>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</si>
  <si>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</si>
  <si>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</si>
  <si>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</si>
  <si>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</si>
  <si>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</si>
  <si>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</si>
  <si>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</si>
  <si>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</si>
  <si>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</si>
  <si>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</si>
  <si>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</si>
  <si>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1.1-1-1577</t>
  </si>
  <si>
    <t>ТСН-2001.1 Доп. 67, Р. 1, о. 1, поз. 1577</t>
  </si>
  <si>
    <t>Эмаль пентафталевая, цветная, типа ПФ-115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</si>
  <si>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</si>
  <si>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</si>
  <si>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</si>
  <si>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</si>
  <si>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</si>
  <si>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</si>
  <si>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</si>
  <si>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</si>
  <si>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</si>
  <si>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</si>
  <si>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</si>
  <si>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67, Р. 21, о. 5, поз. 1181</t>
  </si>
  <si>
    <t>Бирка маркировочная для кабелей и проводов, типа У153 У3,5</t>
  </si>
  <si>
    <t>1.1-1-3607</t>
  </si>
  <si>
    <t>ТСН-2001.1. Доп. 1-42. Р. 1, о. 1, поз. 3607</t>
  </si>
  <si>
    <t>Шурупы с полукруглой головкой, диаметр 4 мм, длина 40 мм</t>
  </si>
  <si>
    <t>1.1-1-146</t>
  </si>
  <si>
    <t>ТСН-2001.1 Доп. 67, Р. 1, о. 1, поз. 146</t>
  </si>
  <si>
    <t>Гипс строительный</t>
  </si>
  <si>
    <t>1.21-5-214</t>
  </si>
  <si>
    <t>ТСН-2001.1 Доп. 67, Р. 21, о. 5, поз. 214</t>
  </si>
  <si>
    <t>Крюк стальной для крепления светильников, типа У-625, размеры 155х80х20 мм</t>
  </si>
  <si>
    <t>5745010000</t>
  </si>
  <si>
    <t>Смеси бетонные, БСГ, тяжелого бетона</t>
  </si>
  <si>
    <t>2.1-13-21</t>
  </si>
  <si>
    <t>ТСН-2001.2. Доп. 68. п.1-13-21 (138501)</t>
  </si>
  <si>
    <t>Печи электрические для сушки сварочных материалов</t>
  </si>
  <si>
    <t>2.1-30-102</t>
  </si>
  <si>
    <t>ТСН-2001.2. Доп. 68. п.1-30-102 (303704)</t>
  </si>
  <si>
    <t>Дрели,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</si>
  <si>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</si>
  <si>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</si>
  <si>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</si>
  <si>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</si>
  <si>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</si>
  <si>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</si>
  <si>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маш.-ч.</t>
  </si>
  <si>
    <t>2.1-4-30</t>
  </si>
  <si>
    <t>ТСН-2001.2. Доп. 68. п.1-4-30 (042901)</t>
  </si>
  <si>
    <t>Лебедки электрические, тяговое усилие до 4,9 кН (0,5 тс)</t>
  </si>
  <si>
    <t>2.1-4-34</t>
  </si>
  <si>
    <t>ТСН-2001.2. Доп. 68. п.1-4-34 (042906)</t>
  </si>
  <si>
    <t>Лебедки электрические, тяговое усилие до 49,05 кН (5 тс)</t>
  </si>
  <si>
    <t>1.6-1-271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</si>
  <si>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</si>
  <si>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</si>
  <si>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1297020000</t>
  </si>
  <si>
    <t>Болты строительные с гайками и шайбами</t>
  </si>
  <si>
    <t>5262140000</t>
  </si>
  <si>
    <t>Стальные конструкции каркасов ворот</t>
  </si>
  <si>
    <t>1468010000</t>
  </si>
  <si>
    <t>Фланцы стальные</t>
  </si>
  <si>
    <t>4932521000</t>
  </si>
  <si>
    <t>Воздухоотводчики</t>
  </si>
  <si>
    <t>1468060000</t>
  </si>
  <si>
    <t>Хомуты стальные</t>
  </si>
  <si>
    <t>2248120000</t>
  </si>
  <si>
    <t>Фасонные части к трубам из полипропилена</t>
  </si>
  <si>
    <t>Трубы из полипропилена</t>
  </si>
  <si>
    <t>3700000000</t>
  </si>
  <si>
    <t>Арматура трубопроводная</t>
  </si>
  <si>
    <t>3972281000</t>
  </si>
  <si>
    <t>Сверла победитовые</t>
  </si>
  <si>
    <t>4935220000</t>
  </si>
  <si>
    <t>Конвекторы отопительные стальные</t>
  </si>
  <si>
    <t>5711130000</t>
  </si>
  <si>
    <t>Щебень</t>
  </si>
  <si>
    <t>5262420000</t>
  </si>
  <si>
    <t>Решетки металлические для ограждений кровли</t>
  </si>
  <si>
    <t>3449650000</t>
  </si>
  <si>
    <t>Рукава металлические (2559370000, 3148630000, 4833852000)</t>
  </si>
  <si>
    <t>Муфты соединительные для металлорукавов (2559370000)</t>
  </si>
  <si>
    <t>Патрубки (2248208000)</t>
  </si>
  <si>
    <t>3449652000</t>
  </si>
  <si>
    <t>Втулки изолирующие</t>
  </si>
  <si>
    <t>3464740000</t>
  </si>
  <si>
    <t>Коробки для соединения проводов (3434200000)</t>
  </si>
  <si>
    <t>3500000000</t>
  </si>
  <si>
    <t>Кабели напряжением до 35 кВ</t>
  </si>
  <si>
    <t>3599190000</t>
  </si>
  <si>
    <t>Оконцеватели (капы) термоусаживаемые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</si>
  <si>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</si>
  <si>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</si>
  <si>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</si>
  <si>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</si>
  <si>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</si>
  <si>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</si>
  <si>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3434150000</t>
  </si>
  <si>
    <t>Щитки осветительные</t>
  </si>
  <si>
    <t>3449950000</t>
  </si>
  <si>
    <t>Сжимы ответвительные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</si>
  <si>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</si>
  <si>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</si>
  <si>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100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</si>
  <si>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</si>
  <si>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</si>
  <si>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</si>
  <si>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</si>
  <si>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Выключатели автоматические одно-, двух-, трехполюсные, на ток до 25 А</t>
  </si>
  <si>
    <t>3464210000</t>
  </si>
  <si>
    <t>Выключатели одноклавишные, открытого типа</t>
  </si>
  <si>
    <t>Коробки для установки выключателей и штепсельных розеток</t>
  </si>
  <si>
    <t>3464450000</t>
  </si>
  <si>
    <t>Розетки штепсельные брызгозащищенные и струезащищенные</t>
  </si>
  <si>
    <t>3461600000</t>
  </si>
  <si>
    <t>Светильники для люминесцентных ламп отдельно устанавливаемые</t>
  </si>
  <si>
    <t>3461700000</t>
  </si>
  <si>
    <t>Пускорегулирующие аппараты, стартеры</t>
  </si>
  <si>
    <t>3464000000</t>
  </si>
  <si>
    <t>Розетки потолочные</t>
  </si>
  <si>
    <t>3464730000</t>
  </si>
  <si>
    <t>Кронштейны для крепления светильников</t>
  </si>
  <si>
    <t>3467100000</t>
  </si>
  <si>
    <t>Лампы люминесцентные общего назначения</t>
  </si>
  <si>
    <t>Провода (марка и сечение по проекту)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</si>
  <si>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</si>
  <si>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15 м3/ч, номинальное давление PN 4,0 МПа, номинальный диаметр DN 15 мм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</si>
  <si>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28 м3/ч, номинальное давление PN 4,0 МПа, номинальный диаметр DN 20 мм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</si>
  <si>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</si>
  <si>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</si>
  <si>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Лента герметизирующая, эластопластичная, бутилкаучуковая, самоклеящаяся, дублированная клееным прокладочным полотном, прочность сцепления с бетоном не менее 0,1 МПа, теплостойкость до +120°С, ширина 200 мм, толщина 3 мм, для герметизации стыков конструкций в полносборном строительстве, щелей при установке оконных блоков</t>
  </si>
  <si>
    <t>Панель (сэндвич) кровельная, легкая, огнестойкая, сердечник из жесткого пенополиуретана толщиной 140 мм, внешняя облицовка - ПВХ мембрана толщиной 1,5 мм, внутренняя облицовка - профиль из оцинкованной стали толщиной 1,1 мм с полимерным покрытием, класс пожарной опасности К1(15), предел огнестойкости REI 45</t>
  </si>
  <si>
    <t>Кабель силовой с жилами из медной проволоки, с термическим барьером из слюдосодержащей ленты, с изоляцией и оболочкой из ПВХ композиции пониженной пожароопасности с низким дымо- и газовыделением, марка ВВГнг(А)-FRLS, напряжение 1000 В, число жил и сечение 4х50 мм2</t>
  </si>
  <si>
    <t>Розетка штепсельная силовая, открытой установки, с крышкой, 1-местная, 5 контактов (3P+N+E), номинальное напряжение 415 В, номинальный ток 32 А, степень защиты IP44, корпус из полиамида, цветовая кодировка "красный", с винтовыми зажимами, размер 121х164х85 мм</t>
  </si>
  <si>
    <t>Светильник светодиодный потолочный накладной, световой поток 9890 лм, цветовая температура от 3500 до 4500 К, мощность 80 Вт, степень защиты IP65, с микро-призматическим экраном, алюминиевый корпус с анодированным покрытием, размеры 1475х76х56 мм, для общественных зданий и наружного освещения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</si>
  <si>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</si>
  <si>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</si>
  <si>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</si>
  <si>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</si>
  <si>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</si>
  <si>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</si>
  <si>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</si>
  <si>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</si>
  <si>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</si>
  <si>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</si>
  <si>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</si>
  <si>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</si>
  <si>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</si>
  <si>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</si>
  <si>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</si>
  <si>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</si>
  <si>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</si>
  <si>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</si>
  <si>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</si>
  <si>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</si>
  <si>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</si>
  <si>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</si>
  <si>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</si>
  <si>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</si>
  <si>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</si>
  <si>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</si>
  <si>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</si>
  <si>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</si>
  <si>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</si>
  <si>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</si>
  <si>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</si>
  <si>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</si>
  <si>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</si>
  <si>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</si>
  <si>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</si>
  <si>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</si>
  <si>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</si>
  <si>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</si>
  <si>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</si>
  <si>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</si>
  <si>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</si>
  <si>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>МР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</si>
  <si>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</si>
  <si>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</si>
  <si>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</si>
  <si>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</si>
  <si>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ГБУ "Жилищник район Отрадное", адрес: г. Москва, Сигнальный проезд вл.21А, Навес для техники).</t>
  </si>
  <si>
    <t>Приложение №3 к ТЗ</t>
  </si>
  <si>
    <t>Директор ГБУ "Жилищник района Отрадное"</t>
  </si>
  <si>
    <t>Всего с учетом коэффициента тендерного снижения К=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</si>
</sst>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#,##0.00############;[Red]\-\ #,##0.00############"/>
    <numFmt numFmtId="166" formatCode="0.000000000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center" wrapText="1"/>
    </xf>
    <xf numFmtId="164" fontId="18" fillId="0" borderId="2" xfId="0" applyNumberFormat="1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0" fontId="13" fillId="0" borderId="0" xfId="1" applyFont="1" applyAlignment="1">
      <alignment horizontal="left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20" fillId="0" borderId="0" xfId="0" applyFont="1"/>
    <xf numFmtId="166" fontId="20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555"/>
  <sheetViews>
    <sheetView tabSelected="1" topLeftCell="A525" zoomScaleNormal="100" workbookViewId="0">
      <selection activeCell="J557" sqref="J55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2.425781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3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 (495) 974-1589</v>
      </c>
      <c r="G1" s="53" t="s">
        <v>936</v>
      </c>
      <c r="H1" s="54"/>
      <c r="I1" s="54"/>
      <c r="J1" s="54"/>
      <c r="K1" s="54"/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891</v>
      </c>
      <c r="K2" s="47"/>
    </row>
    <row r="3" spans="1:11" ht="16.5" x14ac:dyDescent="0.25">
      <c r="A3" s="14"/>
      <c r="B3" s="61" t="s">
        <v>889</v>
      </c>
      <c r="C3" s="61"/>
      <c r="D3" s="61"/>
      <c r="E3" s="61"/>
      <c r="F3" s="13"/>
      <c r="G3" s="61" t="s">
        <v>890</v>
      </c>
      <c r="H3" s="61"/>
      <c r="I3" s="61"/>
      <c r="J3" s="61"/>
      <c r="K3" s="61"/>
    </row>
    <row r="4" spans="1:11" ht="14.25" x14ac:dyDescent="0.2">
      <c r="A4" s="13"/>
      <c r="B4" s="40"/>
      <c r="C4" s="40"/>
      <c r="D4" s="40"/>
      <c r="E4" s="40"/>
      <c r="F4" s="13"/>
      <c r="G4" s="40" t="s">
        <v>937</v>
      </c>
      <c r="H4" s="40"/>
      <c r="I4" s="40"/>
      <c r="J4" s="40"/>
      <c r="K4" s="40"/>
    </row>
    <row r="5" spans="1:11" ht="14.25" x14ac:dyDescent="0.2">
      <c r="A5" s="13"/>
      <c r="B5" s="13"/>
      <c r="C5" s="15"/>
      <c r="D5" s="15"/>
      <c r="E5" s="15"/>
      <c r="F5" s="13"/>
      <c r="G5" s="15"/>
      <c r="H5" s="15"/>
      <c r="I5" s="15"/>
      <c r="J5" s="15"/>
      <c r="K5" s="15"/>
    </row>
    <row r="6" spans="1:11" ht="14.25" x14ac:dyDescent="0.2">
      <c r="A6" s="15"/>
      <c r="B6" s="40" t="str">
        <f>CONCATENATE("______________________ ", IF(Source!AL12&lt;&gt;"", Source!AL12, ""))</f>
        <v xml:space="preserve">______________________ </v>
      </c>
      <c r="C6" s="40"/>
      <c r="D6" s="40"/>
      <c r="E6" s="40"/>
      <c r="F6" s="13"/>
      <c r="G6" s="40" t="str">
        <f>CONCATENATE("______________________А.В. Деревянко ", IF(Source!AH12&lt;&gt;"", Source!AH12, ""))</f>
        <v xml:space="preserve">______________________А.В. Деревянко </v>
      </c>
      <c r="H6" s="40"/>
      <c r="I6" s="40"/>
      <c r="J6" s="40"/>
      <c r="K6" s="40"/>
    </row>
    <row r="7" spans="1:11" ht="14.25" x14ac:dyDescent="0.2">
      <c r="A7" s="16"/>
      <c r="B7" s="42" t="s">
        <v>892</v>
      </c>
      <c r="C7" s="42"/>
      <c r="D7" s="42"/>
      <c r="E7" s="42"/>
      <c r="F7" s="13"/>
      <c r="G7" s="42" t="s">
        <v>892</v>
      </c>
      <c r="H7" s="42"/>
      <c r="I7" s="42"/>
      <c r="J7" s="42"/>
      <c r="K7" s="42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59" t="s">
        <v>935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</row>
    <row r="11" spans="1:11" x14ac:dyDescent="0.2">
      <c r="A11" s="41" t="s">
        <v>893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59" t="str">
        <f>CONCATENATE( "ЛОКАЛЬНАЯ СМЕТА № ",IF(Source!F12&lt;&gt;"Новый объект", Source!F12, ""))</f>
        <v xml:space="preserve">ЛОКАЛЬНАЯ СМЕТА № 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spans="1:11" x14ac:dyDescent="0.2">
      <c r="A16" s="56" t="s">
        <v>894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51" t="str">
        <f>CONCATENATE( "Основание: чертежи № ", Source!J12)</f>
        <v xml:space="preserve">Основание: чертежи № 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</row>
    <row r="19" spans="1:42" ht="14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18" t="s">
        <v>895</v>
      </c>
      <c r="J20" s="18" t="s">
        <v>896</v>
      </c>
      <c r="K20" s="13"/>
    </row>
    <row r="21" spans="1:42" ht="15" x14ac:dyDescent="0.25">
      <c r="A21" s="13"/>
      <c r="B21" s="13"/>
      <c r="C21" s="13"/>
      <c r="D21" s="13"/>
      <c r="E21" s="58" t="s">
        <v>897</v>
      </c>
      <c r="F21" s="58"/>
      <c r="G21" s="58"/>
      <c r="H21" s="58"/>
      <c r="I21" s="19">
        <f>I22+I23+I24+I25</f>
        <v>215.72000000000003</v>
      </c>
      <c r="J21" s="19">
        <f>J22+J23+J24+J25</f>
        <v>2583.3399999999997</v>
      </c>
      <c r="K21" s="20" t="s">
        <v>931</v>
      </c>
    </row>
    <row r="22" spans="1:42" ht="14.25" x14ac:dyDescent="0.2">
      <c r="A22" s="13"/>
      <c r="B22" s="13"/>
      <c r="C22" s="13"/>
      <c r="D22" s="13"/>
      <c r="E22" s="40" t="s">
        <v>19</v>
      </c>
      <c r="F22" s="40"/>
      <c r="G22" s="40"/>
      <c r="H22" s="40"/>
      <c r="I22" s="21">
        <f>ROUND((Source!F604)/1000, 2)</f>
        <v>135.94</v>
      </c>
      <c r="J22" s="21">
        <f>ROUND((Source!P604)/1000, 2)</f>
        <v>2126.9499999999998</v>
      </c>
      <c r="K22" s="13" t="s">
        <v>931</v>
      </c>
    </row>
    <row r="23" spans="1:42" ht="14.25" x14ac:dyDescent="0.2">
      <c r="A23" s="13"/>
      <c r="B23" s="13"/>
      <c r="C23" s="13"/>
      <c r="D23" s="13"/>
      <c r="E23" s="40" t="s">
        <v>898</v>
      </c>
      <c r="F23" s="40"/>
      <c r="G23" s="40"/>
      <c r="H23" s="40"/>
      <c r="I23" s="21">
        <f>ROUND((Source!F605)/1000, 2)</f>
        <v>77.92</v>
      </c>
      <c r="J23" s="21">
        <f>ROUND((Source!P605)/1000, 2)</f>
        <v>433.21</v>
      </c>
      <c r="K23" s="13" t="s">
        <v>931</v>
      </c>
    </row>
    <row r="24" spans="1:42" ht="14.25" x14ac:dyDescent="0.2">
      <c r="A24" s="13"/>
      <c r="B24" s="13"/>
      <c r="C24" s="13"/>
      <c r="D24" s="13"/>
      <c r="E24" s="40" t="s">
        <v>899</v>
      </c>
      <c r="F24" s="40"/>
      <c r="G24" s="40"/>
      <c r="H24" s="40"/>
      <c r="I24" s="21">
        <f>ROUND((Source!F596)/1000, 2)</f>
        <v>0</v>
      </c>
      <c r="J24" s="21">
        <f>ROUND((Source!P596)/1000, 2)</f>
        <v>0</v>
      </c>
      <c r="K24" s="13" t="s">
        <v>931</v>
      </c>
    </row>
    <row r="25" spans="1:42" ht="14.25" x14ac:dyDescent="0.2">
      <c r="A25" s="13"/>
      <c r="B25" s="13"/>
      <c r="C25" s="13"/>
      <c r="D25" s="13"/>
      <c r="E25" s="40" t="s">
        <v>900</v>
      </c>
      <c r="F25" s="40"/>
      <c r="G25" s="40"/>
      <c r="H25" s="40"/>
      <c r="I25" s="21">
        <f>ROUND((Source!F606+Source!F607)/1000, 2)</f>
        <v>1.86</v>
      </c>
      <c r="J25" s="21">
        <f>ROUND((Source!P606+Source!P607)/1000, 2)</f>
        <v>23.18</v>
      </c>
      <c r="K25" s="13" t="s">
        <v>931</v>
      </c>
    </row>
    <row r="26" spans="1:42" ht="14.25" x14ac:dyDescent="0.2">
      <c r="A26" s="13"/>
      <c r="B26" s="13"/>
      <c r="C26" s="13"/>
      <c r="D26" s="13"/>
      <c r="E26" s="40" t="s">
        <v>901</v>
      </c>
      <c r="F26" s="40"/>
      <c r="G26" s="40"/>
      <c r="H26" s="40"/>
      <c r="I26" s="21">
        <f>(Source!F602+ Source!F601)/1000</f>
        <v>5.3443399999999999</v>
      </c>
      <c r="J26" s="21">
        <f>((Source!P602 + Source!P601)/1000)</f>
        <v>164.37633</v>
      </c>
      <c r="K26" s="13" t="s">
        <v>931</v>
      </c>
    </row>
    <row r="27" spans="1:42" ht="14.25" x14ac:dyDescent="0.2">
      <c r="A27" s="13"/>
      <c r="B27" s="13"/>
      <c r="C27" s="13"/>
      <c r="D27" s="13"/>
      <c r="E27" s="40" t="s">
        <v>902</v>
      </c>
      <c r="F27" s="40"/>
      <c r="G27" s="40"/>
      <c r="H27" s="40"/>
      <c r="I27" s="21">
        <f>Source!F609</f>
        <v>399.97362999999996</v>
      </c>
      <c r="J27" s="21"/>
      <c r="K27" s="13" t="s">
        <v>612</v>
      </c>
    </row>
    <row r="28" spans="1:42" ht="14.25" hidden="1" x14ac:dyDescent="0.2">
      <c r="A28" s="13"/>
      <c r="B28" s="13"/>
      <c r="C28" s="13"/>
      <c r="D28" s="13"/>
      <c r="E28" s="40" t="s">
        <v>903</v>
      </c>
      <c r="F28" s="40"/>
      <c r="G28" s="40"/>
      <c r="H28" s="40"/>
      <c r="I28" s="21"/>
      <c r="J28" s="21"/>
      <c r="K28" s="13"/>
    </row>
    <row r="29" spans="1:42" ht="14.25" hidden="1" x14ac:dyDescent="0.2">
      <c r="A29" s="13"/>
      <c r="B29" s="13"/>
      <c r="C29" s="13"/>
      <c r="D29" s="13"/>
      <c r="E29" s="52" t="s">
        <v>214</v>
      </c>
      <c r="F29" s="52"/>
      <c r="G29" s="52"/>
      <c r="H29" s="52"/>
      <c r="I29" s="21">
        <f>SUM(Y1:Y545)/1000</f>
        <v>0</v>
      </c>
      <c r="J29" s="21">
        <f>SUM(Z1:Z545)/1000</f>
        <v>0</v>
      </c>
      <c r="K29" s="13" t="s">
        <v>931</v>
      </c>
    </row>
    <row r="30" spans="1:42" ht="14.25" x14ac:dyDescent="0.2">
      <c r="A30" s="13"/>
      <c r="B30" s="13"/>
      <c r="C30" s="13"/>
      <c r="D30" s="13"/>
      <c r="E30" s="13"/>
      <c r="F30" s="15"/>
      <c r="G30" s="15"/>
      <c r="H30" s="15"/>
      <c r="I30" s="21"/>
      <c r="J30" s="21"/>
      <c r="K30" s="13"/>
    </row>
    <row r="31" spans="1:42" ht="14.25" x14ac:dyDescent="0.2">
      <c r="A31" s="13" t="s">
        <v>914</v>
      </c>
      <c r="B31" s="13"/>
      <c r="C31" s="13"/>
      <c r="D31" s="13"/>
      <c r="E31" s="13"/>
      <c r="F31" s="15"/>
      <c r="G31" s="15"/>
      <c r="H31" s="15"/>
      <c r="I31" s="21"/>
      <c r="J31" s="21"/>
      <c r="K31" s="13"/>
    </row>
    <row r="32" spans="1:42" ht="28.5" x14ac:dyDescent="0.2">
      <c r="A32" s="51" t="s">
        <v>915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AP32" s="24" t="s">
        <v>915</v>
      </c>
    </row>
    <row r="33" spans="1:29" ht="99.75" x14ac:dyDescent="0.2">
      <c r="A33" s="22" t="s">
        <v>904</v>
      </c>
      <c r="B33" s="22" t="s">
        <v>905</v>
      </c>
      <c r="C33" s="22" t="s">
        <v>906</v>
      </c>
      <c r="D33" s="22" t="s">
        <v>907</v>
      </c>
      <c r="E33" s="22" t="s">
        <v>908</v>
      </c>
      <c r="F33" s="22" t="s">
        <v>909</v>
      </c>
      <c r="G33" s="23" t="s">
        <v>910</v>
      </c>
      <c r="H33" s="23" t="s">
        <v>911</v>
      </c>
      <c r="I33" s="22" t="s">
        <v>916</v>
      </c>
      <c r="J33" s="22" t="s">
        <v>912</v>
      </c>
      <c r="K33" s="22" t="s">
        <v>913</v>
      </c>
    </row>
    <row r="34" spans="1:29" ht="14.25" x14ac:dyDescent="0.2">
      <c r="A34" s="22">
        <v>1</v>
      </c>
      <c r="B34" s="22">
        <v>2</v>
      </c>
      <c r="C34" s="22">
        <v>3</v>
      </c>
      <c r="D34" s="22">
        <v>4</v>
      </c>
      <c r="E34" s="22">
        <v>5</v>
      </c>
      <c r="F34" s="22">
        <v>6</v>
      </c>
      <c r="G34" s="22">
        <v>7</v>
      </c>
      <c r="H34" s="22">
        <v>8</v>
      </c>
      <c r="I34" s="22">
        <v>9</v>
      </c>
      <c r="J34" s="22">
        <v>10</v>
      </c>
      <c r="K34" s="22">
        <v>11</v>
      </c>
    </row>
    <row r="36" spans="1:29" ht="16.5" x14ac:dyDescent="0.25">
      <c r="A36" s="49" t="str">
        <f>CONCATENATE("Локальная смета: ",IF(Source!G20&lt;&gt;"Новая локальная смета", Source!G20, ""))</f>
        <v>Локальная смета: 03-01-08 Теплый склад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8" spans="1:29" ht="16.5" x14ac:dyDescent="0.25">
      <c r="A38" s="49" t="str">
        <f>CONCATENATE("Раздел: ",IF(Source!G81&lt;&gt;"Новый раздел", Source!G81, ""))</f>
        <v>Раздел: Разборка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1:29" ht="28.5" x14ac:dyDescent="0.2">
      <c r="A39" s="25">
        <v>1</v>
      </c>
      <c r="B39" s="25" t="str">
        <f>Source!F85</f>
        <v>6.57-2-9</v>
      </c>
      <c r="C39" s="25" t="s">
        <v>128</v>
      </c>
      <c r="D39" s="26" t="str">
        <f>Source!H85</f>
        <v>100 м2 покрытия</v>
      </c>
      <c r="E39" s="12">
        <f>Source!I85</f>
        <v>0.01</v>
      </c>
      <c r="F39" s="28"/>
      <c r="G39" s="27"/>
      <c r="H39" s="12"/>
      <c r="I39" s="28"/>
      <c r="J39" s="12"/>
      <c r="K39" s="28"/>
      <c r="Q39">
        <f>Source!X85</f>
        <v>3.76</v>
      </c>
      <c r="R39">
        <f>Source!X86</f>
        <v>112.15</v>
      </c>
      <c r="S39">
        <f>Source!Y85</f>
        <v>2.59</v>
      </c>
      <c r="T39">
        <f>Source!Y86</f>
        <v>65.69</v>
      </c>
      <c r="U39">
        <f>ROUND((175/100)*ROUND(Source!R85, 2), 2)</f>
        <v>1.87</v>
      </c>
      <c r="V39">
        <f>ROUND((160/100)*ROUND(Source!R86, 2), 2)</f>
        <v>58.37</v>
      </c>
      <c r="AC39">
        <v>0</v>
      </c>
    </row>
    <row r="40" spans="1:29" x14ac:dyDescent="0.2">
      <c r="C40" s="29" t="str">
        <f>"Объем: "&amp;Source!I85&amp;"=1/"&amp;"100"</f>
        <v>Объем: 0,01=1/100</v>
      </c>
    </row>
    <row r="41" spans="1:29" ht="14.25" x14ac:dyDescent="0.2">
      <c r="A41" s="25"/>
      <c r="B41" s="25"/>
      <c r="C41" s="25" t="s">
        <v>917</v>
      </c>
      <c r="D41" s="26"/>
      <c r="E41" s="12"/>
      <c r="F41" s="28">
        <f>Source!AO85</f>
        <v>427.52</v>
      </c>
      <c r="G41" s="27" t="str">
        <f>Source!DG85</f>
        <v>)*1,1</v>
      </c>
      <c r="H41" s="12">
        <f>Source!AV86</f>
        <v>1</v>
      </c>
      <c r="I41" s="28">
        <f>Source!S85</f>
        <v>4.7</v>
      </c>
      <c r="J41" s="12">
        <f>IF(Source!BA86&lt;&gt; 0, Source!BA86, 1)</f>
        <v>34.090000000000003</v>
      </c>
      <c r="K41" s="28">
        <f>Source!S86</f>
        <v>160.22</v>
      </c>
    </row>
    <row r="42" spans="1:29" ht="14.25" x14ac:dyDescent="0.2">
      <c r="A42" s="25"/>
      <c r="B42" s="25"/>
      <c r="C42" s="25" t="s">
        <v>918</v>
      </c>
      <c r="D42" s="26"/>
      <c r="E42" s="12"/>
      <c r="F42" s="28">
        <f>Source!AM85</f>
        <v>269.36</v>
      </c>
      <c r="G42" s="27" t="str">
        <f>Source!DE85</f>
        <v>)*1,1</v>
      </c>
      <c r="H42" s="12">
        <f>Source!AV86</f>
        <v>1</v>
      </c>
      <c r="I42" s="28">
        <f>Source!Q85</f>
        <v>2.96</v>
      </c>
      <c r="J42" s="12">
        <f>IF(Source!BB86&lt;&gt; 0, Source!BB86, 1)</f>
        <v>18.760000000000002</v>
      </c>
      <c r="K42" s="28">
        <f>Source!Q86</f>
        <v>55.53</v>
      </c>
    </row>
    <row r="43" spans="1:29" ht="14.25" x14ac:dyDescent="0.2">
      <c r="A43" s="25"/>
      <c r="B43" s="25"/>
      <c r="C43" s="25" t="s">
        <v>919</v>
      </c>
      <c r="D43" s="26"/>
      <c r="E43" s="12"/>
      <c r="F43" s="28">
        <f>Source!AN85</f>
        <v>97.17</v>
      </c>
      <c r="G43" s="27" t="str">
        <f>Source!DF85</f>
        <v>)*1,1</v>
      </c>
      <c r="H43" s="12">
        <f>Source!AV86</f>
        <v>1</v>
      </c>
      <c r="I43" s="30">
        <f>Source!R85</f>
        <v>1.07</v>
      </c>
      <c r="J43" s="12">
        <f>IF(Source!BS86&lt;&gt; 0, Source!BS86, 1)</f>
        <v>34.090000000000003</v>
      </c>
      <c r="K43" s="30">
        <f>Source!R86</f>
        <v>36.479999999999997</v>
      </c>
    </row>
    <row r="44" spans="1:29" ht="28.5" x14ac:dyDescent="0.2">
      <c r="A44" s="25" t="s">
        <v>134</v>
      </c>
      <c r="B44" s="25" t="str">
        <f>Source!F87</f>
        <v>9999990001</v>
      </c>
      <c r="C44" s="25" t="s">
        <v>136</v>
      </c>
      <c r="D44" s="26" t="str">
        <f>Source!H87</f>
        <v>т</v>
      </c>
      <c r="E44" s="12">
        <f>Source!I87</f>
        <v>1.92</v>
      </c>
      <c r="F44" s="28">
        <f>Source!AK87</f>
        <v>0</v>
      </c>
      <c r="G44" s="31" t="s">
        <v>3</v>
      </c>
      <c r="H44" s="12">
        <f>Source!AW88</f>
        <v>1</v>
      </c>
      <c r="I44" s="28">
        <f>Source!O87</f>
        <v>0</v>
      </c>
      <c r="J44" s="12">
        <f>IF(Source!BC88&lt;&gt; 0, Source!BC88, 1)</f>
        <v>9.64</v>
      </c>
      <c r="K44" s="28">
        <f>Source!O88</f>
        <v>0</v>
      </c>
      <c r="Q44">
        <f>Source!X87</f>
        <v>0</v>
      </c>
      <c r="R44">
        <f>Source!X88</f>
        <v>0</v>
      </c>
      <c r="S44">
        <f>Source!Y87</f>
        <v>0</v>
      </c>
      <c r="T44">
        <f>Source!Y88</f>
        <v>0</v>
      </c>
      <c r="U44">
        <f>ROUND((175/100)*ROUND(Source!R87, 2), 2)</f>
        <v>0</v>
      </c>
      <c r="V44">
        <f>ROUND((160/100)*ROUND(Source!R88, 2), 2)</f>
        <v>0</v>
      </c>
      <c r="AC44">
        <v>3</v>
      </c>
    </row>
    <row r="45" spans="1:29" ht="14.25" x14ac:dyDescent="0.2">
      <c r="A45" s="25"/>
      <c r="B45" s="25"/>
      <c r="C45" s="25" t="s">
        <v>920</v>
      </c>
      <c r="D45" s="26" t="s">
        <v>921</v>
      </c>
      <c r="E45" s="12">
        <f>Source!DN86</f>
        <v>80</v>
      </c>
      <c r="F45" s="28"/>
      <c r="G45" s="27"/>
      <c r="H45" s="12"/>
      <c r="I45" s="28">
        <f>SUM(Q39:Q44)</f>
        <v>3.76</v>
      </c>
      <c r="J45" s="12">
        <f>Source!BZ86</f>
        <v>70</v>
      </c>
      <c r="K45" s="28">
        <f>SUM(R39:R44)</f>
        <v>112.15</v>
      </c>
    </row>
    <row r="46" spans="1:29" ht="14.25" x14ac:dyDescent="0.2">
      <c r="A46" s="25"/>
      <c r="B46" s="25"/>
      <c r="C46" s="25" t="s">
        <v>922</v>
      </c>
      <c r="D46" s="26" t="s">
        <v>921</v>
      </c>
      <c r="E46" s="12">
        <f>Source!DO86</f>
        <v>55</v>
      </c>
      <c r="F46" s="28"/>
      <c r="G46" s="27"/>
      <c r="H46" s="12"/>
      <c r="I46" s="28">
        <f>SUM(S39:S45)</f>
        <v>2.59</v>
      </c>
      <c r="J46" s="12">
        <f>Source!CA86</f>
        <v>41</v>
      </c>
      <c r="K46" s="28">
        <f>SUM(T39:T45)</f>
        <v>65.69</v>
      </c>
    </row>
    <row r="47" spans="1:29" ht="14.25" x14ac:dyDescent="0.2">
      <c r="A47" s="25"/>
      <c r="B47" s="25"/>
      <c r="C47" s="25" t="s">
        <v>923</v>
      </c>
      <c r="D47" s="26" t="s">
        <v>921</v>
      </c>
      <c r="E47" s="12">
        <f>175</f>
        <v>175</v>
      </c>
      <c r="F47" s="28"/>
      <c r="G47" s="27"/>
      <c r="H47" s="12"/>
      <c r="I47" s="28">
        <f>SUM(U39:U46)</f>
        <v>1.87</v>
      </c>
      <c r="J47" s="12">
        <f>160</f>
        <v>160</v>
      </c>
      <c r="K47" s="28">
        <f>SUM(V39:V46)</f>
        <v>58.37</v>
      </c>
    </row>
    <row r="48" spans="1:29" ht="14.25" x14ac:dyDescent="0.2">
      <c r="A48" s="32"/>
      <c r="B48" s="32"/>
      <c r="C48" s="32" t="s">
        <v>924</v>
      </c>
      <c r="D48" s="33" t="s">
        <v>925</v>
      </c>
      <c r="E48" s="34">
        <f>Source!AQ85</f>
        <v>38.24</v>
      </c>
      <c r="F48" s="35"/>
      <c r="G48" s="36" t="str">
        <f>Source!DI85</f>
        <v>)*1,1</v>
      </c>
      <c r="H48" s="34">
        <f>Source!AV86</f>
        <v>1</v>
      </c>
      <c r="I48" s="35">
        <f>Source!U85</f>
        <v>0.42064000000000007</v>
      </c>
      <c r="J48" s="34"/>
      <c r="K48" s="35"/>
    </row>
    <row r="49" spans="1:29" ht="15" x14ac:dyDescent="0.25">
      <c r="C49" s="20" t="s">
        <v>926</v>
      </c>
      <c r="H49" s="50">
        <f>I41+I42+I45+I46+I47+SUM(I44:I44)-SUMIF(AC44:AC44, 5, I44:I44)-SUMIF(AC44:AC44, 6, I44:I44)</f>
        <v>15.879999999999999</v>
      </c>
      <c r="I49" s="50"/>
      <c r="J49" s="50">
        <f>K41+K42+K45+K46+K47+SUM(K44:K44)-SUMIF(AC44:AC44, 5, K44:K44)-SUMIF(AC44:AC44, 6, K44:K44)</f>
        <v>451.96</v>
      </c>
      <c r="K49" s="50"/>
    </row>
    <row r="50" spans="1:29" ht="15" x14ac:dyDescent="0.25">
      <c r="C50" s="20" t="s">
        <v>927</v>
      </c>
      <c r="H50" s="44">
        <f>SUMIF(AC44:AC44, 5, I44:I44)+SUMIF(AC44:AC44, 6, I44:I44)</f>
        <v>0</v>
      </c>
      <c r="I50" s="44"/>
      <c r="J50" s="44">
        <f>SUMIF(AC44:AC44, 5, K44:K44)+SUMIF(AC44:AC44, 6, K44:K44)</f>
        <v>0</v>
      </c>
      <c r="K50" s="44"/>
    </row>
    <row r="51" spans="1:29" ht="15" x14ac:dyDescent="0.25">
      <c r="H51" s="44"/>
      <c r="I51" s="44"/>
      <c r="J51" s="44"/>
      <c r="K51" s="44"/>
      <c r="O51" s="37">
        <f>I41+I42+I45+I46+I47+SUM(I44:I44)</f>
        <v>15.879999999999999</v>
      </c>
      <c r="P51" s="37">
        <f>K41+K42+K45+K46+K47+SUM(K44:K44)</f>
        <v>451.96</v>
      </c>
    </row>
    <row r="53" spans="1:29" ht="28.5" x14ac:dyDescent="0.2">
      <c r="A53" s="25">
        <v>2</v>
      </c>
      <c r="B53" s="25" t="str">
        <f>Source!F89</f>
        <v>6.57-4-1</v>
      </c>
      <c r="C53" s="25" t="s">
        <v>138</v>
      </c>
      <c r="D53" s="26" t="str">
        <f>Source!H89</f>
        <v>100 м3</v>
      </c>
      <c r="E53" s="12">
        <f>Source!I89</f>
        <v>0.01</v>
      </c>
      <c r="F53" s="28"/>
      <c r="G53" s="27"/>
      <c r="H53" s="12"/>
      <c r="I53" s="28"/>
      <c r="J53" s="12"/>
      <c r="K53" s="28"/>
      <c r="Q53">
        <f>Source!X89</f>
        <v>80.63</v>
      </c>
      <c r="R53">
        <f>Source!X90</f>
        <v>2405.15</v>
      </c>
      <c r="S53">
        <f>Source!Y89</f>
        <v>55.43</v>
      </c>
      <c r="T53">
        <f>Source!Y90</f>
        <v>1408.73</v>
      </c>
      <c r="U53">
        <f>ROUND((175/100)*ROUND(Source!R89, 2), 2)</f>
        <v>1.66</v>
      </c>
      <c r="V53">
        <f>ROUND((160/100)*ROUND(Source!R90, 2), 2)</f>
        <v>51.82</v>
      </c>
      <c r="AC53">
        <v>0</v>
      </c>
    </row>
    <row r="54" spans="1:29" x14ac:dyDescent="0.2">
      <c r="C54" s="29" t="str">
        <f>"Объем: "&amp;Source!I89&amp;"=1/"&amp;"100"</f>
        <v>Объем: 0,01=1/100</v>
      </c>
    </row>
    <row r="55" spans="1:29" ht="14.25" x14ac:dyDescent="0.2">
      <c r="A55" s="25"/>
      <c r="B55" s="25"/>
      <c r="C55" s="25" t="s">
        <v>917</v>
      </c>
      <c r="D55" s="26"/>
      <c r="E55" s="12"/>
      <c r="F55" s="28">
        <f>Source!AO89</f>
        <v>9163</v>
      </c>
      <c r="G55" s="27" t="str">
        <f>Source!DG89</f>
        <v>)*1,1</v>
      </c>
      <c r="H55" s="12">
        <f>Source!AV90</f>
        <v>1</v>
      </c>
      <c r="I55" s="28">
        <f>Source!S89</f>
        <v>100.79</v>
      </c>
      <c r="J55" s="12">
        <f>IF(Source!BA90&lt;&gt; 0, Source!BA90, 1)</f>
        <v>34.090000000000003</v>
      </c>
      <c r="K55" s="28">
        <f>Source!S90</f>
        <v>3435.93</v>
      </c>
    </row>
    <row r="56" spans="1:29" ht="14.25" x14ac:dyDescent="0.2">
      <c r="A56" s="25"/>
      <c r="B56" s="25"/>
      <c r="C56" s="25" t="s">
        <v>918</v>
      </c>
      <c r="D56" s="26"/>
      <c r="E56" s="12"/>
      <c r="F56" s="28">
        <f>Source!AM89</f>
        <v>288.38</v>
      </c>
      <c r="G56" s="27" t="str">
        <f>Source!DE89</f>
        <v>)*1,1</v>
      </c>
      <c r="H56" s="12">
        <f>Source!AV90</f>
        <v>1</v>
      </c>
      <c r="I56" s="28">
        <f>Source!Q89</f>
        <v>3.17</v>
      </c>
      <c r="J56" s="12">
        <f>IF(Source!BB90&lt;&gt; 0, Source!BB90, 1)</f>
        <v>16.71</v>
      </c>
      <c r="K56" s="28">
        <f>Source!Q90</f>
        <v>52.97</v>
      </c>
    </row>
    <row r="57" spans="1:29" ht="14.25" x14ac:dyDescent="0.2">
      <c r="A57" s="25"/>
      <c r="B57" s="25"/>
      <c r="C57" s="25" t="s">
        <v>919</v>
      </c>
      <c r="D57" s="26"/>
      <c r="E57" s="12"/>
      <c r="F57" s="28">
        <f>Source!AN89</f>
        <v>86.1</v>
      </c>
      <c r="G57" s="27" t="str">
        <f>Source!DF89</f>
        <v>)*1,1</v>
      </c>
      <c r="H57" s="12">
        <f>Source!AV90</f>
        <v>1</v>
      </c>
      <c r="I57" s="30">
        <f>Source!R89</f>
        <v>0.95</v>
      </c>
      <c r="J57" s="12">
        <f>IF(Source!BS90&lt;&gt; 0, Source!BS90, 1)</f>
        <v>34.090000000000003</v>
      </c>
      <c r="K57" s="30">
        <f>Source!R90</f>
        <v>32.39</v>
      </c>
    </row>
    <row r="58" spans="1:29" ht="28.5" x14ac:dyDescent="0.2">
      <c r="A58" s="25" t="s">
        <v>141</v>
      </c>
      <c r="B58" s="25" t="str">
        <f>Source!F91</f>
        <v>9999990001</v>
      </c>
      <c r="C58" s="25" t="s">
        <v>136</v>
      </c>
      <c r="D58" s="26" t="str">
        <f>Source!H91</f>
        <v>т</v>
      </c>
      <c r="E58" s="12">
        <f>Source!I91</f>
        <v>2.4</v>
      </c>
      <c r="F58" s="28">
        <f>Source!AK91</f>
        <v>0</v>
      </c>
      <c r="G58" s="31" t="s">
        <v>3</v>
      </c>
      <c r="H58" s="12">
        <f>Source!AW92</f>
        <v>1</v>
      </c>
      <c r="I58" s="28">
        <f>Source!O91</f>
        <v>0</v>
      </c>
      <c r="J58" s="12">
        <f>IF(Source!BC92&lt;&gt; 0, Source!BC92, 1)</f>
        <v>9.64</v>
      </c>
      <c r="K58" s="28">
        <f>Source!O92</f>
        <v>0</v>
      </c>
      <c r="Q58">
        <f>Source!X91</f>
        <v>0</v>
      </c>
      <c r="R58">
        <f>Source!X92</f>
        <v>0</v>
      </c>
      <c r="S58">
        <f>Source!Y91</f>
        <v>0</v>
      </c>
      <c r="T58">
        <f>Source!Y92</f>
        <v>0</v>
      </c>
      <c r="U58">
        <f>ROUND((175/100)*ROUND(Source!R91, 2), 2)</f>
        <v>0</v>
      </c>
      <c r="V58">
        <f>ROUND((160/100)*ROUND(Source!R92, 2), 2)</f>
        <v>0</v>
      </c>
      <c r="AC58">
        <v>3</v>
      </c>
    </row>
    <row r="59" spans="1:29" ht="14.25" x14ac:dyDescent="0.2">
      <c r="A59" s="25"/>
      <c r="B59" s="25"/>
      <c r="C59" s="25" t="s">
        <v>920</v>
      </c>
      <c r="D59" s="26" t="s">
        <v>921</v>
      </c>
      <c r="E59" s="12">
        <f>Source!DN90</f>
        <v>80</v>
      </c>
      <c r="F59" s="28"/>
      <c r="G59" s="27"/>
      <c r="H59" s="12"/>
      <c r="I59" s="28">
        <f>SUM(Q53:Q58)</f>
        <v>80.63</v>
      </c>
      <c r="J59" s="12">
        <f>Source!BZ90</f>
        <v>70</v>
      </c>
      <c r="K59" s="28">
        <f>SUM(R53:R58)</f>
        <v>2405.15</v>
      </c>
    </row>
    <row r="60" spans="1:29" ht="14.25" x14ac:dyDescent="0.2">
      <c r="A60" s="25"/>
      <c r="B60" s="25"/>
      <c r="C60" s="25" t="s">
        <v>922</v>
      </c>
      <c r="D60" s="26" t="s">
        <v>921</v>
      </c>
      <c r="E60" s="12">
        <f>Source!DO90</f>
        <v>55</v>
      </c>
      <c r="F60" s="28"/>
      <c r="G60" s="27"/>
      <c r="H60" s="12"/>
      <c r="I60" s="28">
        <f>SUM(S53:S59)</f>
        <v>55.43</v>
      </c>
      <c r="J60" s="12">
        <f>Source!CA90</f>
        <v>41</v>
      </c>
      <c r="K60" s="28">
        <f>SUM(T53:T59)</f>
        <v>1408.73</v>
      </c>
    </row>
    <row r="61" spans="1:29" ht="14.25" x14ac:dyDescent="0.2">
      <c r="A61" s="25"/>
      <c r="B61" s="25"/>
      <c r="C61" s="25" t="s">
        <v>923</v>
      </c>
      <c r="D61" s="26" t="s">
        <v>921</v>
      </c>
      <c r="E61" s="12">
        <f>175</f>
        <v>175</v>
      </c>
      <c r="F61" s="28"/>
      <c r="G61" s="27"/>
      <c r="H61" s="12"/>
      <c r="I61" s="28">
        <f>SUM(U53:U60)</f>
        <v>1.66</v>
      </c>
      <c r="J61" s="12">
        <f>160</f>
        <v>160</v>
      </c>
      <c r="K61" s="28">
        <f>SUM(V53:V60)</f>
        <v>51.82</v>
      </c>
    </row>
    <row r="62" spans="1:29" ht="14.25" x14ac:dyDescent="0.2">
      <c r="A62" s="32"/>
      <c r="B62" s="32"/>
      <c r="C62" s="32" t="s">
        <v>924</v>
      </c>
      <c r="D62" s="33" t="s">
        <v>925</v>
      </c>
      <c r="E62" s="34">
        <f>Source!AQ89</f>
        <v>770</v>
      </c>
      <c r="F62" s="35"/>
      <c r="G62" s="36" t="str">
        <f>Source!DI89</f>
        <v>)*1,1</v>
      </c>
      <c r="H62" s="34">
        <f>Source!AV90</f>
        <v>1</v>
      </c>
      <c r="I62" s="35">
        <f>Source!U89</f>
        <v>8.4700000000000006</v>
      </c>
      <c r="J62" s="34"/>
      <c r="K62" s="35"/>
    </row>
    <row r="63" spans="1:29" ht="15" x14ac:dyDescent="0.25">
      <c r="C63" s="20" t="s">
        <v>926</v>
      </c>
      <c r="H63" s="50">
        <f>I55+I56+I59+I60+I61+SUM(I58:I58)-SUMIF(AC58:AC58, 5, I58:I58)-SUMIF(AC58:AC58, 6, I58:I58)</f>
        <v>241.68</v>
      </c>
      <c r="I63" s="50"/>
      <c r="J63" s="50">
        <f>K55+K56+K59+K60+K61+SUM(K58:K58)-SUMIF(AC58:AC58, 5, K58:K58)-SUMIF(AC58:AC58, 6, K58:K58)</f>
        <v>7354.5999999999985</v>
      </c>
      <c r="K63" s="50"/>
    </row>
    <row r="64" spans="1:29" ht="15" x14ac:dyDescent="0.25">
      <c r="C64" s="20" t="s">
        <v>927</v>
      </c>
      <c r="H64" s="44">
        <f>SUMIF(AC58:AC58, 5, I58:I58)+SUMIF(AC58:AC58, 6, I58:I58)</f>
        <v>0</v>
      </c>
      <c r="I64" s="44"/>
      <c r="J64" s="44">
        <f>SUMIF(AC58:AC58, 5, K58:K58)+SUMIF(AC58:AC58, 6, K58:K58)</f>
        <v>0</v>
      </c>
      <c r="K64" s="44"/>
    </row>
    <row r="65" spans="1:29" ht="15" x14ac:dyDescent="0.25">
      <c r="H65" s="44"/>
      <c r="I65" s="44"/>
      <c r="J65" s="44"/>
      <c r="K65" s="44"/>
      <c r="O65" s="37">
        <f>I55+I56+I59+I60+I61+SUM(I58:I58)</f>
        <v>241.68</v>
      </c>
      <c r="P65" s="37">
        <f>K55+K56+K59+K60+K61+SUM(K58:K58)</f>
        <v>7354.5999999999985</v>
      </c>
    </row>
    <row r="67" spans="1:29" ht="42.75" x14ac:dyDescent="0.2">
      <c r="A67" s="25">
        <v>3</v>
      </c>
      <c r="B67" s="25" t="str">
        <f>Source!F93</f>
        <v>6.68-51-2</v>
      </c>
      <c r="C67" s="25" t="s">
        <v>144</v>
      </c>
      <c r="D67" s="26" t="str">
        <f>Source!H93</f>
        <v>100 м3 конструкций</v>
      </c>
      <c r="E67" s="12">
        <f>Source!I93</f>
        <v>1.4999999999999999E-2</v>
      </c>
      <c r="F67" s="28"/>
      <c r="G67" s="27"/>
      <c r="H67" s="12"/>
      <c r="I67" s="28"/>
      <c r="J67" s="12"/>
      <c r="K67" s="28"/>
      <c r="Q67">
        <f>Source!X93</f>
        <v>1.46</v>
      </c>
      <c r="R67">
        <f>Source!X94</f>
        <v>43.43</v>
      </c>
      <c r="S67">
        <f>Source!Y93</f>
        <v>1</v>
      </c>
      <c r="T67">
        <f>Source!Y94</f>
        <v>25.44</v>
      </c>
      <c r="U67">
        <f>ROUND((175/100)*ROUND(Source!R93, 2), 2)</f>
        <v>1.66</v>
      </c>
      <c r="V67">
        <f>ROUND((160/100)*ROUND(Source!R94, 2), 2)</f>
        <v>51.82</v>
      </c>
      <c r="AC67">
        <v>0</v>
      </c>
    </row>
    <row r="68" spans="1:29" x14ac:dyDescent="0.2">
      <c r="C68" s="29" t="str">
        <f>"Объем: "&amp;Source!I93&amp;"=1,5/"&amp;"100"</f>
        <v>Объем: 0,015=1,5/100</v>
      </c>
    </row>
    <row r="69" spans="1:29" ht="14.25" x14ac:dyDescent="0.2">
      <c r="A69" s="25"/>
      <c r="B69" s="25"/>
      <c r="C69" s="25" t="s">
        <v>917</v>
      </c>
      <c r="D69" s="26"/>
      <c r="E69" s="12"/>
      <c r="F69" s="28">
        <f>Source!AO93</f>
        <v>110.33</v>
      </c>
      <c r="G69" s="27" t="str">
        <f>Source!DG93</f>
        <v>)*1,1</v>
      </c>
      <c r="H69" s="12">
        <f>Source!AV94</f>
        <v>1</v>
      </c>
      <c r="I69" s="28">
        <f>Source!S93</f>
        <v>1.82</v>
      </c>
      <c r="J69" s="12">
        <f>IF(Source!BA94&lt;&gt; 0, Source!BA94, 1)</f>
        <v>34.090000000000003</v>
      </c>
      <c r="K69" s="28">
        <f>Source!S94</f>
        <v>62.04</v>
      </c>
    </row>
    <row r="70" spans="1:29" ht="14.25" x14ac:dyDescent="0.2">
      <c r="A70" s="25"/>
      <c r="B70" s="25"/>
      <c r="C70" s="25" t="s">
        <v>918</v>
      </c>
      <c r="D70" s="26"/>
      <c r="E70" s="12"/>
      <c r="F70" s="28">
        <f>Source!AM93</f>
        <v>567.27</v>
      </c>
      <c r="G70" s="27" t="str">
        <f>Source!DE93</f>
        <v>)*1,1</v>
      </c>
      <c r="H70" s="12">
        <f>Source!AV94</f>
        <v>1</v>
      </c>
      <c r="I70" s="28">
        <f>Source!Q93</f>
        <v>9.36</v>
      </c>
      <c r="J70" s="12">
        <f>IF(Source!BB94&lt;&gt; 0, Source!BB94, 1)</f>
        <v>12.08</v>
      </c>
      <c r="K70" s="28">
        <f>Source!Q94</f>
        <v>113.07</v>
      </c>
    </row>
    <row r="71" spans="1:29" ht="14.25" x14ac:dyDescent="0.2">
      <c r="A71" s="25"/>
      <c r="B71" s="25"/>
      <c r="C71" s="25" t="s">
        <v>919</v>
      </c>
      <c r="D71" s="26"/>
      <c r="E71" s="12"/>
      <c r="F71" s="28">
        <f>Source!AN93</f>
        <v>57.59</v>
      </c>
      <c r="G71" s="27" t="str">
        <f>Source!DF93</f>
        <v>)*1,1</v>
      </c>
      <c r="H71" s="12">
        <f>Source!AV94</f>
        <v>1</v>
      </c>
      <c r="I71" s="30">
        <f>Source!R93</f>
        <v>0.95</v>
      </c>
      <c r="J71" s="12">
        <f>IF(Source!BS94&lt;&gt; 0, Source!BS94, 1)</f>
        <v>34.090000000000003</v>
      </c>
      <c r="K71" s="30">
        <f>Source!R94</f>
        <v>32.39</v>
      </c>
    </row>
    <row r="72" spans="1:29" ht="14.25" x14ac:dyDescent="0.2">
      <c r="A72" s="25"/>
      <c r="B72" s="25"/>
      <c r="C72" s="25" t="s">
        <v>920</v>
      </c>
      <c r="D72" s="26" t="s">
        <v>921</v>
      </c>
      <c r="E72" s="12">
        <f>Source!DN94</f>
        <v>80</v>
      </c>
      <c r="F72" s="28"/>
      <c r="G72" s="27"/>
      <c r="H72" s="12"/>
      <c r="I72" s="28">
        <f>SUM(Q67:Q71)</f>
        <v>1.46</v>
      </c>
      <c r="J72" s="12">
        <f>Source!BZ94</f>
        <v>70</v>
      </c>
      <c r="K72" s="28">
        <f>SUM(R67:R71)</f>
        <v>43.43</v>
      </c>
    </row>
    <row r="73" spans="1:29" ht="14.25" x14ac:dyDescent="0.2">
      <c r="A73" s="25"/>
      <c r="B73" s="25"/>
      <c r="C73" s="25" t="s">
        <v>922</v>
      </c>
      <c r="D73" s="26" t="s">
        <v>921</v>
      </c>
      <c r="E73" s="12">
        <f>Source!DO94</f>
        <v>55</v>
      </c>
      <c r="F73" s="28"/>
      <c r="G73" s="27"/>
      <c r="H73" s="12"/>
      <c r="I73" s="28">
        <f>SUM(S67:S72)</f>
        <v>1</v>
      </c>
      <c r="J73" s="12">
        <f>Source!CA94</f>
        <v>41</v>
      </c>
      <c r="K73" s="28">
        <f>SUM(T67:T72)</f>
        <v>25.44</v>
      </c>
    </row>
    <row r="74" spans="1:29" ht="14.25" x14ac:dyDescent="0.2">
      <c r="A74" s="25"/>
      <c r="B74" s="25"/>
      <c r="C74" s="25" t="s">
        <v>923</v>
      </c>
      <c r="D74" s="26" t="s">
        <v>921</v>
      </c>
      <c r="E74" s="12">
        <f>175</f>
        <v>175</v>
      </c>
      <c r="F74" s="28"/>
      <c r="G74" s="27"/>
      <c r="H74" s="12"/>
      <c r="I74" s="28">
        <f>SUM(U67:U73)</f>
        <v>1.66</v>
      </c>
      <c r="J74" s="12">
        <f>160</f>
        <v>160</v>
      </c>
      <c r="K74" s="28">
        <f>SUM(V67:V73)</f>
        <v>51.82</v>
      </c>
    </row>
    <row r="75" spans="1:29" ht="14.25" x14ac:dyDescent="0.2">
      <c r="A75" s="32"/>
      <c r="B75" s="32"/>
      <c r="C75" s="32" t="s">
        <v>924</v>
      </c>
      <c r="D75" s="33" t="s">
        <v>925</v>
      </c>
      <c r="E75" s="34">
        <f>Source!AQ93</f>
        <v>11.7</v>
      </c>
      <c r="F75" s="35"/>
      <c r="G75" s="36" t="str">
        <f>Source!DI93</f>
        <v>)*1,1</v>
      </c>
      <c r="H75" s="34">
        <f>Source!AV94</f>
        <v>1</v>
      </c>
      <c r="I75" s="35">
        <f>Source!U93</f>
        <v>0.19305</v>
      </c>
      <c r="J75" s="34"/>
      <c r="K75" s="35"/>
    </row>
    <row r="76" spans="1:29" ht="15" x14ac:dyDescent="0.25">
      <c r="C76" s="20" t="s">
        <v>926</v>
      </c>
      <c r="H76" s="50">
        <f>I69+I70+I72+I73+I74+0-0-0</f>
        <v>15.3</v>
      </c>
      <c r="I76" s="50"/>
      <c r="J76" s="50">
        <f>K69+K70+K72+K73+K74+0-0-0</f>
        <v>295.8</v>
      </c>
      <c r="K76" s="50"/>
    </row>
    <row r="77" spans="1:29" ht="15" x14ac:dyDescent="0.25">
      <c r="C77" s="20" t="s">
        <v>927</v>
      </c>
      <c r="H77" s="44">
        <f>0+0</f>
        <v>0</v>
      </c>
      <c r="I77" s="44"/>
      <c r="J77" s="44">
        <f>0+0</f>
        <v>0</v>
      </c>
      <c r="K77" s="44"/>
    </row>
    <row r="78" spans="1:29" ht="15" x14ac:dyDescent="0.25">
      <c r="H78" s="44"/>
      <c r="I78" s="44"/>
      <c r="J78" s="44"/>
      <c r="K78" s="44"/>
      <c r="O78" s="37">
        <f>I69+I70+I72+I73+I74+0</f>
        <v>15.3</v>
      </c>
      <c r="P78" s="37">
        <f>K69+K70+K72+K73+K74+0</f>
        <v>295.8</v>
      </c>
    </row>
    <row r="80" spans="1:29" ht="42.75" x14ac:dyDescent="0.2">
      <c r="A80" s="25">
        <v>4</v>
      </c>
      <c r="B80" s="25" t="str">
        <f>Source!F95</f>
        <v>6.68-13-1</v>
      </c>
      <c r="C80" s="25" t="s">
        <v>151</v>
      </c>
      <c r="D80" s="26" t="str">
        <f>Source!H95</f>
        <v>1 Т</v>
      </c>
      <c r="E80" s="12">
        <f>Source!I95</f>
        <v>6.3179999999999996</v>
      </c>
      <c r="F80" s="28"/>
      <c r="G80" s="27"/>
      <c r="H80" s="12"/>
      <c r="I80" s="28"/>
      <c r="J80" s="12"/>
      <c r="K80" s="28"/>
      <c r="Q80">
        <f>Source!X95</f>
        <v>0</v>
      </c>
      <c r="R80">
        <f>Source!X96</f>
        <v>0</v>
      </c>
      <c r="S80">
        <f>Source!Y95</f>
        <v>0</v>
      </c>
      <c r="T80">
        <f>Source!Y96</f>
        <v>0</v>
      </c>
      <c r="U80">
        <f>ROUND((175/100)*ROUND(Source!R95, 2), 2)</f>
        <v>16.36</v>
      </c>
      <c r="V80">
        <f>ROUND((160/100)*ROUND(Source!R96, 2), 2)</f>
        <v>509.98</v>
      </c>
      <c r="AC80">
        <v>0</v>
      </c>
    </row>
    <row r="81" spans="1:29" ht="14.25" x14ac:dyDescent="0.2">
      <c r="A81" s="25"/>
      <c r="B81" s="25"/>
      <c r="C81" s="25" t="s">
        <v>918</v>
      </c>
      <c r="D81" s="26"/>
      <c r="E81" s="12"/>
      <c r="F81" s="28">
        <f>Source!AM95</f>
        <v>8.86</v>
      </c>
      <c r="G81" s="27" t="str">
        <f>Source!DE95</f>
        <v/>
      </c>
      <c r="H81" s="12">
        <f>Source!AV96</f>
        <v>1</v>
      </c>
      <c r="I81" s="28">
        <f>Source!Q95</f>
        <v>55.98</v>
      </c>
      <c r="J81" s="12">
        <f>IF(Source!BB96&lt;&gt; 0, Source!BB96, 1)</f>
        <v>13.45</v>
      </c>
      <c r="K81" s="28">
        <f>Source!Q96</f>
        <v>752.93</v>
      </c>
    </row>
    <row r="82" spans="1:29" ht="14.25" x14ac:dyDescent="0.2">
      <c r="A82" s="25"/>
      <c r="B82" s="25"/>
      <c r="C82" s="25" t="s">
        <v>919</v>
      </c>
      <c r="D82" s="26"/>
      <c r="E82" s="12"/>
      <c r="F82" s="28">
        <f>Source!AN95</f>
        <v>1.48</v>
      </c>
      <c r="G82" s="27" t="str">
        <f>Source!DF95</f>
        <v/>
      </c>
      <c r="H82" s="12">
        <f>Source!AV96</f>
        <v>1</v>
      </c>
      <c r="I82" s="30">
        <f>Source!R95</f>
        <v>9.35</v>
      </c>
      <c r="J82" s="12">
        <f>IF(Source!BS96&lt;&gt; 0, Source!BS96, 1)</f>
        <v>34.090000000000003</v>
      </c>
      <c r="K82" s="30">
        <f>Source!R96</f>
        <v>318.74</v>
      </c>
    </row>
    <row r="83" spans="1:29" ht="14.25" x14ac:dyDescent="0.2">
      <c r="A83" s="32"/>
      <c r="B83" s="32"/>
      <c r="C83" s="32" t="s">
        <v>923</v>
      </c>
      <c r="D83" s="33" t="s">
        <v>921</v>
      </c>
      <c r="E83" s="34">
        <f>175</f>
        <v>175</v>
      </c>
      <c r="F83" s="35"/>
      <c r="G83" s="36"/>
      <c r="H83" s="34"/>
      <c r="I83" s="35">
        <f>SUM(U80:U82)</f>
        <v>16.36</v>
      </c>
      <c r="J83" s="34">
        <f>160</f>
        <v>160</v>
      </c>
      <c r="K83" s="35">
        <f>SUM(V80:V82)</f>
        <v>509.98</v>
      </c>
    </row>
    <row r="84" spans="1:29" ht="15" x14ac:dyDescent="0.25">
      <c r="C84" s="20" t="s">
        <v>926</v>
      </c>
      <c r="H84" s="50">
        <f>I81+I83+0-0-0</f>
        <v>72.34</v>
      </c>
      <c r="I84" s="50"/>
      <c r="J84" s="50">
        <f>K81+K83+0-0-0</f>
        <v>1262.9099999999999</v>
      </c>
      <c r="K84" s="50"/>
    </row>
    <row r="85" spans="1:29" ht="15" x14ac:dyDescent="0.25">
      <c r="C85" s="20" t="s">
        <v>927</v>
      </c>
      <c r="H85" s="44">
        <f>0+0</f>
        <v>0</v>
      </c>
      <c r="I85" s="44"/>
      <c r="J85" s="44">
        <f>0+0</f>
        <v>0</v>
      </c>
      <c r="K85" s="44"/>
    </row>
    <row r="86" spans="1:29" ht="15" x14ac:dyDescent="0.25">
      <c r="H86" s="44"/>
      <c r="I86" s="44"/>
      <c r="J86" s="44"/>
      <c r="K86" s="44"/>
      <c r="O86" s="37">
        <f>I81+I83+0</f>
        <v>72.34</v>
      </c>
      <c r="P86" s="37">
        <f>K81+K83+0</f>
        <v>1262.9099999999999</v>
      </c>
    </row>
    <row r="88" spans="1:29" ht="42.75" x14ac:dyDescent="0.2">
      <c r="A88" s="25">
        <v>5</v>
      </c>
      <c r="B88" s="25" t="str">
        <f>Source!F97</f>
        <v>15.2-50-10</v>
      </c>
      <c r="C88" s="25" t="s">
        <v>158</v>
      </c>
      <c r="D88" s="26" t="str">
        <f>Source!H97</f>
        <v>т</v>
      </c>
      <c r="E88" s="12">
        <f>Source!I97</f>
        <v>7.02</v>
      </c>
      <c r="F88" s="28"/>
      <c r="G88" s="27"/>
      <c r="H88" s="12"/>
      <c r="I88" s="28"/>
      <c r="J88" s="12"/>
      <c r="K88" s="28"/>
      <c r="Q88">
        <f>Source!X97</f>
        <v>0</v>
      </c>
      <c r="R88">
        <f>Source!X98</f>
        <v>0</v>
      </c>
      <c r="S88">
        <f>Source!Y97</f>
        <v>0</v>
      </c>
      <c r="T88">
        <f>Source!Y98</f>
        <v>0</v>
      </c>
      <c r="U88">
        <f>ROUND((175/100)*ROUND(Source!R97, 2), 2)</f>
        <v>0</v>
      </c>
      <c r="V88">
        <f>ROUND((160/100)*ROUND(Source!R98, 2), 2)</f>
        <v>0</v>
      </c>
      <c r="AC88">
        <v>0</v>
      </c>
    </row>
    <row r="89" spans="1:29" ht="14.25" x14ac:dyDescent="0.2">
      <c r="A89" s="32"/>
      <c r="B89" s="32"/>
      <c r="C89" s="32" t="s">
        <v>918</v>
      </c>
      <c r="D89" s="33"/>
      <c r="E89" s="34"/>
      <c r="F89" s="35">
        <f>Source!AM97</f>
        <v>42.72</v>
      </c>
      <c r="G89" s="36" t="str">
        <f>Source!DE97</f>
        <v/>
      </c>
      <c r="H89" s="34">
        <f>Source!AV98</f>
        <v>1</v>
      </c>
      <c r="I89" s="35">
        <f>Source!Q97</f>
        <v>299.89</v>
      </c>
      <c r="J89" s="34">
        <f>IF(Source!BB98&lt;&gt; 0, Source!BB98, 1)</f>
        <v>15.47</v>
      </c>
      <c r="K89" s="35">
        <f>Source!Q98</f>
        <v>4639.3</v>
      </c>
    </row>
    <row r="90" spans="1:29" ht="15" x14ac:dyDescent="0.25">
      <c r="C90" s="20" t="s">
        <v>926</v>
      </c>
      <c r="H90" s="50">
        <f>I89+0-0-0</f>
        <v>299.89</v>
      </c>
      <c r="I90" s="50"/>
      <c r="J90" s="50">
        <f>K89+0-0-0</f>
        <v>4639.3</v>
      </c>
      <c r="K90" s="50"/>
    </row>
    <row r="91" spans="1:29" ht="15" x14ac:dyDescent="0.25">
      <c r="C91" s="20" t="s">
        <v>927</v>
      </c>
      <c r="H91" s="44">
        <f>0+0</f>
        <v>0</v>
      </c>
      <c r="I91" s="44"/>
      <c r="J91" s="44">
        <f>0+0</f>
        <v>0</v>
      </c>
      <c r="K91" s="44"/>
    </row>
    <row r="92" spans="1:29" ht="15" x14ac:dyDescent="0.25">
      <c r="H92" s="44"/>
      <c r="I92" s="44"/>
      <c r="J92" s="44"/>
      <c r="K92" s="44"/>
      <c r="O92" s="37">
        <f>I89+0</f>
        <v>299.89</v>
      </c>
      <c r="P92" s="37">
        <f>K89+0</f>
        <v>4639.3</v>
      </c>
    </row>
    <row r="94" spans="1:29" ht="71.25" x14ac:dyDescent="0.2">
      <c r="A94" s="25">
        <v>6</v>
      </c>
      <c r="B94" s="25" t="str">
        <f>Source!F99</f>
        <v>15.1-1500-03</v>
      </c>
      <c r="C94" s="25" t="s">
        <v>165</v>
      </c>
      <c r="D94" s="26" t="str">
        <f>Source!H99</f>
        <v>1 Т</v>
      </c>
      <c r="E94" s="12">
        <f>Source!I99</f>
        <v>2.7</v>
      </c>
      <c r="F94" s="28"/>
      <c r="G94" s="27"/>
      <c r="H94" s="12"/>
      <c r="I94" s="28"/>
      <c r="J94" s="12"/>
      <c r="K94" s="28"/>
      <c r="Q94">
        <f>Source!X99</f>
        <v>0</v>
      </c>
      <c r="R94">
        <f>Source!X100</f>
        <v>0</v>
      </c>
      <c r="S94">
        <f>Source!Y99</f>
        <v>0</v>
      </c>
      <c r="T94">
        <f>Source!Y100</f>
        <v>0</v>
      </c>
      <c r="U94">
        <f>ROUND((175/100)*ROUND(Source!R99, 2), 2)</f>
        <v>0</v>
      </c>
      <c r="V94">
        <f>ROUND((160/100)*ROUND(Source!R100, 2), 2)</f>
        <v>0</v>
      </c>
      <c r="AC94">
        <v>0</v>
      </c>
    </row>
    <row r="95" spans="1:29" ht="14.25" x14ac:dyDescent="0.2">
      <c r="A95" s="32"/>
      <c r="B95" s="32"/>
      <c r="C95" s="32" t="s">
        <v>918</v>
      </c>
      <c r="D95" s="33"/>
      <c r="E95" s="34"/>
      <c r="F95" s="35">
        <f>Source!AM99</f>
        <v>54.61</v>
      </c>
      <c r="G95" s="36" t="str">
        <f>Source!DE99</f>
        <v/>
      </c>
      <c r="H95" s="34">
        <f>Source!AV100</f>
        <v>1</v>
      </c>
      <c r="I95" s="35">
        <f>Source!Q99</f>
        <v>147.44999999999999</v>
      </c>
      <c r="J95" s="34">
        <f>IF(Source!BB100&lt;&gt; 0, Source!BB100, 1)</f>
        <v>7.19</v>
      </c>
      <c r="K95" s="35">
        <f>Source!Q100</f>
        <v>1060.17</v>
      </c>
    </row>
    <row r="96" spans="1:29" ht="15" x14ac:dyDescent="0.25">
      <c r="C96" s="20" t="s">
        <v>926</v>
      </c>
      <c r="H96" s="50">
        <f>I95+0-0-0</f>
        <v>147.44999999999999</v>
      </c>
      <c r="I96" s="50"/>
      <c r="J96" s="50">
        <f>K95+0-0-0</f>
        <v>1060.17</v>
      </c>
      <c r="K96" s="50"/>
    </row>
    <row r="97" spans="1:29" ht="15" x14ac:dyDescent="0.25">
      <c r="C97" s="20" t="s">
        <v>927</v>
      </c>
      <c r="H97" s="44">
        <f>0+0</f>
        <v>0</v>
      </c>
      <c r="I97" s="44"/>
      <c r="J97" s="44">
        <f>0+0</f>
        <v>0</v>
      </c>
      <c r="K97" s="44"/>
    </row>
    <row r="98" spans="1:29" ht="15" x14ac:dyDescent="0.25">
      <c r="H98" s="44"/>
      <c r="I98" s="44"/>
      <c r="J98" s="44"/>
      <c r="K98" s="44"/>
      <c r="O98" s="37">
        <f>I95+0</f>
        <v>147.44999999999999</v>
      </c>
      <c r="P98" s="37">
        <f>K95+0</f>
        <v>1060.17</v>
      </c>
    </row>
    <row r="100" spans="1:29" ht="42.75" x14ac:dyDescent="0.2">
      <c r="A100" s="25">
        <v>7</v>
      </c>
      <c r="B100" s="25" t="str">
        <f>Source!F101</f>
        <v>15.1-1201-08</v>
      </c>
      <c r="C100" s="25" t="s">
        <v>169</v>
      </c>
      <c r="D100" s="26" t="str">
        <f>Source!H101</f>
        <v>1 Т</v>
      </c>
      <c r="E100" s="12">
        <f>Source!I101</f>
        <v>2.4</v>
      </c>
      <c r="F100" s="28"/>
      <c r="G100" s="27"/>
      <c r="H100" s="12"/>
      <c r="I100" s="28"/>
      <c r="J100" s="12"/>
      <c r="K100" s="28"/>
      <c r="Q100">
        <f>Source!X101</f>
        <v>0</v>
      </c>
      <c r="R100">
        <f>Source!X102</f>
        <v>0</v>
      </c>
      <c r="S100">
        <f>Source!Y101</f>
        <v>0</v>
      </c>
      <c r="T100">
        <f>Source!Y102</f>
        <v>0</v>
      </c>
      <c r="U100">
        <f>ROUND((175/100)*ROUND(Source!R101, 2), 2)</f>
        <v>0</v>
      </c>
      <c r="V100">
        <f>ROUND((160/100)*ROUND(Source!R102, 2), 2)</f>
        <v>0</v>
      </c>
      <c r="AC100">
        <v>0</v>
      </c>
    </row>
    <row r="101" spans="1:29" ht="14.25" x14ac:dyDescent="0.2">
      <c r="A101" s="32"/>
      <c r="B101" s="32"/>
      <c r="C101" s="32" t="s">
        <v>918</v>
      </c>
      <c r="D101" s="33"/>
      <c r="E101" s="34"/>
      <c r="F101" s="35">
        <f>Source!AM101</f>
        <v>31.95</v>
      </c>
      <c r="G101" s="36" t="str">
        <f>Source!DE101</f>
        <v/>
      </c>
      <c r="H101" s="34">
        <f>Source!AV102</f>
        <v>1</v>
      </c>
      <c r="I101" s="35">
        <f>Source!Q101</f>
        <v>76.680000000000007</v>
      </c>
      <c r="J101" s="34">
        <f>IF(Source!BB102&lt;&gt; 0, Source!BB102, 1)</f>
        <v>9.3699999999999992</v>
      </c>
      <c r="K101" s="35">
        <f>Source!Q102</f>
        <v>718.49</v>
      </c>
    </row>
    <row r="102" spans="1:29" ht="15" x14ac:dyDescent="0.25">
      <c r="C102" s="20" t="s">
        <v>926</v>
      </c>
      <c r="H102" s="50">
        <f>I101+0-0-0</f>
        <v>76.680000000000007</v>
      </c>
      <c r="I102" s="50"/>
      <c r="J102" s="50">
        <f>K101+0-0-0</f>
        <v>718.49</v>
      </c>
      <c r="K102" s="50"/>
    </row>
    <row r="103" spans="1:29" ht="15" x14ac:dyDescent="0.25">
      <c r="C103" s="20" t="s">
        <v>927</v>
      </c>
      <c r="H103" s="44">
        <f>0+0</f>
        <v>0</v>
      </c>
      <c r="I103" s="44"/>
      <c r="J103" s="44">
        <f>0+0</f>
        <v>0</v>
      </c>
      <c r="K103" s="44"/>
    </row>
    <row r="104" spans="1:29" ht="15" x14ac:dyDescent="0.25">
      <c r="H104" s="44"/>
      <c r="I104" s="44"/>
      <c r="J104" s="44"/>
      <c r="K104" s="44"/>
      <c r="O104" s="37">
        <f>I101+0</f>
        <v>76.680000000000007</v>
      </c>
      <c r="P104" s="37">
        <f>K101+0</f>
        <v>718.49</v>
      </c>
    </row>
    <row r="106" spans="1:29" ht="42.75" x14ac:dyDescent="0.2">
      <c r="A106" s="25">
        <v>8</v>
      </c>
      <c r="B106" s="25" t="str">
        <f>Source!F103</f>
        <v>15.1-1300-02</v>
      </c>
      <c r="C106" s="25" t="s">
        <v>173</v>
      </c>
      <c r="D106" s="26" t="str">
        <f>Source!H103</f>
        <v>1 Т</v>
      </c>
      <c r="E106" s="12">
        <f>Source!I103</f>
        <v>1.92</v>
      </c>
      <c r="F106" s="28"/>
      <c r="G106" s="27"/>
      <c r="H106" s="12"/>
      <c r="I106" s="28"/>
      <c r="J106" s="12"/>
      <c r="K106" s="28"/>
      <c r="Q106">
        <f>Source!X103</f>
        <v>0</v>
      </c>
      <c r="R106">
        <f>Source!X104</f>
        <v>0</v>
      </c>
      <c r="S106">
        <f>Source!Y103</f>
        <v>0</v>
      </c>
      <c r="T106">
        <f>Source!Y104</f>
        <v>0</v>
      </c>
      <c r="U106">
        <f>ROUND((175/100)*ROUND(Source!R103, 2), 2)</f>
        <v>0</v>
      </c>
      <c r="V106">
        <f>ROUND((160/100)*ROUND(Source!R104, 2), 2)</f>
        <v>0</v>
      </c>
      <c r="AC106">
        <v>0</v>
      </c>
    </row>
    <row r="107" spans="1:29" ht="14.25" x14ac:dyDescent="0.2">
      <c r="A107" s="32"/>
      <c r="B107" s="32"/>
      <c r="C107" s="32" t="s">
        <v>918</v>
      </c>
      <c r="D107" s="33"/>
      <c r="E107" s="34"/>
      <c r="F107" s="35">
        <f>Source!AM103</f>
        <v>36.590000000000003</v>
      </c>
      <c r="G107" s="36" t="str">
        <f>Source!DE103</f>
        <v/>
      </c>
      <c r="H107" s="34">
        <f>Source!AV104</f>
        <v>1</v>
      </c>
      <c r="I107" s="35">
        <f>Source!Q103</f>
        <v>70.25</v>
      </c>
      <c r="J107" s="34">
        <f>IF(Source!BB104&lt;&gt; 0, Source!BB104, 1)</f>
        <v>8.1999999999999993</v>
      </c>
      <c r="K107" s="35">
        <f>Source!Q104</f>
        <v>576.04999999999995</v>
      </c>
    </row>
    <row r="108" spans="1:29" ht="15" x14ac:dyDescent="0.25">
      <c r="C108" s="20" t="s">
        <v>926</v>
      </c>
      <c r="H108" s="50">
        <f>I107+0-0-0</f>
        <v>70.25</v>
      </c>
      <c r="I108" s="50"/>
      <c r="J108" s="50">
        <f>K107+0-0-0</f>
        <v>576.04999999999995</v>
      </c>
      <c r="K108" s="50"/>
    </row>
    <row r="109" spans="1:29" ht="15" x14ac:dyDescent="0.25">
      <c r="C109" s="20" t="s">
        <v>927</v>
      </c>
      <c r="H109" s="44">
        <f>0+0</f>
        <v>0</v>
      </c>
      <c r="I109" s="44"/>
      <c r="J109" s="44">
        <f>0+0</f>
        <v>0</v>
      </c>
      <c r="K109" s="44"/>
    </row>
    <row r="110" spans="1:29" ht="15" x14ac:dyDescent="0.25">
      <c r="H110" s="44"/>
      <c r="I110" s="44"/>
      <c r="J110" s="44"/>
      <c r="K110" s="44"/>
      <c r="O110" s="37">
        <f>I107+0</f>
        <v>70.25</v>
      </c>
      <c r="P110" s="37">
        <f>K107+0</f>
        <v>576.04999999999995</v>
      </c>
    </row>
    <row r="113" spans="1:29" ht="15" x14ac:dyDescent="0.25">
      <c r="A113" s="46" t="str">
        <f>CONCATENATE("Итого по разделу: ",IF(Source!G106&lt;&gt;"Новый раздел", Source!G106, ""))</f>
        <v>Итого по разделу: Разборка</v>
      </c>
      <c r="B113" s="46"/>
      <c r="C113" s="46"/>
      <c r="D113" s="46"/>
      <c r="E113" s="46"/>
      <c r="F113" s="46"/>
      <c r="G113" s="46"/>
      <c r="H113" s="44">
        <f>SUM(O38:O112)</f>
        <v>939.47</v>
      </c>
      <c r="I113" s="45"/>
      <c r="J113" s="44">
        <f>SUM(P38:P112)</f>
        <v>16359.279999999999</v>
      </c>
      <c r="K113" s="45"/>
    </row>
    <row r="114" spans="1:29" hidden="1" x14ac:dyDescent="0.2">
      <c r="A114" t="s">
        <v>928</v>
      </c>
      <c r="I114">
        <f>SUM(W38:W113)</f>
        <v>0</v>
      </c>
      <c r="J114">
        <f>SUM(X38:X113)</f>
        <v>0</v>
      </c>
    </row>
    <row r="115" spans="1:29" hidden="1" x14ac:dyDescent="0.2">
      <c r="A115" t="s">
        <v>929</v>
      </c>
      <c r="I115">
        <f>SUM(Y38:Y114)</f>
        <v>0</v>
      </c>
      <c r="J115">
        <f>SUM(Z38:Z114)</f>
        <v>0</v>
      </c>
    </row>
    <row r="117" spans="1:29" ht="16.5" x14ac:dyDescent="0.25">
      <c r="A117" s="49" t="str">
        <f>CONCATENATE("Раздел: ",IF(Source!G136&lt;&gt;"Новый раздел", Source!G136, ""))</f>
        <v>Раздел: Земляные работы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</row>
    <row r="118" spans="1:29" ht="57" x14ac:dyDescent="0.2">
      <c r="A118" s="25">
        <v>9</v>
      </c>
      <c r="B118" s="25" t="str">
        <f>Source!F142</f>
        <v>3.1-6-10</v>
      </c>
      <c r="C118" s="25" t="s">
        <v>237</v>
      </c>
      <c r="D118" s="26" t="str">
        <f>Source!H142</f>
        <v>100 м3 грунта</v>
      </c>
      <c r="E118" s="12">
        <f>Source!I142</f>
        <v>0.13500000000000001</v>
      </c>
      <c r="F118" s="28"/>
      <c r="G118" s="27"/>
      <c r="H118" s="12"/>
      <c r="I118" s="28"/>
      <c r="J118" s="12"/>
      <c r="K118" s="28"/>
      <c r="Q118">
        <f>Source!X142</f>
        <v>2.0499999999999998</v>
      </c>
      <c r="R118">
        <f>Source!X143</f>
        <v>57.03</v>
      </c>
      <c r="S118">
        <f>Source!Y142</f>
        <v>1.61</v>
      </c>
      <c r="T118">
        <f>Source!Y143</f>
        <v>30.94</v>
      </c>
      <c r="U118">
        <f>ROUND((175/100)*ROUND(Source!R142, 2), 2)</f>
        <v>21.93</v>
      </c>
      <c r="V118">
        <f>ROUND((160/100)*ROUND(Source!R143, 2), 2)</f>
        <v>582</v>
      </c>
      <c r="AC118">
        <v>0</v>
      </c>
    </row>
    <row r="119" spans="1:29" x14ac:dyDescent="0.2">
      <c r="C119" s="29" t="str">
        <f>"Объем: "&amp;Source!I142&amp;"=13,5/"&amp;"100"</f>
        <v>Объем: 0,135=13,5/100</v>
      </c>
    </row>
    <row r="120" spans="1:29" ht="14.25" x14ac:dyDescent="0.2">
      <c r="A120" s="25"/>
      <c r="B120" s="25"/>
      <c r="C120" s="25" t="s">
        <v>917</v>
      </c>
      <c r="D120" s="26"/>
      <c r="E120" s="12"/>
      <c r="F120" s="28">
        <f>Source!AO142</f>
        <v>14.1</v>
      </c>
      <c r="G120" s="27" t="str">
        <f>Source!DG142</f>
        <v>)*1,1</v>
      </c>
      <c r="H120" s="12">
        <f>Source!AV143</f>
        <v>1</v>
      </c>
      <c r="I120" s="28">
        <f>Source!S142</f>
        <v>2.09</v>
      </c>
      <c r="J120" s="12">
        <f>IF(Source!BA143&lt;&gt; 0, Source!BA143, 1)</f>
        <v>29.03</v>
      </c>
      <c r="K120" s="28">
        <f>Source!S143</f>
        <v>60.67</v>
      </c>
    </row>
    <row r="121" spans="1:29" ht="14.25" x14ac:dyDescent="0.2">
      <c r="A121" s="25"/>
      <c r="B121" s="25"/>
      <c r="C121" s="25" t="s">
        <v>918</v>
      </c>
      <c r="D121" s="26"/>
      <c r="E121" s="12"/>
      <c r="F121" s="28">
        <f>Source!AM142</f>
        <v>994.4</v>
      </c>
      <c r="G121" s="27" t="str">
        <f>Source!DE142</f>
        <v>)*1,1</v>
      </c>
      <c r="H121" s="12">
        <f>Source!AV143</f>
        <v>1</v>
      </c>
      <c r="I121" s="28">
        <f>Source!Q142</f>
        <v>147.66999999999999</v>
      </c>
      <c r="J121" s="12">
        <f>IF(Source!BB143&lt;&gt; 0, Source!BB143, 1)</f>
        <v>10.82</v>
      </c>
      <c r="K121" s="28">
        <f>Source!Q143</f>
        <v>1597.79</v>
      </c>
    </row>
    <row r="122" spans="1:29" ht="14.25" x14ac:dyDescent="0.2">
      <c r="A122" s="25"/>
      <c r="B122" s="25"/>
      <c r="C122" s="25" t="s">
        <v>919</v>
      </c>
      <c r="D122" s="26"/>
      <c r="E122" s="12"/>
      <c r="F122" s="28">
        <f>Source!AN142</f>
        <v>84.39</v>
      </c>
      <c r="G122" s="27" t="str">
        <f>Source!DF142</f>
        <v>)*1,1</v>
      </c>
      <c r="H122" s="12">
        <f>Source!AV143</f>
        <v>1</v>
      </c>
      <c r="I122" s="30">
        <f>Source!R142</f>
        <v>12.53</v>
      </c>
      <c r="J122" s="12">
        <f>IF(Source!BS143&lt;&gt; 0, Source!BS143, 1)</f>
        <v>29.03</v>
      </c>
      <c r="K122" s="30">
        <f>Source!R143</f>
        <v>363.75</v>
      </c>
    </row>
    <row r="123" spans="1:29" ht="14.25" x14ac:dyDescent="0.2">
      <c r="A123" s="25"/>
      <c r="B123" s="25"/>
      <c r="C123" s="25" t="s">
        <v>920</v>
      </c>
      <c r="D123" s="26" t="s">
        <v>921</v>
      </c>
      <c r="E123" s="12">
        <f>Source!DN143</f>
        <v>98</v>
      </c>
      <c r="F123" s="28"/>
      <c r="G123" s="27"/>
      <c r="H123" s="12"/>
      <c r="I123" s="28">
        <f>SUM(Q118:Q122)</f>
        <v>2.0499999999999998</v>
      </c>
      <c r="J123" s="12">
        <f>Source!BZ143</f>
        <v>94</v>
      </c>
      <c r="K123" s="28">
        <f>SUM(R118:R122)</f>
        <v>57.03</v>
      </c>
    </row>
    <row r="124" spans="1:29" ht="14.25" x14ac:dyDescent="0.2">
      <c r="A124" s="25"/>
      <c r="B124" s="25"/>
      <c r="C124" s="25" t="s">
        <v>922</v>
      </c>
      <c r="D124" s="26" t="s">
        <v>921</v>
      </c>
      <c r="E124" s="12">
        <f>Source!DO143</f>
        <v>77</v>
      </c>
      <c r="F124" s="28"/>
      <c r="G124" s="27"/>
      <c r="H124" s="12"/>
      <c r="I124" s="28">
        <f>SUM(S118:S123)</f>
        <v>1.61</v>
      </c>
      <c r="J124" s="12">
        <f>Source!CA143</f>
        <v>51</v>
      </c>
      <c r="K124" s="28">
        <f>SUM(T118:T123)</f>
        <v>30.94</v>
      </c>
    </row>
    <row r="125" spans="1:29" ht="14.25" x14ac:dyDescent="0.2">
      <c r="A125" s="25"/>
      <c r="B125" s="25"/>
      <c r="C125" s="25" t="s">
        <v>923</v>
      </c>
      <c r="D125" s="26" t="s">
        <v>921</v>
      </c>
      <c r="E125" s="12">
        <f>175</f>
        <v>175</v>
      </c>
      <c r="F125" s="28"/>
      <c r="G125" s="27"/>
      <c r="H125" s="12"/>
      <c r="I125" s="28">
        <f>SUM(U118:U124)</f>
        <v>21.93</v>
      </c>
      <c r="J125" s="12">
        <f>160</f>
        <v>160</v>
      </c>
      <c r="K125" s="28">
        <f>SUM(V118:V124)</f>
        <v>582</v>
      </c>
    </row>
    <row r="126" spans="1:29" ht="14.25" x14ac:dyDescent="0.2">
      <c r="A126" s="32"/>
      <c r="B126" s="32"/>
      <c r="C126" s="32" t="s">
        <v>924</v>
      </c>
      <c r="D126" s="33" t="s">
        <v>925</v>
      </c>
      <c r="E126" s="34">
        <f>Source!AQ142</f>
        <v>1.38</v>
      </c>
      <c r="F126" s="35"/>
      <c r="G126" s="36" t="str">
        <f>Source!DI142</f>
        <v>)*1,1</v>
      </c>
      <c r="H126" s="34">
        <f>Source!AV143</f>
        <v>1</v>
      </c>
      <c r="I126" s="35">
        <f>Source!U142</f>
        <v>0.20493000000000003</v>
      </c>
      <c r="J126" s="34"/>
      <c r="K126" s="35"/>
    </row>
    <row r="127" spans="1:29" ht="15" x14ac:dyDescent="0.25">
      <c r="C127" s="20" t="s">
        <v>926</v>
      </c>
      <c r="H127" s="50">
        <f>I120+I121+I123+I124+I125+0-0-0</f>
        <v>175.35000000000002</v>
      </c>
      <c r="I127" s="50"/>
      <c r="J127" s="50">
        <f>K120+K121+K123+K124+K125+0-0-0</f>
        <v>2328.4300000000003</v>
      </c>
      <c r="K127" s="50"/>
    </row>
    <row r="128" spans="1:29" ht="15" x14ac:dyDescent="0.25">
      <c r="C128" s="20" t="s">
        <v>927</v>
      </c>
      <c r="H128" s="44">
        <f>0+0</f>
        <v>0</v>
      </c>
      <c r="I128" s="44"/>
      <c r="J128" s="44">
        <f>0+0</f>
        <v>0</v>
      </c>
      <c r="K128" s="44"/>
    </row>
    <row r="129" spans="1:29" ht="15" x14ac:dyDescent="0.25">
      <c r="H129" s="44"/>
      <c r="I129" s="44"/>
      <c r="J129" s="44"/>
      <c r="K129" s="44"/>
      <c r="O129" s="37">
        <f>I120+I121+I123+I124+I125+0</f>
        <v>175.35000000000002</v>
      </c>
      <c r="P129" s="37">
        <f>K120+K121+K123+K124+K125+0</f>
        <v>2328.4300000000003</v>
      </c>
    </row>
    <row r="131" spans="1:29" ht="71.25" x14ac:dyDescent="0.2">
      <c r="A131" s="25">
        <v>10</v>
      </c>
      <c r="B131" s="25" t="str">
        <f>Source!F144</f>
        <v>3.1-50-1</v>
      </c>
      <c r="C131" s="25" t="s">
        <v>244</v>
      </c>
      <c r="D131" s="26" t="str">
        <f>Source!H144</f>
        <v>100 м3 грунта</v>
      </c>
      <c r="E131" s="12">
        <f>Source!I144</f>
        <v>1.4999999999999999E-2</v>
      </c>
      <c r="F131" s="28"/>
      <c r="G131" s="27"/>
      <c r="H131" s="12"/>
      <c r="I131" s="28"/>
      <c r="J131" s="12"/>
      <c r="K131" s="28"/>
      <c r="Q131">
        <f>Source!X144</f>
        <v>52.35</v>
      </c>
      <c r="R131">
        <f>Source!X145</f>
        <v>1478.77</v>
      </c>
      <c r="S131">
        <f>Source!Y144</f>
        <v>38.39</v>
      </c>
      <c r="T131">
        <f>Source!Y145</f>
        <v>696.89</v>
      </c>
      <c r="U131">
        <f>ROUND((175/100)*ROUND(Source!R144, 2), 2)</f>
        <v>0</v>
      </c>
      <c r="V131">
        <f>ROUND((160/100)*ROUND(Source!R145, 2), 2)</f>
        <v>0</v>
      </c>
      <c r="AC131">
        <v>0</v>
      </c>
    </row>
    <row r="132" spans="1:29" x14ac:dyDescent="0.2">
      <c r="C132" s="29" t="str">
        <f>"Объем: "&amp;Source!I144&amp;"=1,5/"&amp;"100"</f>
        <v>Объем: 0,015=1,5/100</v>
      </c>
    </row>
    <row r="133" spans="1:29" ht="14.25" x14ac:dyDescent="0.2">
      <c r="A133" s="25"/>
      <c r="B133" s="25"/>
      <c r="C133" s="25" t="s">
        <v>917</v>
      </c>
      <c r="D133" s="26"/>
      <c r="E133" s="12"/>
      <c r="F133" s="28">
        <f>Source!AO144</f>
        <v>3021.52</v>
      </c>
      <c r="G133" s="27" t="str">
        <f>Source!DG144</f>
        <v>)*1,1</v>
      </c>
      <c r="H133" s="12">
        <f>Source!AV145</f>
        <v>1</v>
      </c>
      <c r="I133" s="28">
        <f>Source!S144</f>
        <v>49.86</v>
      </c>
      <c r="J133" s="12">
        <f>IF(Source!BA145&lt;&gt; 0, Source!BA145, 1)</f>
        <v>34.090000000000003</v>
      </c>
      <c r="K133" s="28">
        <f>Source!S145</f>
        <v>1699.73</v>
      </c>
    </row>
    <row r="134" spans="1:29" ht="14.25" x14ac:dyDescent="0.2">
      <c r="A134" s="25"/>
      <c r="B134" s="25"/>
      <c r="C134" s="25" t="s">
        <v>920</v>
      </c>
      <c r="D134" s="26" t="s">
        <v>921</v>
      </c>
      <c r="E134" s="12">
        <f>Source!DN145</f>
        <v>105</v>
      </c>
      <c r="F134" s="28"/>
      <c r="G134" s="27"/>
      <c r="H134" s="12"/>
      <c r="I134" s="28">
        <f>SUM(Q131:Q133)</f>
        <v>52.35</v>
      </c>
      <c r="J134" s="12">
        <f>Source!BZ145</f>
        <v>87</v>
      </c>
      <c r="K134" s="28">
        <f>SUM(R131:R133)</f>
        <v>1478.77</v>
      </c>
    </row>
    <row r="135" spans="1:29" ht="14.25" x14ac:dyDescent="0.2">
      <c r="A135" s="25"/>
      <c r="B135" s="25"/>
      <c r="C135" s="25" t="s">
        <v>922</v>
      </c>
      <c r="D135" s="26" t="s">
        <v>921</v>
      </c>
      <c r="E135" s="12">
        <f>Source!DO145</f>
        <v>77</v>
      </c>
      <c r="F135" s="28"/>
      <c r="G135" s="27"/>
      <c r="H135" s="12"/>
      <c r="I135" s="28">
        <f>SUM(S131:S134)</f>
        <v>38.39</v>
      </c>
      <c r="J135" s="12">
        <f>Source!CA145</f>
        <v>41</v>
      </c>
      <c r="K135" s="28">
        <f>SUM(T131:T134)</f>
        <v>696.89</v>
      </c>
    </row>
    <row r="136" spans="1:29" ht="14.25" x14ac:dyDescent="0.2">
      <c r="A136" s="32"/>
      <c r="B136" s="32"/>
      <c r="C136" s="32" t="s">
        <v>924</v>
      </c>
      <c r="D136" s="33" t="s">
        <v>925</v>
      </c>
      <c r="E136" s="34">
        <f>Source!AQ144</f>
        <v>272.7</v>
      </c>
      <c r="F136" s="35"/>
      <c r="G136" s="36" t="str">
        <f>Source!DI144</f>
        <v>)*1,1</v>
      </c>
      <c r="H136" s="34">
        <f>Source!AV145</f>
        <v>1</v>
      </c>
      <c r="I136" s="35">
        <f>Source!U144</f>
        <v>4.4995500000000002</v>
      </c>
      <c r="J136" s="34"/>
      <c r="K136" s="35"/>
    </row>
    <row r="137" spans="1:29" ht="15" x14ac:dyDescent="0.25">
      <c r="C137" s="20" t="s">
        <v>926</v>
      </c>
      <c r="H137" s="50">
        <f>I133+I134+I135+0-0-0</f>
        <v>140.60000000000002</v>
      </c>
      <c r="I137" s="50"/>
      <c r="J137" s="50">
        <f>K133+K134+K135+0-0-0</f>
        <v>3875.39</v>
      </c>
      <c r="K137" s="50"/>
    </row>
    <row r="138" spans="1:29" ht="15" x14ac:dyDescent="0.25">
      <c r="C138" s="20" t="s">
        <v>927</v>
      </c>
      <c r="H138" s="44">
        <f>0+0</f>
        <v>0</v>
      </c>
      <c r="I138" s="44"/>
      <c r="J138" s="44">
        <f>0+0</f>
        <v>0</v>
      </c>
      <c r="K138" s="44"/>
    </row>
    <row r="139" spans="1:29" ht="15" x14ac:dyDescent="0.25">
      <c r="H139" s="44"/>
      <c r="I139" s="44"/>
      <c r="J139" s="44"/>
      <c r="K139" s="44"/>
      <c r="O139" s="37">
        <f>I133+I134+I135+0</f>
        <v>140.60000000000002</v>
      </c>
      <c r="P139" s="37">
        <f>K133+K134+K135+0</f>
        <v>3875.39</v>
      </c>
    </row>
    <row r="141" spans="1:29" ht="57" x14ac:dyDescent="0.2">
      <c r="A141" s="25">
        <v>11</v>
      </c>
      <c r="B141" s="25" t="str">
        <f>Source!F146</f>
        <v>15.2-54-2</v>
      </c>
      <c r="C141" s="25" t="s">
        <v>250</v>
      </c>
      <c r="D141" s="26" t="str">
        <f>Source!H146</f>
        <v>т</v>
      </c>
      <c r="E141" s="12">
        <f>Source!I146</f>
        <v>18</v>
      </c>
      <c r="F141" s="28"/>
      <c r="G141" s="27"/>
      <c r="H141" s="12"/>
      <c r="I141" s="28"/>
      <c r="J141" s="12"/>
      <c r="K141" s="28"/>
      <c r="Q141">
        <f>Source!X146</f>
        <v>0</v>
      </c>
      <c r="R141">
        <f>Source!X147</f>
        <v>0</v>
      </c>
      <c r="S141">
        <f>Source!Y146</f>
        <v>0</v>
      </c>
      <c r="T141">
        <f>Source!Y147</f>
        <v>0</v>
      </c>
      <c r="U141">
        <f>ROUND((175/100)*ROUND(Source!R146, 2), 2)</f>
        <v>0</v>
      </c>
      <c r="V141">
        <f>ROUND((160/100)*ROUND(Source!R147, 2), 2)</f>
        <v>0</v>
      </c>
      <c r="AC141">
        <v>0</v>
      </c>
    </row>
    <row r="142" spans="1:29" ht="14.25" x14ac:dyDescent="0.2">
      <c r="A142" s="32"/>
      <c r="B142" s="32"/>
      <c r="C142" s="32" t="s">
        <v>918</v>
      </c>
      <c r="D142" s="33"/>
      <c r="E142" s="34"/>
      <c r="F142" s="35">
        <f>Source!AM146</f>
        <v>49.19</v>
      </c>
      <c r="G142" s="36" t="str">
        <f>Source!DE146</f>
        <v/>
      </c>
      <c r="H142" s="34">
        <f>Source!AV147</f>
        <v>1</v>
      </c>
      <c r="I142" s="35">
        <f>Source!Q146</f>
        <v>885.42</v>
      </c>
      <c r="J142" s="34">
        <f>IF(Source!BB147&lt;&gt; 0, Source!BB147, 1)</f>
        <v>14.38</v>
      </c>
      <c r="K142" s="35">
        <f>Source!Q147</f>
        <v>12732.34</v>
      </c>
    </row>
    <row r="143" spans="1:29" ht="15" x14ac:dyDescent="0.25">
      <c r="C143" s="20" t="s">
        <v>926</v>
      </c>
      <c r="H143" s="50">
        <f>I142+0-0-0</f>
        <v>885.42</v>
      </c>
      <c r="I143" s="50"/>
      <c r="J143" s="50">
        <f>K142+0-0-0</f>
        <v>12732.34</v>
      </c>
      <c r="K143" s="50"/>
    </row>
    <row r="144" spans="1:29" ht="15" x14ac:dyDescent="0.25">
      <c r="C144" s="20" t="s">
        <v>927</v>
      </c>
      <c r="H144" s="44">
        <f>0+0</f>
        <v>0</v>
      </c>
      <c r="I144" s="44"/>
      <c r="J144" s="44">
        <f>0+0</f>
        <v>0</v>
      </c>
      <c r="K144" s="44"/>
    </row>
    <row r="145" spans="1:29" ht="15" x14ac:dyDescent="0.25">
      <c r="H145" s="44"/>
      <c r="I145" s="44"/>
      <c r="J145" s="44"/>
      <c r="K145" s="44"/>
      <c r="O145" s="37">
        <f>I142+0</f>
        <v>885.42</v>
      </c>
      <c r="P145" s="37">
        <f>K142+0</f>
        <v>12732.34</v>
      </c>
    </row>
    <row r="147" spans="1:29" ht="42.75" x14ac:dyDescent="0.2">
      <c r="A147" s="25">
        <v>12</v>
      </c>
      <c r="B147" s="25" t="str">
        <f>Source!F148</f>
        <v>15.1-1102-02</v>
      </c>
      <c r="C147" s="25" t="s">
        <v>256</v>
      </c>
      <c r="D147" s="26" t="str">
        <f>Source!H148</f>
        <v>1 Т</v>
      </c>
      <c r="E147" s="12">
        <f>Source!I148</f>
        <v>18</v>
      </c>
      <c r="F147" s="28"/>
      <c r="G147" s="27"/>
      <c r="H147" s="12"/>
      <c r="I147" s="28"/>
      <c r="J147" s="12"/>
      <c r="K147" s="28"/>
      <c r="Q147">
        <f>Source!X148</f>
        <v>0</v>
      </c>
      <c r="R147">
        <f>Source!X149</f>
        <v>0</v>
      </c>
      <c r="S147">
        <f>Source!Y148</f>
        <v>0</v>
      </c>
      <c r="T147">
        <f>Source!Y149</f>
        <v>0</v>
      </c>
      <c r="U147">
        <f>ROUND((175/100)*ROUND(Source!R148, 2), 2)</f>
        <v>0</v>
      </c>
      <c r="V147">
        <f>ROUND((160/100)*ROUND(Source!R149, 2), 2)</f>
        <v>0</v>
      </c>
      <c r="AC147">
        <v>0</v>
      </c>
    </row>
    <row r="148" spans="1:29" ht="14.25" x14ac:dyDescent="0.2">
      <c r="A148" s="32"/>
      <c r="B148" s="32"/>
      <c r="C148" s="32" t="s">
        <v>918</v>
      </c>
      <c r="D148" s="33"/>
      <c r="E148" s="34"/>
      <c r="F148" s="35">
        <f>Source!AM148</f>
        <v>21.13</v>
      </c>
      <c r="G148" s="36" t="str">
        <f>Source!DE148</f>
        <v/>
      </c>
      <c r="H148" s="34">
        <f>Source!AV149</f>
        <v>1</v>
      </c>
      <c r="I148" s="35">
        <f>Source!Q148</f>
        <v>380.34</v>
      </c>
      <c r="J148" s="34">
        <f>IF(Source!BB149&lt;&gt; 0, Source!BB149, 1)</f>
        <v>9.07</v>
      </c>
      <c r="K148" s="35">
        <f>Source!Q149</f>
        <v>3449.68</v>
      </c>
    </row>
    <row r="149" spans="1:29" ht="15" x14ac:dyDescent="0.25">
      <c r="C149" s="20" t="s">
        <v>926</v>
      </c>
      <c r="H149" s="50">
        <f>I148+0-0-0</f>
        <v>380.34</v>
      </c>
      <c r="I149" s="50"/>
      <c r="J149" s="50">
        <f>K148+0-0-0</f>
        <v>3449.68</v>
      </c>
      <c r="K149" s="50"/>
    </row>
    <row r="150" spans="1:29" ht="15" x14ac:dyDescent="0.25">
      <c r="C150" s="20" t="s">
        <v>927</v>
      </c>
      <c r="H150" s="44">
        <f>0+0</f>
        <v>0</v>
      </c>
      <c r="I150" s="44"/>
      <c r="J150" s="44">
        <f>0+0</f>
        <v>0</v>
      </c>
      <c r="K150" s="44"/>
    </row>
    <row r="151" spans="1:29" ht="15" x14ac:dyDescent="0.25">
      <c r="H151" s="44"/>
      <c r="I151" s="44"/>
      <c r="J151" s="44"/>
      <c r="K151" s="44"/>
      <c r="O151" s="37">
        <f>I148+0</f>
        <v>380.34</v>
      </c>
      <c r="P151" s="37">
        <f>K148+0</f>
        <v>3449.68</v>
      </c>
    </row>
    <row r="154" spans="1:29" ht="15" x14ac:dyDescent="0.25">
      <c r="A154" s="46" t="str">
        <f>CONCATENATE("Итого по разделу: ",IF(Source!G165&lt;&gt;"Новый раздел", Source!G165, ""))</f>
        <v>Итого по разделу: Земляные работы</v>
      </c>
      <c r="B154" s="46"/>
      <c r="C154" s="46"/>
      <c r="D154" s="46"/>
      <c r="E154" s="46"/>
      <c r="F154" s="46"/>
      <c r="G154" s="46"/>
      <c r="H154" s="44">
        <f>SUM(O117:O153)</f>
        <v>1581.7099999999998</v>
      </c>
      <c r="I154" s="45"/>
      <c r="J154" s="44">
        <f>SUM(P117:P153)</f>
        <v>22385.84</v>
      </c>
      <c r="K154" s="45"/>
    </row>
    <row r="155" spans="1:29" hidden="1" x14ac:dyDescent="0.2">
      <c r="A155" t="s">
        <v>928</v>
      </c>
      <c r="I155">
        <f>SUM(W117:W154)</f>
        <v>0</v>
      </c>
      <c r="J155">
        <f>SUM(X117:X154)</f>
        <v>0</v>
      </c>
    </row>
    <row r="156" spans="1:29" hidden="1" x14ac:dyDescent="0.2">
      <c r="A156" t="s">
        <v>929</v>
      </c>
      <c r="I156">
        <f>SUM(Y117:Y155)</f>
        <v>0</v>
      </c>
      <c r="J156">
        <f>SUM(Z117:Z155)</f>
        <v>0</v>
      </c>
    </row>
    <row r="158" spans="1:29" ht="16.5" x14ac:dyDescent="0.25">
      <c r="A158" s="49" t="str">
        <f>CONCATENATE("Раздел: ",IF(Source!G195&lt;&gt;"Новый раздел", Source!G195, ""))</f>
        <v>Раздел: Устройство фундамента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</row>
    <row r="159" spans="1:29" ht="28.5" x14ac:dyDescent="0.2">
      <c r="A159" s="25">
        <v>13</v>
      </c>
      <c r="B159" s="25" t="str">
        <f>Source!F199</f>
        <v>3.8-1-1</v>
      </c>
      <c r="C159" s="25" t="s">
        <v>290</v>
      </c>
      <c r="D159" s="26" t="str">
        <f>Source!H199</f>
        <v>1 м3 основания</v>
      </c>
      <c r="E159" s="12">
        <f>Source!I199</f>
        <v>2.5</v>
      </c>
      <c r="F159" s="28"/>
      <c r="G159" s="27"/>
      <c r="H159" s="12"/>
      <c r="I159" s="28"/>
      <c r="J159" s="12"/>
      <c r="K159" s="28"/>
      <c r="Q159">
        <f>Source!X199</f>
        <v>23.45</v>
      </c>
      <c r="R159">
        <f>Source!X200</f>
        <v>563.97</v>
      </c>
      <c r="S159">
        <f>Source!Y199</f>
        <v>17.190000000000001</v>
      </c>
      <c r="T159">
        <f>Source!Y200</f>
        <v>265.77999999999997</v>
      </c>
      <c r="U159">
        <f>ROUND((175/100)*ROUND(Source!R199, 2), 2)</f>
        <v>15.98</v>
      </c>
      <c r="V159">
        <f>ROUND((160/100)*ROUND(Source!R200, 2), 2)</f>
        <v>424.06</v>
      </c>
      <c r="AC159">
        <v>0</v>
      </c>
    </row>
    <row r="160" spans="1:29" ht="14.25" x14ac:dyDescent="0.2">
      <c r="A160" s="25"/>
      <c r="B160" s="25"/>
      <c r="C160" s="25" t="s">
        <v>917</v>
      </c>
      <c r="D160" s="26"/>
      <c r="E160" s="12"/>
      <c r="F160" s="28">
        <f>Source!AO199</f>
        <v>8.1199999999999992</v>
      </c>
      <c r="G160" s="27" t="str">
        <f>Source!DG199</f>
        <v>)*1,1</v>
      </c>
      <c r="H160" s="12">
        <f>Source!AV200</f>
        <v>1</v>
      </c>
      <c r="I160" s="28">
        <f>Source!S199</f>
        <v>22.33</v>
      </c>
      <c r="J160" s="12">
        <f>IF(Source!BA200&lt;&gt; 0, Source!BA200, 1)</f>
        <v>29.03</v>
      </c>
      <c r="K160" s="28">
        <f>Source!S200</f>
        <v>648.24</v>
      </c>
    </row>
    <row r="161" spans="1:29" ht="14.25" x14ac:dyDescent="0.2">
      <c r="A161" s="25"/>
      <c r="B161" s="25"/>
      <c r="C161" s="25" t="s">
        <v>918</v>
      </c>
      <c r="D161" s="26"/>
      <c r="E161" s="12"/>
      <c r="F161" s="28">
        <f>Source!AM199</f>
        <v>15.22</v>
      </c>
      <c r="G161" s="27" t="str">
        <f>Source!DE199</f>
        <v>)*1,1</v>
      </c>
      <c r="H161" s="12">
        <f>Source!AV200</f>
        <v>1</v>
      </c>
      <c r="I161" s="28">
        <f>Source!Q199</f>
        <v>41.86</v>
      </c>
      <c r="J161" s="12">
        <f>IF(Source!BB200&lt;&gt; 0, Source!BB200, 1)</f>
        <v>13.05</v>
      </c>
      <c r="K161" s="28">
        <f>Source!Q200</f>
        <v>546.27</v>
      </c>
    </row>
    <row r="162" spans="1:29" ht="14.25" x14ac:dyDescent="0.2">
      <c r="A162" s="25"/>
      <c r="B162" s="25"/>
      <c r="C162" s="25" t="s">
        <v>919</v>
      </c>
      <c r="D162" s="26"/>
      <c r="E162" s="12"/>
      <c r="F162" s="28">
        <f>Source!AN199</f>
        <v>3.32</v>
      </c>
      <c r="G162" s="27" t="str">
        <f>Source!DF199</f>
        <v>)*1,1</v>
      </c>
      <c r="H162" s="12">
        <f>Source!AV200</f>
        <v>1</v>
      </c>
      <c r="I162" s="30">
        <f>Source!R199</f>
        <v>9.1300000000000008</v>
      </c>
      <c r="J162" s="12">
        <f>IF(Source!BS200&lt;&gt; 0, Source!BS200, 1)</f>
        <v>29.03</v>
      </c>
      <c r="K162" s="30">
        <f>Source!R200</f>
        <v>265.04000000000002</v>
      </c>
    </row>
    <row r="163" spans="1:29" ht="14.25" x14ac:dyDescent="0.2">
      <c r="A163" s="25"/>
      <c r="B163" s="25"/>
      <c r="C163" s="25" t="s">
        <v>930</v>
      </c>
      <c r="D163" s="26"/>
      <c r="E163" s="12"/>
      <c r="F163" s="28">
        <f>Source!AL199</f>
        <v>1.06</v>
      </c>
      <c r="G163" s="27" t="str">
        <f>Source!DD199</f>
        <v/>
      </c>
      <c r="H163" s="12">
        <f>Source!AW200</f>
        <v>1</v>
      </c>
      <c r="I163" s="28">
        <f>Source!P199</f>
        <v>2.65</v>
      </c>
      <c r="J163" s="12">
        <f>IF(Source!BC200&lt;&gt; 0, Source!BC200, 1)</f>
        <v>6.01</v>
      </c>
      <c r="K163" s="28">
        <f>Source!P200</f>
        <v>15.93</v>
      </c>
    </row>
    <row r="164" spans="1:29" ht="28.5" x14ac:dyDescent="0.2">
      <c r="A164" s="25" t="s">
        <v>293</v>
      </c>
      <c r="B164" s="25" t="str">
        <f>Source!F201</f>
        <v>1.1-1-766</v>
      </c>
      <c r="C164" s="25" t="s">
        <v>277</v>
      </c>
      <c r="D164" s="26" t="str">
        <f>Source!H201</f>
        <v>м3</v>
      </c>
      <c r="E164" s="12">
        <f>Source!I201</f>
        <v>2.75</v>
      </c>
      <c r="F164" s="28">
        <f>Source!AK201</f>
        <v>104.99</v>
      </c>
      <c r="G164" s="31" t="s">
        <v>3</v>
      </c>
      <c r="H164" s="12">
        <f>Source!AW202</f>
        <v>1</v>
      </c>
      <c r="I164" s="28">
        <f>Source!O201</f>
        <v>288.72000000000003</v>
      </c>
      <c r="J164" s="12">
        <f>IF(Source!BC202&lt;&gt; 0, Source!BC202, 1)</f>
        <v>6.88</v>
      </c>
      <c r="K164" s="28">
        <f>Source!O202</f>
        <v>1986.39</v>
      </c>
      <c r="Q164">
        <f>Source!X201</f>
        <v>0</v>
      </c>
      <c r="R164">
        <f>Source!X202</f>
        <v>0</v>
      </c>
      <c r="S164">
        <f>Source!Y201</f>
        <v>0</v>
      </c>
      <c r="T164">
        <f>Source!Y202</f>
        <v>0</v>
      </c>
      <c r="U164">
        <f>ROUND((175/100)*ROUND(Source!R201, 2), 2)</f>
        <v>0</v>
      </c>
      <c r="V164">
        <f>ROUND((160/100)*ROUND(Source!R202, 2), 2)</f>
        <v>0</v>
      </c>
      <c r="AC164">
        <v>3</v>
      </c>
    </row>
    <row r="165" spans="1:29" ht="14.25" x14ac:dyDescent="0.2">
      <c r="A165" s="25"/>
      <c r="B165" s="25"/>
      <c r="C165" s="25" t="s">
        <v>920</v>
      </c>
      <c r="D165" s="26" t="s">
        <v>921</v>
      </c>
      <c r="E165" s="12">
        <f>Source!DN200</f>
        <v>105</v>
      </c>
      <c r="F165" s="28"/>
      <c r="G165" s="27"/>
      <c r="H165" s="12"/>
      <c r="I165" s="28">
        <f>SUM(Q159:Q164)</f>
        <v>23.45</v>
      </c>
      <c r="J165" s="12">
        <f>Source!BZ200</f>
        <v>87</v>
      </c>
      <c r="K165" s="28">
        <f>SUM(R159:R164)</f>
        <v>563.97</v>
      </c>
    </row>
    <row r="166" spans="1:29" ht="14.25" x14ac:dyDescent="0.2">
      <c r="A166" s="25"/>
      <c r="B166" s="25"/>
      <c r="C166" s="25" t="s">
        <v>922</v>
      </c>
      <c r="D166" s="26" t="s">
        <v>921</v>
      </c>
      <c r="E166" s="12">
        <f>Source!DO200</f>
        <v>77</v>
      </c>
      <c r="F166" s="28"/>
      <c r="G166" s="27"/>
      <c r="H166" s="12"/>
      <c r="I166" s="28">
        <f>SUM(S159:S165)</f>
        <v>17.190000000000001</v>
      </c>
      <c r="J166" s="12">
        <f>Source!CA200</f>
        <v>41</v>
      </c>
      <c r="K166" s="28">
        <f>SUM(T159:T165)</f>
        <v>265.77999999999997</v>
      </c>
    </row>
    <row r="167" spans="1:29" ht="14.25" x14ac:dyDescent="0.2">
      <c r="A167" s="25"/>
      <c r="B167" s="25"/>
      <c r="C167" s="25" t="s">
        <v>923</v>
      </c>
      <c r="D167" s="26" t="s">
        <v>921</v>
      </c>
      <c r="E167" s="12">
        <f>175</f>
        <v>175</v>
      </c>
      <c r="F167" s="28"/>
      <c r="G167" s="27"/>
      <c r="H167" s="12"/>
      <c r="I167" s="28">
        <f>SUM(U159:U166)</f>
        <v>15.98</v>
      </c>
      <c r="J167" s="12">
        <f>160</f>
        <v>160</v>
      </c>
      <c r="K167" s="28">
        <f>SUM(V159:V166)</f>
        <v>424.06</v>
      </c>
    </row>
    <row r="168" spans="1:29" ht="14.25" x14ac:dyDescent="0.2">
      <c r="A168" s="32"/>
      <c r="B168" s="32"/>
      <c r="C168" s="32" t="s">
        <v>924</v>
      </c>
      <c r="D168" s="33" t="s">
        <v>925</v>
      </c>
      <c r="E168" s="34">
        <f>Source!AQ199</f>
        <v>0.78</v>
      </c>
      <c r="F168" s="35"/>
      <c r="G168" s="36" t="str">
        <f>Source!DI199</f>
        <v>)*1,1</v>
      </c>
      <c r="H168" s="34">
        <f>Source!AV200</f>
        <v>1</v>
      </c>
      <c r="I168" s="35">
        <f>Source!U199</f>
        <v>2.1450000000000005</v>
      </c>
      <c r="J168" s="34"/>
      <c r="K168" s="35"/>
    </row>
    <row r="169" spans="1:29" ht="15" x14ac:dyDescent="0.25">
      <c r="C169" s="20" t="s">
        <v>926</v>
      </c>
      <c r="H169" s="50">
        <f>I160+I161+I163+I165+I166+I167+SUM(I164:I164)-SUMIF(AC164:AC164, 5, I164:I164)-SUMIF(AC164:AC164, 6, I164:I164)</f>
        <v>412.18000000000006</v>
      </c>
      <c r="I169" s="50"/>
      <c r="J169" s="50">
        <f>K160+K161+K163+K165+K166+K167+SUM(K164:K164)-SUMIF(AC164:AC164, 5, K164:K164)-SUMIF(AC164:AC164, 6, K164:K164)</f>
        <v>4450.6400000000003</v>
      </c>
      <c r="K169" s="50"/>
    </row>
    <row r="170" spans="1:29" ht="15" x14ac:dyDescent="0.25">
      <c r="C170" s="20" t="s">
        <v>927</v>
      </c>
      <c r="H170" s="44">
        <f>SUMIF(AC164:AC164, 5, I164:I164)+SUMIF(AC164:AC164, 6, I164:I164)</f>
        <v>0</v>
      </c>
      <c r="I170" s="44"/>
      <c r="J170" s="44">
        <f>SUMIF(AC164:AC164, 5, K164:K164)+SUMIF(AC164:AC164, 6, K164:K164)</f>
        <v>0</v>
      </c>
      <c r="K170" s="44"/>
    </row>
    <row r="171" spans="1:29" ht="15" x14ac:dyDescent="0.25">
      <c r="H171" s="44"/>
      <c r="I171" s="44"/>
      <c r="J171" s="44"/>
      <c r="K171" s="44"/>
      <c r="O171" s="37">
        <f>I160+I161+I163+I165+I166+I167+SUM(I164:I164)</f>
        <v>412.18000000000006</v>
      </c>
      <c r="P171" s="37">
        <f>K160+K161+K163+K165+K166+K167+SUM(K164:K164)</f>
        <v>4450.6400000000003</v>
      </c>
    </row>
    <row r="173" spans="1:29" ht="42.75" x14ac:dyDescent="0.2">
      <c r="A173" s="25">
        <v>14</v>
      </c>
      <c r="B173" s="25" t="str">
        <f>Source!F203</f>
        <v>3.8-1-2</v>
      </c>
      <c r="C173" s="25" t="s">
        <v>296</v>
      </c>
      <c r="D173" s="26" t="str">
        <f>Source!H203</f>
        <v>1 м3 основания</v>
      </c>
      <c r="E173" s="12">
        <f>Source!I203</f>
        <v>2.5</v>
      </c>
      <c r="F173" s="28"/>
      <c r="G173" s="27"/>
      <c r="H173" s="12"/>
      <c r="I173" s="28"/>
      <c r="J173" s="12"/>
      <c r="K173" s="28"/>
      <c r="Q173">
        <f>Source!X203</f>
        <v>25.56</v>
      </c>
      <c r="R173">
        <f>Source!X204</f>
        <v>614.73</v>
      </c>
      <c r="S173">
        <f>Source!Y203</f>
        <v>18.739999999999998</v>
      </c>
      <c r="T173">
        <f>Source!Y204</f>
        <v>289.7</v>
      </c>
      <c r="U173">
        <f>ROUND((175/100)*ROUND(Source!R203, 2), 2)</f>
        <v>17.05</v>
      </c>
      <c r="V173">
        <f>ROUND((160/100)*ROUND(Source!R204, 2), 2)</f>
        <v>452.4</v>
      </c>
      <c r="AC173">
        <v>0</v>
      </c>
    </row>
    <row r="174" spans="1:29" ht="14.25" x14ac:dyDescent="0.2">
      <c r="A174" s="25"/>
      <c r="B174" s="25"/>
      <c r="C174" s="25" t="s">
        <v>917</v>
      </c>
      <c r="D174" s="26"/>
      <c r="E174" s="12"/>
      <c r="F174" s="28">
        <f>Source!AO203</f>
        <v>8.85</v>
      </c>
      <c r="G174" s="27" t="str">
        <f>Source!DG203</f>
        <v>)*1,1</v>
      </c>
      <c r="H174" s="12">
        <f>Source!AV204</f>
        <v>1</v>
      </c>
      <c r="I174" s="28">
        <f>Source!S203</f>
        <v>24.34</v>
      </c>
      <c r="J174" s="12">
        <f>IF(Source!BA204&lt;&gt; 0, Source!BA204, 1)</f>
        <v>29.03</v>
      </c>
      <c r="K174" s="28">
        <f>Source!S204</f>
        <v>706.59</v>
      </c>
    </row>
    <row r="175" spans="1:29" ht="14.25" x14ac:dyDescent="0.2">
      <c r="A175" s="25"/>
      <c r="B175" s="25"/>
      <c r="C175" s="25" t="s">
        <v>918</v>
      </c>
      <c r="D175" s="26"/>
      <c r="E175" s="12"/>
      <c r="F175" s="28">
        <f>Source!AM203</f>
        <v>17.77</v>
      </c>
      <c r="G175" s="27" t="str">
        <f>Source!DE203</f>
        <v>)*1,1</v>
      </c>
      <c r="H175" s="12">
        <f>Source!AV204</f>
        <v>1</v>
      </c>
      <c r="I175" s="28">
        <f>Source!Q203</f>
        <v>48.87</v>
      </c>
      <c r="J175" s="12">
        <f>IF(Source!BB204&lt;&gt; 0, Source!BB204, 1)</f>
        <v>13.18</v>
      </c>
      <c r="K175" s="28">
        <f>Source!Q204</f>
        <v>644.11</v>
      </c>
    </row>
    <row r="176" spans="1:29" ht="14.25" x14ac:dyDescent="0.2">
      <c r="A176" s="25"/>
      <c r="B176" s="25"/>
      <c r="C176" s="25" t="s">
        <v>919</v>
      </c>
      <c r="D176" s="26"/>
      <c r="E176" s="12"/>
      <c r="F176" s="28">
        <f>Source!AN203</f>
        <v>3.54</v>
      </c>
      <c r="G176" s="27" t="str">
        <f>Source!DF203</f>
        <v>)*1,1</v>
      </c>
      <c r="H176" s="12">
        <f>Source!AV204</f>
        <v>1</v>
      </c>
      <c r="I176" s="30">
        <f>Source!R203</f>
        <v>9.74</v>
      </c>
      <c r="J176" s="12">
        <f>IF(Source!BS204&lt;&gt; 0, Source!BS204, 1)</f>
        <v>29.03</v>
      </c>
      <c r="K176" s="30">
        <f>Source!R204</f>
        <v>282.75</v>
      </c>
    </row>
    <row r="177" spans="1:29" ht="14.25" x14ac:dyDescent="0.2">
      <c r="A177" s="25"/>
      <c r="B177" s="25"/>
      <c r="C177" s="25" t="s">
        <v>930</v>
      </c>
      <c r="D177" s="26"/>
      <c r="E177" s="12"/>
      <c r="F177" s="28">
        <f>Source!AL203</f>
        <v>1.06</v>
      </c>
      <c r="G177" s="27" t="str">
        <f>Source!DD203</f>
        <v/>
      </c>
      <c r="H177" s="12">
        <f>Source!AW204</f>
        <v>1</v>
      </c>
      <c r="I177" s="28">
        <f>Source!P203</f>
        <v>2.65</v>
      </c>
      <c r="J177" s="12">
        <f>IF(Source!BC204&lt;&gt; 0, Source!BC204, 1)</f>
        <v>6.01</v>
      </c>
      <c r="K177" s="28">
        <f>Source!P204</f>
        <v>15.93</v>
      </c>
    </row>
    <row r="178" spans="1:29" ht="42.75" x14ac:dyDescent="0.2">
      <c r="A178" s="25" t="s">
        <v>298</v>
      </c>
      <c r="B178" s="25" t="str">
        <f>Source!F205</f>
        <v>1.1-1-1530</v>
      </c>
      <c r="C178" s="25" t="s">
        <v>300</v>
      </c>
      <c r="D178" s="26" t="str">
        <f>Source!H205</f>
        <v>м3</v>
      </c>
      <c r="E178" s="12">
        <f>Source!I205</f>
        <v>2.875</v>
      </c>
      <c r="F178" s="28">
        <f>Source!AK205</f>
        <v>214.13</v>
      </c>
      <c r="G178" s="31" t="s">
        <v>3</v>
      </c>
      <c r="H178" s="12">
        <f>Source!AW206</f>
        <v>1</v>
      </c>
      <c r="I178" s="28">
        <f>Source!O205</f>
        <v>615.62</v>
      </c>
      <c r="J178" s="12">
        <f>IF(Source!BC206&lt;&gt; 0, Source!BC206, 1)</f>
        <v>14.24</v>
      </c>
      <c r="K178" s="28">
        <f>Source!O206</f>
        <v>8766.43</v>
      </c>
      <c r="Q178">
        <f>Source!X205</f>
        <v>0</v>
      </c>
      <c r="R178">
        <f>Source!X206</f>
        <v>0</v>
      </c>
      <c r="S178">
        <f>Source!Y205</f>
        <v>0</v>
      </c>
      <c r="T178">
        <f>Source!Y206</f>
        <v>0</v>
      </c>
      <c r="U178">
        <f>ROUND((175/100)*ROUND(Source!R205, 2), 2)</f>
        <v>0</v>
      </c>
      <c r="V178">
        <f>ROUND((160/100)*ROUND(Source!R206, 2), 2)</f>
        <v>0</v>
      </c>
      <c r="AC178">
        <v>3</v>
      </c>
    </row>
    <row r="179" spans="1:29" ht="14.25" x14ac:dyDescent="0.2">
      <c r="A179" s="25"/>
      <c r="B179" s="25"/>
      <c r="C179" s="25" t="s">
        <v>920</v>
      </c>
      <c r="D179" s="26" t="s">
        <v>921</v>
      </c>
      <c r="E179" s="12">
        <f>Source!DN204</f>
        <v>105</v>
      </c>
      <c r="F179" s="28"/>
      <c r="G179" s="27"/>
      <c r="H179" s="12"/>
      <c r="I179" s="28">
        <f>SUM(Q173:Q178)</f>
        <v>25.56</v>
      </c>
      <c r="J179" s="12">
        <f>Source!BZ204</f>
        <v>87</v>
      </c>
      <c r="K179" s="28">
        <f>SUM(R173:R178)</f>
        <v>614.73</v>
      </c>
    </row>
    <row r="180" spans="1:29" ht="14.25" x14ac:dyDescent="0.2">
      <c r="A180" s="25"/>
      <c r="B180" s="25"/>
      <c r="C180" s="25" t="s">
        <v>922</v>
      </c>
      <c r="D180" s="26" t="s">
        <v>921</v>
      </c>
      <c r="E180" s="12">
        <f>Source!DO204</f>
        <v>77</v>
      </c>
      <c r="F180" s="28"/>
      <c r="G180" s="27"/>
      <c r="H180" s="12"/>
      <c r="I180" s="28">
        <f>SUM(S173:S179)</f>
        <v>18.739999999999998</v>
      </c>
      <c r="J180" s="12">
        <f>Source!CA204</f>
        <v>41</v>
      </c>
      <c r="K180" s="28">
        <f>SUM(T173:T179)</f>
        <v>289.7</v>
      </c>
    </row>
    <row r="181" spans="1:29" ht="14.25" x14ac:dyDescent="0.2">
      <c r="A181" s="25"/>
      <c r="B181" s="25"/>
      <c r="C181" s="25" t="s">
        <v>923</v>
      </c>
      <c r="D181" s="26" t="s">
        <v>921</v>
      </c>
      <c r="E181" s="12">
        <f>175</f>
        <v>175</v>
      </c>
      <c r="F181" s="28"/>
      <c r="G181" s="27"/>
      <c r="H181" s="12"/>
      <c r="I181" s="28">
        <f>SUM(U173:U180)</f>
        <v>17.05</v>
      </c>
      <c r="J181" s="12">
        <f>160</f>
        <v>160</v>
      </c>
      <c r="K181" s="28">
        <f>SUM(V173:V180)</f>
        <v>452.4</v>
      </c>
    </row>
    <row r="182" spans="1:29" ht="14.25" x14ac:dyDescent="0.2">
      <c r="A182" s="32"/>
      <c r="B182" s="32"/>
      <c r="C182" s="32" t="s">
        <v>924</v>
      </c>
      <c r="D182" s="33" t="s">
        <v>925</v>
      </c>
      <c r="E182" s="34">
        <f>Source!AQ203</f>
        <v>0.85</v>
      </c>
      <c r="F182" s="35"/>
      <c r="G182" s="36" t="str">
        <f>Source!DI203</f>
        <v>)*1,1</v>
      </c>
      <c r="H182" s="34">
        <f>Source!AV204</f>
        <v>1</v>
      </c>
      <c r="I182" s="35">
        <f>Source!U203</f>
        <v>2.3375000000000004</v>
      </c>
      <c r="J182" s="34"/>
      <c r="K182" s="35"/>
    </row>
    <row r="183" spans="1:29" ht="15" x14ac:dyDescent="0.25">
      <c r="C183" s="20" t="s">
        <v>926</v>
      </c>
      <c r="H183" s="50">
        <f>I174+I175+I177+I179+I180+I181+SUM(I178:I178)-SUMIF(AC178:AC178, 5, I178:I178)-SUMIF(AC178:AC178, 6, I178:I178)</f>
        <v>752.83</v>
      </c>
      <c r="I183" s="50"/>
      <c r="J183" s="50">
        <f>K174+K175+K177+K179+K180+K181+SUM(K178:K178)-SUMIF(AC178:AC178, 5, K178:K178)-SUMIF(AC178:AC178, 6, K178:K178)</f>
        <v>11489.89</v>
      </c>
      <c r="K183" s="50"/>
    </row>
    <row r="184" spans="1:29" ht="15" x14ac:dyDescent="0.25">
      <c r="C184" s="20" t="s">
        <v>927</v>
      </c>
      <c r="H184" s="44">
        <f>SUMIF(AC178:AC178, 5, I178:I178)+SUMIF(AC178:AC178, 6, I178:I178)</f>
        <v>0</v>
      </c>
      <c r="I184" s="44"/>
      <c r="J184" s="44">
        <f>SUMIF(AC178:AC178, 5, K178:K178)+SUMIF(AC178:AC178, 6, K178:K178)</f>
        <v>0</v>
      </c>
      <c r="K184" s="44"/>
    </row>
    <row r="185" spans="1:29" ht="15" x14ac:dyDescent="0.25">
      <c r="H185" s="44"/>
      <c r="I185" s="44"/>
      <c r="J185" s="44"/>
      <c r="K185" s="44"/>
      <c r="O185" s="37">
        <f>I174+I175+I177+I179+I180+I181+SUM(I178:I178)</f>
        <v>752.83</v>
      </c>
      <c r="P185" s="37">
        <f>K174+K175+K177+K179+K180+K181+SUM(K178:K178)</f>
        <v>11489.89</v>
      </c>
    </row>
    <row r="187" spans="1:29" ht="28.5" x14ac:dyDescent="0.2">
      <c r="A187" s="25">
        <v>15</v>
      </c>
      <c r="B187" s="25" t="str">
        <f>Source!F207</f>
        <v>3.6-1-1</v>
      </c>
      <c r="C187" s="25" t="s">
        <v>304</v>
      </c>
      <c r="D187" s="26" t="str">
        <f>Source!H207</f>
        <v>100 м3 в деле</v>
      </c>
      <c r="E187" s="12">
        <f>Source!I207</f>
        <v>2.5000000000000001E-2</v>
      </c>
      <c r="F187" s="28"/>
      <c r="G187" s="27"/>
      <c r="H187" s="12"/>
      <c r="I187" s="28"/>
      <c r="J187" s="12"/>
      <c r="K187" s="28"/>
      <c r="Q187">
        <f>Source!X207</f>
        <v>37.18</v>
      </c>
      <c r="R187">
        <f>Source!X208</f>
        <v>1035.32</v>
      </c>
      <c r="S187">
        <f>Source!Y207</f>
        <v>26.56</v>
      </c>
      <c r="T187">
        <f>Source!Y208</f>
        <v>726.92</v>
      </c>
      <c r="U187">
        <f>ROUND((175/100)*ROUND(Source!R207, 2), 2)</f>
        <v>0.09</v>
      </c>
      <c r="V187">
        <f>ROUND((160/100)*ROUND(Source!R208, 2), 2)</f>
        <v>2.3199999999999998</v>
      </c>
      <c r="AC187">
        <v>0</v>
      </c>
    </row>
    <row r="188" spans="1:29" x14ac:dyDescent="0.2">
      <c r="C188" s="29" t="str">
        <f>"Объем: "&amp;Source!I207&amp;"=2,5/"&amp;"100"</f>
        <v>Объем: 0,025=2,5/100</v>
      </c>
    </row>
    <row r="189" spans="1:29" ht="14.25" x14ac:dyDescent="0.2">
      <c r="A189" s="25"/>
      <c r="B189" s="25"/>
      <c r="C189" s="25" t="s">
        <v>917</v>
      </c>
      <c r="D189" s="26"/>
      <c r="E189" s="12"/>
      <c r="F189" s="28">
        <f>Source!AO207</f>
        <v>1379.7</v>
      </c>
      <c r="G189" s="27" t="str">
        <f>Source!DG207</f>
        <v>)*1,1</v>
      </c>
      <c r="H189" s="12">
        <f>Source!AV208</f>
        <v>1</v>
      </c>
      <c r="I189" s="28">
        <f>Source!S207</f>
        <v>37.94</v>
      </c>
      <c r="J189" s="12">
        <f>IF(Source!BA208&lt;&gt; 0, Source!BA208, 1)</f>
        <v>29.03</v>
      </c>
      <c r="K189" s="28">
        <f>Source!S208</f>
        <v>1101.4000000000001</v>
      </c>
    </row>
    <row r="190" spans="1:29" ht="14.25" x14ac:dyDescent="0.2">
      <c r="A190" s="25"/>
      <c r="B190" s="25"/>
      <c r="C190" s="25" t="s">
        <v>918</v>
      </c>
      <c r="D190" s="26"/>
      <c r="E190" s="12"/>
      <c r="F190" s="28">
        <f>Source!AM207</f>
        <v>14.47</v>
      </c>
      <c r="G190" s="27" t="str">
        <f>Source!DE207</f>
        <v>)*1,1</v>
      </c>
      <c r="H190" s="12">
        <f>Source!AV208</f>
        <v>1</v>
      </c>
      <c r="I190" s="28">
        <f>Source!Q207</f>
        <v>0.4</v>
      </c>
      <c r="J190" s="12">
        <f>IF(Source!BB208&lt;&gt; 0, Source!BB208, 1)</f>
        <v>10.14</v>
      </c>
      <c r="K190" s="28">
        <f>Source!Q208</f>
        <v>4.0599999999999996</v>
      </c>
    </row>
    <row r="191" spans="1:29" ht="14.25" x14ac:dyDescent="0.2">
      <c r="A191" s="25"/>
      <c r="B191" s="25"/>
      <c r="C191" s="25" t="s">
        <v>919</v>
      </c>
      <c r="D191" s="26"/>
      <c r="E191" s="12"/>
      <c r="F191" s="28">
        <f>Source!AN207</f>
        <v>1.85</v>
      </c>
      <c r="G191" s="27" t="str">
        <f>Source!DF207</f>
        <v>)*1,1</v>
      </c>
      <c r="H191" s="12">
        <f>Source!AV208</f>
        <v>1</v>
      </c>
      <c r="I191" s="30">
        <f>Source!R207</f>
        <v>0.05</v>
      </c>
      <c r="J191" s="12">
        <f>IF(Source!BS208&lt;&gt; 0, Source!BS208, 1)</f>
        <v>29.03</v>
      </c>
      <c r="K191" s="30">
        <f>Source!R208</f>
        <v>1.45</v>
      </c>
    </row>
    <row r="192" spans="1:29" ht="14.25" x14ac:dyDescent="0.2">
      <c r="A192" s="25"/>
      <c r="B192" s="25"/>
      <c r="C192" s="25" t="s">
        <v>930</v>
      </c>
      <c r="D192" s="26"/>
      <c r="E192" s="12"/>
      <c r="F192" s="28">
        <f>Source!AL207</f>
        <v>1859.87</v>
      </c>
      <c r="G192" s="27" t="str">
        <f>Source!DD207</f>
        <v/>
      </c>
      <c r="H192" s="12">
        <f>Source!AW208</f>
        <v>1</v>
      </c>
      <c r="I192" s="28">
        <f>Source!P207</f>
        <v>46.5</v>
      </c>
      <c r="J192" s="12">
        <f>IF(Source!BC208&lt;&gt; 0, Source!BC208, 1)</f>
        <v>6.51</v>
      </c>
      <c r="K192" s="28">
        <f>Source!P208</f>
        <v>302.72000000000003</v>
      </c>
    </row>
    <row r="193" spans="1:29" ht="57" x14ac:dyDescent="0.2">
      <c r="A193" s="25" t="s">
        <v>309</v>
      </c>
      <c r="B193" s="25" t="str">
        <f>Source!F209</f>
        <v>1.3-1-161</v>
      </c>
      <c r="C193" s="25" t="s">
        <v>311</v>
      </c>
      <c r="D193" s="26" t="str">
        <f>Source!H209</f>
        <v>м3</v>
      </c>
      <c r="E193" s="12">
        <f>Source!I209</f>
        <v>2.5499999999999998</v>
      </c>
      <c r="F193" s="28">
        <f>Source!AK209</f>
        <v>604.5</v>
      </c>
      <c r="G193" s="31" t="s">
        <v>3</v>
      </c>
      <c r="H193" s="12">
        <f>Source!AW210</f>
        <v>1</v>
      </c>
      <c r="I193" s="28">
        <f>Source!O209</f>
        <v>1541.48</v>
      </c>
      <c r="J193" s="12">
        <f>IF(Source!BC210&lt;&gt; 0, Source!BC210, 1)</f>
        <v>7.91</v>
      </c>
      <c r="K193" s="28">
        <f>Source!O210</f>
        <v>12193.11</v>
      </c>
      <c r="Q193">
        <f>Source!X209</f>
        <v>0</v>
      </c>
      <c r="R193">
        <f>Source!X210</f>
        <v>0</v>
      </c>
      <c r="S193">
        <f>Source!Y209</f>
        <v>0</v>
      </c>
      <c r="T193">
        <f>Source!Y210</f>
        <v>0</v>
      </c>
      <c r="U193">
        <f>ROUND((175/100)*ROUND(Source!R209, 2), 2)</f>
        <v>0</v>
      </c>
      <c r="V193">
        <f>ROUND((160/100)*ROUND(Source!R210, 2), 2)</f>
        <v>0</v>
      </c>
      <c r="AC193">
        <v>3</v>
      </c>
    </row>
    <row r="194" spans="1:29" ht="14.25" x14ac:dyDescent="0.2">
      <c r="A194" s="25"/>
      <c r="B194" s="25"/>
      <c r="C194" s="25" t="s">
        <v>920</v>
      </c>
      <c r="D194" s="26" t="s">
        <v>921</v>
      </c>
      <c r="E194" s="12">
        <f>Source!DN208</f>
        <v>98</v>
      </c>
      <c r="F194" s="28"/>
      <c r="G194" s="27"/>
      <c r="H194" s="12"/>
      <c r="I194" s="28">
        <f>SUM(Q187:Q193)</f>
        <v>37.18</v>
      </c>
      <c r="J194" s="12">
        <f>Source!BZ208</f>
        <v>94</v>
      </c>
      <c r="K194" s="28">
        <f>SUM(R187:R193)</f>
        <v>1035.32</v>
      </c>
    </row>
    <row r="195" spans="1:29" ht="14.25" x14ac:dyDescent="0.2">
      <c r="A195" s="25"/>
      <c r="B195" s="25"/>
      <c r="C195" s="25" t="s">
        <v>922</v>
      </c>
      <c r="D195" s="26" t="s">
        <v>921</v>
      </c>
      <c r="E195" s="12">
        <f>Source!DO208</f>
        <v>70</v>
      </c>
      <c r="F195" s="28"/>
      <c r="G195" s="27"/>
      <c r="H195" s="12"/>
      <c r="I195" s="28">
        <f>SUM(S187:S194)</f>
        <v>26.56</v>
      </c>
      <c r="J195" s="12">
        <f>Source!CA208</f>
        <v>66</v>
      </c>
      <c r="K195" s="28">
        <f>SUM(T187:T194)</f>
        <v>726.92</v>
      </c>
    </row>
    <row r="196" spans="1:29" ht="14.25" x14ac:dyDescent="0.2">
      <c r="A196" s="25"/>
      <c r="B196" s="25"/>
      <c r="C196" s="25" t="s">
        <v>923</v>
      </c>
      <c r="D196" s="26" t="s">
        <v>921</v>
      </c>
      <c r="E196" s="12">
        <f>175</f>
        <v>175</v>
      </c>
      <c r="F196" s="28"/>
      <c r="G196" s="27"/>
      <c r="H196" s="12"/>
      <c r="I196" s="28">
        <f>SUM(U187:U195)</f>
        <v>0.09</v>
      </c>
      <c r="J196" s="12">
        <f>160</f>
        <v>160</v>
      </c>
      <c r="K196" s="28">
        <f>SUM(V187:V195)</f>
        <v>2.3199999999999998</v>
      </c>
    </row>
    <row r="197" spans="1:29" ht="14.25" x14ac:dyDescent="0.2">
      <c r="A197" s="32"/>
      <c r="B197" s="32"/>
      <c r="C197" s="32" t="s">
        <v>924</v>
      </c>
      <c r="D197" s="33" t="s">
        <v>925</v>
      </c>
      <c r="E197" s="34">
        <f>Source!AQ207</f>
        <v>135</v>
      </c>
      <c r="F197" s="35"/>
      <c r="G197" s="36" t="str">
        <f>Source!DI207</f>
        <v>)*1,1</v>
      </c>
      <c r="H197" s="34">
        <f>Source!AV208</f>
        <v>1</v>
      </c>
      <c r="I197" s="35">
        <f>Source!U207</f>
        <v>3.7125000000000004</v>
      </c>
      <c r="J197" s="34"/>
      <c r="K197" s="35"/>
    </row>
    <row r="198" spans="1:29" ht="15" x14ac:dyDescent="0.25">
      <c r="C198" s="20" t="s">
        <v>926</v>
      </c>
      <c r="H198" s="50">
        <f>I189+I190+I192+I194+I195+I196+SUM(I193:I193)-SUMIF(AC193:AC193, 5, I193:I193)-SUMIF(AC193:AC193, 6, I193:I193)</f>
        <v>1690.15</v>
      </c>
      <c r="I198" s="50"/>
      <c r="J198" s="50">
        <f>K189+K190+K192+K194+K195+K196+SUM(K193:K193)-SUMIF(AC193:AC193, 5, K193:K193)-SUMIF(AC193:AC193, 6, K193:K193)</f>
        <v>15365.85</v>
      </c>
      <c r="K198" s="50"/>
    </row>
    <row r="199" spans="1:29" ht="15" x14ac:dyDescent="0.25">
      <c r="C199" s="20" t="s">
        <v>927</v>
      </c>
      <c r="H199" s="44">
        <f>SUMIF(AC193:AC193, 5, I193:I193)+SUMIF(AC193:AC193, 6, I193:I193)</f>
        <v>0</v>
      </c>
      <c r="I199" s="44"/>
      <c r="J199" s="44">
        <f>SUMIF(AC193:AC193, 5, K193:K193)+SUMIF(AC193:AC193, 6, K193:K193)</f>
        <v>0</v>
      </c>
      <c r="K199" s="44"/>
    </row>
    <row r="200" spans="1:29" ht="15" x14ac:dyDescent="0.25">
      <c r="H200" s="44"/>
      <c r="I200" s="44"/>
      <c r="J200" s="44"/>
      <c r="K200" s="44"/>
      <c r="O200" s="37">
        <f>I189+I190+I192+I194+I195+I196+SUM(I193:I193)</f>
        <v>1690.15</v>
      </c>
      <c r="P200" s="37">
        <f>K189+K190+K192+K194+K195+K196+SUM(K193:K193)</f>
        <v>15365.85</v>
      </c>
    </row>
    <row r="202" spans="1:29" ht="71.25" x14ac:dyDescent="0.2">
      <c r="A202" s="25">
        <v>16</v>
      </c>
      <c r="B202" s="25" t="str">
        <f>Source!F211</f>
        <v>3.8-2-3</v>
      </c>
      <c r="C202" s="25" t="s">
        <v>315</v>
      </c>
      <c r="D202" s="26" t="str">
        <f>Source!H211</f>
        <v>100 м2 изолируемой поверхности</v>
      </c>
      <c r="E202" s="12">
        <f>Source!I211</f>
        <v>0.3</v>
      </c>
      <c r="F202" s="28"/>
      <c r="G202" s="27"/>
      <c r="H202" s="12"/>
      <c r="I202" s="28"/>
      <c r="J202" s="12"/>
      <c r="K202" s="28"/>
      <c r="Q202">
        <f>Source!X211</f>
        <v>77.87</v>
      </c>
      <c r="R202">
        <f>Source!X212</f>
        <v>1872.99</v>
      </c>
      <c r="S202">
        <f>Source!Y211</f>
        <v>57.1</v>
      </c>
      <c r="T202">
        <f>Source!Y212</f>
        <v>882.67</v>
      </c>
      <c r="U202">
        <f>ROUND((175/100)*ROUND(Source!R211, 2), 2)</f>
        <v>12.5</v>
      </c>
      <c r="V202">
        <f>ROUND((160/100)*ROUND(Source!R212, 2), 2)</f>
        <v>331.63</v>
      </c>
      <c r="AC202">
        <v>0</v>
      </c>
    </row>
    <row r="203" spans="1:29" x14ac:dyDescent="0.2">
      <c r="C203" s="29" t="str">
        <f>"Объем: "&amp;Source!I211&amp;"=30/"&amp;"100"</f>
        <v>Объем: 0,3=30/100</v>
      </c>
    </row>
    <row r="204" spans="1:29" ht="14.25" x14ac:dyDescent="0.2">
      <c r="A204" s="25"/>
      <c r="B204" s="25"/>
      <c r="C204" s="25" t="s">
        <v>917</v>
      </c>
      <c r="D204" s="26"/>
      <c r="E204" s="12"/>
      <c r="F204" s="28">
        <f>Source!AO211</f>
        <v>224.72</v>
      </c>
      <c r="G204" s="27" t="str">
        <f>Source!DG211</f>
        <v>)*1,1</v>
      </c>
      <c r="H204" s="12">
        <f>Source!AV212</f>
        <v>1</v>
      </c>
      <c r="I204" s="28">
        <f>Source!S211</f>
        <v>74.16</v>
      </c>
      <c r="J204" s="12">
        <f>IF(Source!BA212&lt;&gt; 0, Source!BA212, 1)</f>
        <v>29.03</v>
      </c>
      <c r="K204" s="28">
        <f>Source!S212</f>
        <v>2152.86</v>
      </c>
    </row>
    <row r="205" spans="1:29" ht="14.25" x14ac:dyDescent="0.2">
      <c r="A205" s="25"/>
      <c r="B205" s="25"/>
      <c r="C205" s="25" t="s">
        <v>918</v>
      </c>
      <c r="D205" s="26"/>
      <c r="E205" s="12"/>
      <c r="F205" s="28">
        <f>Source!AM211</f>
        <v>184.86</v>
      </c>
      <c r="G205" s="27" t="str">
        <f>Source!DE211</f>
        <v>)*1,1</v>
      </c>
      <c r="H205" s="12">
        <f>Source!AV212</f>
        <v>1</v>
      </c>
      <c r="I205" s="28">
        <f>Source!Q211</f>
        <v>61</v>
      </c>
      <c r="J205" s="12">
        <f>IF(Source!BB212&lt;&gt; 0, Source!BB212, 1)</f>
        <v>10.93</v>
      </c>
      <c r="K205" s="28">
        <f>Source!Q212</f>
        <v>666.73</v>
      </c>
    </row>
    <row r="206" spans="1:29" ht="14.25" x14ac:dyDescent="0.2">
      <c r="A206" s="25"/>
      <c r="B206" s="25"/>
      <c r="C206" s="25" t="s">
        <v>919</v>
      </c>
      <c r="D206" s="26"/>
      <c r="E206" s="12"/>
      <c r="F206" s="28">
        <f>Source!AN211</f>
        <v>21.65</v>
      </c>
      <c r="G206" s="27" t="str">
        <f>Source!DF211</f>
        <v>)*1,1</v>
      </c>
      <c r="H206" s="12">
        <f>Source!AV212</f>
        <v>1</v>
      </c>
      <c r="I206" s="30">
        <f>Source!R211</f>
        <v>7.14</v>
      </c>
      <c r="J206" s="12">
        <f>IF(Source!BS212&lt;&gt; 0, Source!BS212, 1)</f>
        <v>29.03</v>
      </c>
      <c r="K206" s="30">
        <f>Source!R212</f>
        <v>207.27</v>
      </c>
    </row>
    <row r="207" spans="1:29" ht="14.25" x14ac:dyDescent="0.2">
      <c r="A207" s="25"/>
      <c r="B207" s="25"/>
      <c r="C207" s="25" t="s">
        <v>930</v>
      </c>
      <c r="D207" s="26"/>
      <c r="E207" s="12"/>
      <c r="F207" s="28">
        <f>Source!AL211</f>
        <v>85.77</v>
      </c>
      <c r="G207" s="27" t="str">
        <f>Source!DD211</f>
        <v/>
      </c>
      <c r="H207" s="12">
        <f>Source!AW212</f>
        <v>1</v>
      </c>
      <c r="I207" s="28">
        <f>Source!P211</f>
        <v>25.73</v>
      </c>
      <c r="J207" s="12">
        <f>IF(Source!BC212&lt;&gt; 0, Source!BC212, 1)</f>
        <v>7.23</v>
      </c>
      <c r="K207" s="28">
        <f>Source!P212</f>
        <v>186.03</v>
      </c>
    </row>
    <row r="208" spans="1:29" ht="128.25" x14ac:dyDescent="0.2">
      <c r="A208" s="25" t="s">
        <v>320</v>
      </c>
      <c r="B208" s="25" t="str">
        <f>Source!F213</f>
        <v>1.1-1-143</v>
      </c>
      <c r="C208" s="25" t="s">
        <v>882</v>
      </c>
      <c r="D208" s="26" t="str">
        <f>Source!H213</f>
        <v>м2</v>
      </c>
      <c r="E208" s="12">
        <f>Source!I213</f>
        <v>66</v>
      </c>
      <c r="F208" s="28">
        <f>Source!AK213</f>
        <v>15.56</v>
      </c>
      <c r="G208" s="31" t="s">
        <v>3</v>
      </c>
      <c r="H208" s="12">
        <f>Source!AW214</f>
        <v>1</v>
      </c>
      <c r="I208" s="28">
        <f>Source!O213</f>
        <v>1026.96</v>
      </c>
      <c r="J208" s="12">
        <f>IF(Source!BC214&lt;&gt; 0, Source!BC214, 1)</f>
        <v>6.79</v>
      </c>
      <c r="K208" s="28">
        <f>Source!O214</f>
        <v>6973.06</v>
      </c>
      <c r="Q208">
        <f>Source!X213</f>
        <v>0</v>
      </c>
      <c r="R208">
        <f>Source!X214</f>
        <v>0</v>
      </c>
      <c r="S208">
        <f>Source!Y213</f>
        <v>0</v>
      </c>
      <c r="T208">
        <f>Source!Y214</f>
        <v>0</v>
      </c>
      <c r="U208">
        <f>ROUND((175/100)*ROUND(Source!R213, 2), 2)</f>
        <v>0</v>
      </c>
      <c r="V208">
        <f>ROUND((160/100)*ROUND(Source!R214, 2), 2)</f>
        <v>0</v>
      </c>
      <c r="AC208">
        <v>3</v>
      </c>
    </row>
    <row r="209" spans="1:29" ht="142.5" x14ac:dyDescent="0.2">
      <c r="A209" s="25" t="s">
        <v>324</v>
      </c>
      <c r="B209" s="25" t="str">
        <f>Source!F215</f>
        <v>1.1-1-613</v>
      </c>
      <c r="C209" s="25" t="s">
        <v>883</v>
      </c>
      <c r="D209" s="26" t="str">
        <f>Source!H215</f>
        <v>т</v>
      </c>
      <c r="E209" s="12">
        <f>Source!I215</f>
        <v>0.126</v>
      </c>
      <c r="F209" s="28">
        <f>Source!AK215</f>
        <v>11626.84</v>
      </c>
      <c r="G209" s="31" t="s">
        <v>3</v>
      </c>
      <c r="H209" s="12">
        <f>Source!AW216</f>
        <v>1</v>
      </c>
      <c r="I209" s="28">
        <f>Source!O215</f>
        <v>1464.98</v>
      </c>
      <c r="J209" s="12">
        <f>IF(Source!BC216&lt;&gt; 0, Source!BC216, 1)</f>
        <v>2.62</v>
      </c>
      <c r="K209" s="28">
        <f>Source!O216</f>
        <v>3838.25</v>
      </c>
      <c r="Q209">
        <f>Source!X215</f>
        <v>0</v>
      </c>
      <c r="R209">
        <f>Source!X216</f>
        <v>0</v>
      </c>
      <c r="S209">
        <f>Source!Y215</f>
        <v>0</v>
      </c>
      <c r="T209">
        <f>Source!Y216</f>
        <v>0</v>
      </c>
      <c r="U209">
        <f>ROUND((175/100)*ROUND(Source!R215, 2), 2)</f>
        <v>0</v>
      </c>
      <c r="V209">
        <f>ROUND((160/100)*ROUND(Source!R216, 2), 2)</f>
        <v>0</v>
      </c>
      <c r="AC209">
        <v>3</v>
      </c>
    </row>
    <row r="210" spans="1:29" ht="14.25" x14ac:dyDescent="0.2">
      <c r="A210" s="25"/>
      <c r="B210" s="25"/>
      <c r="C210" s="25" t="s">
        <v>920</v>
      </c>
      <c r="D210" s="26" t="s">
        <v>921</v>
      </c>
      <c r="E210" s="12">
        <f>Source!DN212</f>
        <v>105</v>
      </c>
      <c r="F210" s="28"/>
      <c r="G210" s="27"/>
      <c r="H210" s="12"/>
      <c r="I210" s="28">
        <f>SUM(Q202:Q209)</f>
        <v>77.87</v>
      </c>
      <c r="J210" s="12">
        <f>Source!BZ212</f>
        <v>87</v>
      </c>
      <c r="K210" s="28">
        <f>SUM(R202:R209)</f>
        <v>1872.99</v>
      </c>
    </row>
    <row r="211" spans="1:29" ht="14.25" x14ac:dyDescent="0.2">
      <c r="A211" s="25"/>
      <c r="B211" s="25"/>
      <c r="C211" s="25" t="s">
        <v>922</v>
      </c>
      <c r="D211" s="26" t="s">
        <v>921</v>
      </c>
      <c r="E211" s="12">
        <f>Source!DO212</f>
        <v>77</v>
      </c>
      <c r="F211" s="28"/>
      <c r="G211" s="27"/>
      <c r="H211" s="12"/>
      <c r="I211" s="28">
        <f>SUM(S202:S210)</f>
        <v>57.1</v>
      </c>
      <c r="J211" s="12">
        <f>Source!CA212</f>
        <v>41</v>
      </c>
      <c r="K211" s="28">
        <f>SUM(T202:T210)</f>
        <v>882.67</v>
      </c>
    </row>
    <row r="212" spans="1:29" ht="14.25" x14ac:dyDescent="0.2">
      <c r="A212" s="25"/>
      <c r="B212" s="25"/>
      <c r="C212" s="25" t="s">
        <v>923</v>
      </c>
      <c r="D212" s="26" t="s">
        <v>921</v>
      </c>
      <c r="E212" s="12">
        <f>175</f>
        <v>175</v>
      </c>
      <c r="F212" s="28"/>
      <c r="G212" s="27"/>
      <c r="H212" s="12"/>
      <c r="I212" s="28">
        <f>SUM(U202:U211)</f>
        <v>12.5</v>
      </c>
      <c r="J212" s="12">
        <f>160</f>
        <v>160</v>
      </c>
      <c r="K212" s="28">
        <f>SUM(V202:V211)</f>
        <v>331.63</v>
      </c>
    </row>
    <row r="213" spans="1:29" ht="14.25" x14ac:dyDescent="0.2">
      <c r="A213" s="32"/>
      <c r="B213" s="32"/>
      <c r="C213" s="32" t="s">
        <v>924</v>
      </c>
      <c r="D213" s="33" t="s">
        <v>925</v>
      </c>
      <c r="E213" s="34">
        <f>Source!AQ211</f>
        <v>20.100000000000001</v>
      </c>
      <c r="F213" s="35"/>
      <c r="G213" s="36" t="str">
        <f>Source!DI211</f>
        <v>)*1,1</v>
      </c>
      <c r="H213" s="34">
        <f>Source!AV212</f>
        <v>1</v>
      </c>
      <c r="I213" s="35">
        <f>Source!U211</f>
        <v>6.6330000000000009</v>
      </c>
      <c r="J213" s="34"/>
      <c r="K213" s="35"/>
    </row>
    <row r="214" spans="1:29" ht="15" x14ac:dyDescent="0.25">
      <c r="C214" s="20" t="s">
        <v>926</v>
      </c>
      <c r="H214" s="50">
        <f>I204+I205+I207+I210+I211+I212+SUM(I208:I209)-SUMIF(AC208:AC209, 5, I208:I209)-SUMIF(AC208:AC209, 6, I208:I209)</f>
        <v>2800.3</v>
      </c>
      <c r="I214" s="50"/>
      <c r="J214" s="50">
        <f>K204+K205+K207+K210+K211+K212+SUM(K208:K209)-SUMIF(AC208:AC209, 5, K208:K209)-SUMIF(AC208:AC209, 6, K208:K209)</f>
        <v>16904.22</v>
      </c>
      <c r="K214" s="50"/>
    </row>
    <row r="215" spans="1:29" ht="15" x14ac:dyDescent="0.25">
      <c r="C215" s="20" t="s">
        <v>927</v>
      </c>
      <c r="H215" s="44">
        <f>SUMIF(AC208:AC209, 5, I208:I209)+SUMIF(AC208:AC209, 6, I208:I209)</f>
        <v>0</v>
      </c>
      <c r="I215" s="44"/>
      <c r="J215" s="44">
        <f>SUMIF(AC208:AC209, 5, K208:K209)+SUMIF(AC208:AC209, 6, K208:K209)</f>
        <v>0</v>
      </c>
      <c r="K215" s="44"/>
    </row>
    <row r="216" spans="1:29" ht="15" x14ac:dyDescent="0.25">
      <c r="H216" s="44"/>
      <c r="I216" s="44"/>
      <c r="J216" s="44"/>
      <c r="K216" s="44"/>
      <c r="O216" s="37">
        <f>I204+I205+I207+I210+I211+I212+SUM(I208:I209)</f>
        <v>2800.3</v>
      </c>
      <c r="P216" s="37">
        <f>K204+K205+K207+K210+K211+K212+SUM(K208:K209)</f>
        <v>16904.22</v>
      </c>
    </row>
    <row r="218" spans="1:29" ht="28.5" x14ac:dyDescent="0.2">
      <c r="A218" s="25">
        <v>17</v>
      </c>
      <c r="B218" s="25" t="str">
        <f>Source!F217</f>
        <v>3.6-1-1</v>
      </c>
      <c r="C218" s="25" t="s">
        <v>304</v>
      </c>
      <c r="D218" s="26" t="str">
        <f>Source!H217</f>
        <v>100 м3 в деле</v>
      </c>
      <c r="E218" s="12">
        <f>Source!I217</f>
        <v>2.5000000000000001E-2</v>
      </c>
      <c r="F218" s="28"/>
      <c r="G218" s="27"/>
      <c r="H218" s="12"/>
      <c r="I218" s="28"/>
      <c r="J218" s="12"/>
      <c r="K218" s="28"/>
      <c r="Q218">
        <f>Source!X217</f>
        <v>37.18</v>
      </c>
      <c r="R218">
        <f>Source!X218</f>
        <v>1035.32</v>
      </c>
      <c r="S218">
        <f>Source!Y217</f>
        <v>26.56</v>
      </c>
      <c r="T218">
        <f>Source!Y218</f>
        <v>726.92</v>
      </c>
      <c r="U218">
        <f>ROUND((175/100)*ROUND(Source!R217, 2), 2)</f>
        <v>0.09</v>
      </c>
      <c r="V218">
        <f>ROUND((160/100)*ROUND(Source!R218, 2), 2)</f>
        <v>2.3199999999999998</v>
      </c>
      <c r="AC218">
        <v>0</v>
      </c>
    </row>
    <row r="219" spans="1:29" x14ac:dyDescent="0.2">
      <c r="C219" s="29" t="str">
        <f>"Объем: "&amp;Source!I217&amp;"=2,5/"&amp;"100"</f>
        <v>Объем: 0,025=2,5/100</v>
      </c>
    </row>
    <row r="220" spans="1:29" ht="14.25" x14ac:dyDescent="0.2">
      <c r="A220" s="25"/>
      <c r="B220" s="25"/>
      <c r="C220" s="25" t="s">
        <v>917</v>
      </c>
      <c r="D220" s="26"/>
      <c r="E220" s="12"/>
      <c r="F220" s="28">
        <f>Source!AO217</f>
        <v>1379.7</v>
      </c>
      <c r="G220" s="27" t="str">
        <f>Source!DG217</f>
        <v>)*1,1</v>
      </c>
      <c r="H220" s="12">
        <f>Source!AV218</f>
        <v>1</v>
      </c>
      <c r="I220" s="28">
        <f>Source!S217</f>
        <v>37.94</v>
      </c>
      <c r="J220" s="12">
        <f>IF(Source!BA218&lt;&gt; 0, Source!BA218, 1)</f>
        <v>29.03</v>
      </c>
      <c r="K220" s="28">
        <f>Source!S218</f>
        <v>1101.4000000000001</v>
      </c>
    </row>
    <row r="221" spans="1:29" ht="14.25" x14ac:dyDescent="0.2">
      <c r="A221" s="25"/>
      <c r="B221" s="25"/>
      <c r="C221" s="25" t="s">
        <v>918</v>
      </c>
      <c r="D221" s="26"/>
      <c r="E221" s="12"/>
      <c r="F221" s="28">
        <f>Source!AM217</f>
        <v>14.47</v>
      </c>
      <c r="G221" s="27" t="str">
        <f>Source!DE217</f>
        <v>)*1,1</v>
      </c>
      <c r="H221" s="12">
        <f>Source!AV218</f>
        <v>1</v>
      </c>
      <c r="I221" s="28">
        <f>Source!Q217</f>
        <v>0.4</v>
      </c>
      <c r="J221" s="12">
        <f>IF(Source!BB218&lt;&gt; 0, Source!BB218, 1)</f>
        <v>10.14</v>
      </c>
      <c r="K221" s="28">
        <f>Source!Q218</f>
        <v>4.0599999999999996</v>
      </c>
    </row>
    <row r="222" spans="1:29" ht="14.25" x14ac:dyDescent="0.2">
      <c r="A222" s="25"/>
      <c r="B222" s="25"/>
      <c r="C222" s="25" t="s">
        <v>919</v>
      </c>
      <c r="D222" s="26"/>
      <c r="E222" s="12"/>
      <c r="F222" s="28">
        <f>Source!AN217</f>
        <v>1.85</v>
      </c>
      <c r="G222" s="27" t="str">
        <f>Source!DF217</f>
        <v>)*1,1</v>
      </c>
      <c r="H222" s="12">
        <f>Source!AV218</f>
        <v>1</v>
      </c>
      <c r="I222" s="30">
        <f>Source!R217</f>
        <v>0.05</v>
      </c>
      <c r="J222" s="12">
        <f>IF(Source!BS218&lt;&gt; 0, Source!BS218, 1)</f>
        <v>29.03</v>
      </c>
      <c r="K222" s="30">
        <f>Source!R218</f>
        <v>1.45</v>
      </c>
    </row>
    <row r="223" spans="1:29" ht="14.25" x14ac:dyDescent="0.2">
      <c r="A223" s="25"/>
      <c r="B223" s="25"/>
      <c r="C223" s="25" t="s">
        <v>930</v>
      </c>
      <c r="D223" s="26"/>
      <c r="E223" s="12"/>
      <c r="F223" s="28">
        <f>Source!AL217</f>
        <v>1859.87</v>
      </c>
      <c r="G223" s="27" t="str">
        <f>Source!DD217</f>
        <v/>
      </c>
      <c r="H223" s="12">
        <f>Source!AW218</f>
        <v>1</v>
      </c>
      <c r="I223" s="28">
        <f>Source!P217</f>
        <v>46.5</v>
      </c>
      <c r="J223" s="12">
        <f>IF(Source!BC218&lt;&gt; 0, Source!BC218, 1)</f>
        <v>6.51</v>
      </c>
      <c r="K223" s="28">
        <f>Source!P218</f>
        <v>302.72000000000003</v>
      </c>
    </row>
    <row r="224" spans="1:29" ht="57" x14ac:dyDescent="0.2">
      <c r="A224" s="25" t="s">
        <v>328</v>
      </c>
      <c r="B224" s="25" t="str">
        <f>Source!F219</f>
        <v>1.3-1-161</v>
      </c>
      <c r="C224" s="25" t="s">
        <v>311</v>
      </c>
      <c r="D224" s="26" t="str">
        <f>Source!H219</f>
        <v>м3</v>
      </c>
      <c r="E224" s="12">
        <f>Source!I219</f>
        <v>2.5499999999999998</v>
      </c>
      <c r="F224" s="28">
        <f>Source!AK219</f>
        <v>604.5</v>
      </c>
      <c r="G224" s="31" t="s">
        <v>3</v>
      </c>
      <c r="H224" s="12">
        <f>Source!AW220</f>
        <v>1</v>
      </c>
      <c r="I224" s="28">
        <f>Source!O219</f>
        <v>1541.48</v>
      </c>
      <c r="J224" s="12">
        <f>IF(Source!BC220&lt;&gt; 0, Source!BC220, 1)</f>
        <v>7.91</v>
      </c>
      <c r="K224" s="28">
        <f>Source!O220</f>
        <v>12193.11</v>
      </c>
      <c r="Q224">
        <f>Source!X219</f>
        <v>0</v>
      </c>
      <c r="R224">
        <f>Source!X220</f>
        <v>0</v>
      </c>
      <c r="S224">
        <f>Source!Y219</f>
        <v>0</v>
      </c>
      <c r="T224">
        <f>Source!Y220</f>
        <v>0</v>
      </c>
      <c r="U224">
        <f>ROUND((175/100)*ROUND(Source!R219, 2), 2)</f>
        <v>0</v>
      </c>
      <c r="V224">
        <f>ROUND((160/100)*ROUND(Source!R220, 2), 2)</f>
        <v>0</v>
      </c>
      <c r="AC224">
        <v>3</v>
      </c>
    </row>
    <row r="225" spans="1:16" ht="14.25" x14ac:dyDescent="0.2">
      <c r="A225" s="25"/>
      <c r="B225" s="25"/>
      <c r="C225" s="25" t="s">
        <v>920</v>
      </c>
      <c r="D225" s="26" t="s">
        <v>921</v>
      </c>
      <c r="E225" s="12">
        <f>Source!DN218</f>
        <v>98</v>
      </c>
      <c r="F225" s="28"/>
      <c r="G225" s="27"/>
      <c r="H225" s="12"/>
      <c r="I225" s="28">
        <f>SUM(Q218:Q224)</f>
        <v>37.18</v>
      </c>
      <c r="J225" s="12">
        <f>Source!BZ218</f>
        <v>94</v>
      </c>
      <c r="K225" s="28">
        <f>SUM(R218:R224)</f>
        <v>1035.32</v>
      </c>
    </row>
    <row r="226" spans="1:16" ht="14.25" x14ac:dyDescent="0.2">
      <c r="A226" s="25"/>
      <c r="B226" s="25"/>
      <c r="C226" s="25" t="s">
        <v>922</v>
      </c>
      <c r="D226" s="26" t="s">
        <v>921</v>
      </c>
      <c r="E226" s="12">
        <f>Source!DO218</f>
        <v>70</v>
      </c>
      <c r="F226" s="28"/>
      <c r="G226" s="27"/>
      <c r="H226" s="12"/>
      <c r="I226" s="28">
        <f>SUM(S218:S225)</f>
        <v>26.56</v>
      </c>
      <c r="J226" s="12">
        <f>Source!CA218</f>
        <v>66</v>
      </c>
      <c r="K226" s="28">
        <f>SUM(T218:T225)</f>
        <v>726.92</v>
      </c>
    </row>
    <row r="227" spans="1:16" ht="14.25" x14ac:dyDescent="0.2">
      <c r="A227" s="25"/>
      <c r="B227" s="25"/>
      <c r="C227" s="25" t="s">
        <v>923</v>
      </c>
      <c r="D227" s="26" t="s">
        <v>921</v>
      </c>
      <c r="E227" s="12">
        <f>175</f>
        <v>175</v>
      </c>
      <c r="F227" s="28"/>
      <c r="G227" s="27"/>
      <c r="H227" s="12"/>
      <c r="I227" s="28">
        <f>SUM(U218:U226)</f>
        <v>0.09</v>
      </c>
      <c r="J227" s="12">
        <f>160</f>
        <v>160</v>
      </c>
      <c r="K227" s="28">
        <f>SUM(V218:V226)</f>
        <v>2.3199999999999998</v>
      </c>
    </row>
    <row r="228" spans="1:16" ht="14.25" x14ac:dyDescent="0.2">
      <c r="A228" s="32"/>
      <c r="B228" s="32"/>
      <c r="C228" s="32" t="s">
        <v>924</v>
      </c>
      <c r="D228" s="33" t="s">
        <v>925</v>
      </c>
      <c r="E228" s="34">
        <f>Source!AQ217</f>
        <v>135</v>
      </c>
      <c r="F228" s="35"/>
      <c r="G228" s="36" t="str">
        <f>Source!DI217</f>
        <v>)*1,1</v>
      </c>
      <c r="H228" s="34">
        <f>Source!AV218</f>
        <v>1</v>
      </c>
      <c r="I228" s="35">
        <f>Source!U217</f>
        <v>3.7125000000000004</v>
      </c>
      <c r="J228" s="34"/>
      <c r="K228" s="35"/>
    </row>
    <row r="229" spans="1:16" ht="15" x14ac:dyDescent="0.25">
      <c r="C229" s="20" t="s">
        <v>926</v>
      </c>
      <c r="H229" s="50">
        <f>I220+I221+I223+I225+I226+I227+SUM(I224:I224)-SUMIF(AC224:AC224, 5, I224:I224)-SUMIF(AC224:AC224, 6, I224:I224)</f>
        <v>1690.15</v>
      </c>
      <c r="I229" s="50"/>
      <c r="J229" s="50">
        <f>K220+K221+K223+K225+K226+K227+SUM(K224:K224)-SUMIF(AC224:AC224, 5, K224:K224)-SUMIF(AC224:AC224, 6, K224:K224)</f>
        <v>15365.85</v>
      </c>
      <c r="K229" s="50"/>
    </row>
    <row r="230" spans="1:16" ht="15" x14ac:dyDescent="0.25">
      <c r="C230" s="20" t="s">
        <v>927</v>
      </c>
      <c r="H230" s="44">
        <f>SUMIF(AC224:AC224, 5, I224:I224)+SUMIF(AC224:AC224, 6, I224:I224)</f>
        <v>0</v>
      </c>
      <c r="I230" s="44"/>
      <c r="J230" s="44">
        <f>SUMIF(AC224:AC224, 5, K224:K224)+SUMIF(AC224:AC224, 6, K224:K224)</f>
        <v>0</v>
      </c>
      <c r="K230" s="44"/>
    </row>
    <row r="231" spans="1:16" ht="15" x14ac:dyDescent="0.25">
      <c r="H231" s="44"/>
      <c r="I231" s="44"/>
      <c r="J231" s="44"/>
      <c r="K231" s="44"/>
      <c r="O231" s="37">
        <f>I220+I221+I223+I225+I226+I227+SUM(I224:I224)</f>
        <v>1690.15</v>
      </c>
      <c r="P231" s="37">
        <f>K220+K221+K223+K225+K226+K227+SUM(K224:K224)</f>
        <v>15365.85</v>
      </c>
    </row>
    <row r="234" spans="1:16" ht="15" x14ac:dyDescent="0.25">
      <c r="A234" s="46" t="str">
        <f>CONCATENATE("Итого по разделу: ",IF(Source!G228&lt;&gt;"Новый раздел", Source!G228, ""))</f>
        <v>Итого по разделу: Устройство фундамента</v>
      </c>
      <c r="B234" s="46"/>
      <c r="C234" s="46"/>
      <c r="D234" s="46"/>
      <c r="E234" s="46"/>
      <c r="F234" s="46"/>
      <c r="G234" s="46"/>
      <c r="H234" s="44">
        <f>SUM(O158:O233)</f>
        <v>7345.6100000000006</v>
      </c>
      <c r="I234" s="45"/>
      <c r="J234" s="44">
        <f>SUM(P158:P233)</f>
        <v>63576.45</v>
      </c>
      <c r="K234" s="45"/>
    </row>
    <row r="235" spans="1:16" hidden="1" x14ac:dyDescent="0.2">
      <c r="A235" t="s">
        <v>928</v>
      </c>
      <c r="I235">
        <f>SUM(W158:W234)</f>
        <v>0</v>
      </c>
      <c r="J235">
        <f>SUM(X158:X234)</f>
        <v>0</v>
      </c>
    </row>
    <row r="236" spans="1:16" hidden="1" x14ac:dyDescent="0.2">
      <c r="A236" t="s">
        <v>929</v>
      </c>
      <c r="I236">
        <f>SUM(Y158:Y235)</f>
        <v>0</v>
      </c>
      <c r="J236">
        <f>SUM(Z158:Z235)</f>
        <v>0</v>
      </c>
    </row>
    <row r="238" spans="1:16" ht="16.5" x14ac:dyDescent="0.25">
      <c r="A238" s="49" t="str">
        <f>CONCATENATE("Раздел: ",IF(Source!G258&lt;&gt;"Новый раздел", Source!G258, ""))</f>
        <v>Раздел: Металлоконструкции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</row>
    <row r="240" spans="1:16" ht="16.5" x14ac:dyDescent="0.25">
      <c r="A240" s="49" t="str">
        <f>CONCATENATE("Подраздел: ",IF(Source!G262&lt;&gt;"Новый подраздел", Source!G262, ""))</f>
        <v>Подраздел: Каркас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</row>
    <row r="241" spans="1:29" ht="71.25" x14ac:dyDescent="0.2">
      <c r="A241" s="25">
        <v>18</v>
      </c>
      <c r="B241" s="25" t="str">
        <f>Source!F266</f>
        <v>3.9-1-1</v>
      </c>
      <c r="C241" s="25" t="s">
        <v>343</v>
      </c>
      <c r="D241" s="26" t="str">
        <f>Source!H266</f>
        <v>1 т конструкций</v>
      </c>
      <c r="E241" s="12">
        <f>Source!I266</f>
        <v>4.7350000000000003</v>
      </c>
      <c r="F241" s="28"/>
      <c r="G241" s="27"/>
      <c r="H241" s="12"/>
      <c r="I241" s="28"/>
      <c r="J241" s="12"/>
      <c r="K241" s="28"/>
      <c r="Q241">
        <f>Source!X266</f>
        <v>1196.28</v>
      </c>
      <c r="R241">
        <f>Source!X267</f>
        <v>28740.54</v>
      </c>
      <c r="S241">
        <f>Source!Y266</f>
        <v>1443.79</v>
      </c>
      <c r="T241">
        <f>Source!Y267</f>
        <v>20357.88</v>
      </c>
      <c r="U241">
        <f>ROUND((175/100)*ROUND(Source!R266, 2), 2)</f>
        <v>43.12</v>
      </c>
      <c r="V241">
        <f>ROUND((160/100)*ROUND(Source!R267, 2), 2)</f>
        <v>1144.48</v>
      </c>
      <c r="AC241">
        <v>0</v>
      </c>
    </row>
    <row r="242" spans="1:29" ht="14.25" x14ac:dyDescent="0.2">
      <c r="A242" s="25"/>
      <c r="B242" s="25"/>
      <c r="C242" s="25" t="s">
        <v>917</v>
      </c>
      <c r="D242" s="26"/>
      <c r="E242" s="12"/>
      <c r="F242" s="28">
        <f>Source!AO266</f>
        <v>264</v>
      </c>
      <c r="G242" s="27" t="str">
        <f>Source!DG266</f>
        <v>)*1,1</v>
      </c>
      <c r="H242" s="12">
        <f>Source!AV267</f>
        <v>1</v>
      </c>
      <c r="I242" s="28">
        <f>Source!S266</f>
        <v>1375.04</v>
      </c>
      <c r="J242" s="12">
        <f>IF(Source!BA267&lt;&gt; 0, Source!BA267, 1)</f>
        <v>29.03</v>
      </c>
      <c r="K242" s="28">
        <f>Source!S267</f>
        <v>39917.410000000003</v>
      </c>
    </row>
    <row r="243" spans="1:29" ht="14.25" x14ac:dyDescent="0.2">
      <c r="A243" s="25"/>
      <c r="B243" s="25"/>
      <c r="C243" s="25" t="s">
        <v>918</v>
      </c>
      <c r="D243" s="26"/>
      <c r="E243" s="12"/>
      <c r="F243" s="28">
        <f>Source!AM266</f>
        <v>88.81</v>
      </c>
      <c r="G243" s="27" t="str">
        <f>Source!DE266</f>
        <v>)*1,1</v>
      </c>
      <c r="H243" s="12">
        <f>Source!AV267</f>
        <v>1</v>
      </c>
      <c r="I243" s="28">
        <f>Source!Q266</f>
        <v>462.57</v>
      </c>
      <c r="J243" s="12">
        <f>IF(Source!BB267&lt;&gt; 0, Source!BB267, 1)</f>
        <v>9.5</v>
      </c>
      <c r="K243" s="28">
        <f>Source!Q267</f>
        <v>4394.42</v>
      </c>
    </row>
    <row r="244" spans="1:29" ht="14.25" x14ac:dyDescent="0.2">
      <c r="A244" s="25"/>
      <c r="B244" s="25"/>
      <c r="C244" s="25" t="s">
        <v>919</v>
      </c>
      <c r="D244" s="26"/>
      <c r="E244" s="12"/>
      <c r="F244" s="28">
        <f>Source!AN266</f>
        <v>4.7300000000000004</v>
      </c>
      <c r="G244" s="27" t="str">
        <f>Source!DF266</f>
        <v>)*1,1</v>
      </c>
      <c r="H244" s="12">
        <f>Source!AV267</f>
        <v>1</v>
      </c>
      <c r="I244" s="30">
        <f>Source!R266</f>
        <v>24.64</v>
      </c>
      <c r="J244" s="12">
        <f>IF(Source!BS267&lt;&gt; 0, Source!BS267, 1)</f>
        <v>29.03</v>
      </c>
      <c r="K244" s="30">
        <f>Source!R267</f>
        <v>715.3</v>
      </c>
    </row>
    <row r="245" spans="1:29" ht="14.25" x14ac:dyDescent="0.2">
      <c r="A245" s="25"/>
      <c r="B245" s="25"/>
      <c r="C245" s="25" t="s">
        <v>930</v>
      </c>
      <c r="D245" s="26"/>
      <c r="E245" s="12"/>
      <c r="F245" s="28">
        <f>Source!AL266</f>
        <v>102.75</v>
      </c>
      <c r="G245" s="27" t="str">
        <f>Source!DD266</f>
        <v/>
      </c>
      <c r="H245" s="12">
        <f>Source!AW267</f>
        <v>1</v>
      </c>
      <c r="I245" s="28">
        <f>Source!P266</f>
        <v>486.52</v>
      </c>
      <c r="J245" s="12">
        <f>IF(Source!BC267&lt;&gt; 0, Source!BC267, 1)</f>
        <v>8.6300000000000008</v>
      </c>
      <c r="K245" s="28">
        <f>Source!P267</f>
        <v>4198.67</v>
      </c>
    </row>
    <row r="246" spans="1:29" ht="57" x14ac:dyDescent="0.2">
      <c r="A246" s="25" t="s">
        <v>345</v>
      </c>
      <c r="B246" s="25" t="str">
        <f>Source!F268</f>
        <v>1.1-1-1077</v>
      </c>
      <c r="C246" s="25" t="s">
        <v>347</v>
      </c>
      <c r="D246" s="26" t="str">
        <f>Source!H268</f>
        <v>т</v>
      </c>
      <c r="E246" s="12">
        <f>Source!I268</f>
        <v>1.6563589999999999</v>
      </c>
      <c r="F246" s="28">
        <f>Source!AK268</f>
        <v>8595.42</v>
      </c>
      <c r="G246" s="31" t="s">
        <v>3</v>
      </c>
      <c r="H246" s="12">
        <f>Source!AW269</f>
        <v>1</v>
      </c>
      <c r="I246" s="28">
        <f>Source!O268</f>
        <v>14237.1</v>
      </c>
      <c r="J246" s="12">
        <f>IF(Source!BC269&lt;&gt; 0, Source!BC269, 1)</f>
        <v>8.3000000000000007</v>
      </c>
      <c r="K246" s="28">
        <f>Source!O269</f>
        <v>118167.93</v>
      </c>
      <c r="Q246">
        <f>Source!X268</f>
        <v>0</v>
      </c>
      <c r="R246">
        <f>Source!X269</f>
        <v>0</v>
      </c>
      <c r="S246">
        <f>Source!Y268</f>
        <v>0</v>
      </c>
      <c r="T246">
        <f>Source!Y269</f>
        <v>0</v>
      </c>
      <c r="U246">
        <f>ROUND((175/100)*ROUND(Source!R268, 2), 2)</f>
        <v>0</v>
      </c>
      <c r="V246">
        <f>ROUND((160/100)*ROUND(Source!R269, 2), 2)</f>
        <v>0</v>
      </c>
      <c r="AC246">
        <v>3</v>
      </c>
    </row>
    <row r="247" spans="1:29" ht="57" x14ac:dyDescent="0.2">
      <c r="A247" s="25" t="s">
        <v>349</v>
      </c>
      <c r="B247" s="25" t="str">
        <f>Source!F270</f>
        <v>1.1-1-1077</v>
      </c>
      <c r="C247" s="25" t="s">
        <v>350</v>
      </c>
      <c r="D247" s="26" t="str">
        <f>Source!H270</f>
        <v>т</v>
      </c>
      <c r="E247" s="12">
        <f>Source!I270</f>
        <v>0.44174999999999998</v>
      </c>
      <c r="F247" s="28">
        <f>Source!AK270</f>
        <v>8595.42</v>
      </c>
      <c r="G247" s="31" t="s">
        <v>3</v>
      </c>
      <c r="H247" s="12">
        <f>Source!AW271</f>
        <v>1</v>
      </c>
      <c r="I247" s="28">
        <f>Source!O270</f>
        <v>3797.03</v>
      </c>
      <c r="J247" s="12">
        <f>IF(Source!BC271&lt;&gt; 0, Source!BC271, 1)</f>
        <v>8.3000000000000007</v>
      </c>
      <c r="K247" s="28">
        <f>Source!O271</f>
        <v>31515.35</v>
      </c>
      <c r="Q247">
        <f>Source!X270</f>
        <v>0</v>
      </c>
      <c r="R247">
        <f>Source!X271</f>
        <v>0</v>
      </c>
      <c r="S247">
        <f>Source!Y270</f>
        <v>0</v>
      </c>
      <c r="T247">
        <f>Source!Y271</f>
        <v>0</v>
      </c>
      <c r="U247">
        <f>ROUND((175/100)*ROUND(Source!R270, 2), 2)</f>
        <v>0</v>
      </c>
      <c r="V247">
        <f>ROUND((160/100)*ROUND(Source!R271, 2), 2)</f>
        <v>0</v>
      </c>
      <c r="AC247">
        <v>3</v>
      </c>
    </row>
    <row r="248" spans="1:29" ht="42.75" x14ac:dyDescent="0.2">
      <c r="A248" s="25" t="s">
        <v>351</v>
      </c>
      <c r="B248" s="25" t="str">
        <f>Source!F272</f>
        <v>1.1-1-1145</v>
      </c>
      <c r="C248" s="25" t="s">
        <v>353</v>
      </c>
      <c r="D248" s="26" t="str">
        <f>Source!H272</f>
        <v>т</v>
      </c>
      <c r="E248" s="12">
        <f>Source!I272</f>
        <v>0.73579899999999998</v>
      </c>
      <c r="F248" s="28">
        <f>Source!AK272</f>
        <v>8416.35</v>
      </c>
      <c r="G248" s="31" t="s">
        <v>3</v>
      </c>
      <c r="H248" s="12">
        <f>Source!AW273</f>
        <v>1</v>
      </c>
      <c r="I248" s="28">
        <f>Source!O272</f>
        <v>6192.74</v>
      </c>
      <c r="J248" s="12">
        <f>IF(Source!BC273&lt;&gt; 0, Source!BC273, 1)</f>
        <v>10.79</v>
      </c>
      <c r="K248" s="28">
        <f>Source!O273</f>
        <v>66819.66</v>
      </c>
      <c r="Q248">
        <f>Source!X272</f>
        <v>0</v>
      </c>
      <c r="R248">
        <f>Source!X273</f>
        <v>0</v>
      </c>
      <c r="S248">
        <f>Source!Y272</f>
        <v>0</v>
      </c>
      <c r="T248">
        <f>Source!Y273</f>
        <v>0</v>
      </c>
      <c r="U248">
        <f>ROUND((175/100)*ROUND(Source!R272, 2), 2)</f>
        <v>0</v>
      </c>
      <c r="V248">
        <f>ROUND((160/100)*ROUND(Source!R273, 2), 2)</f>
        <v>0</v>
      </c>
      <c r="AC248">
        <v>3</v>
      </c>
    </row>
    <row r="249" spans="1:29" ht="42.75" x14ac:dyDescent="0.2">
      <c r="A249" s="25" t="s">
        <v>355</v>
      </c>
      <c r="B249" s="25" t="str">
        <f>Source!F274</f>
        <v>1.1-1-1145</v>
      </c>
      <c r="C249" s="25" t="s">
        <v>356</v>
      </c>
      <c r="D249" s="26" t="str">
        <f>Source!H274</f>
        <v>т</v>
      </c>
      <c r="E249" s="12">
        <f>Source!I274</f>
        <v>1.2649239999999999</v>
      </c>
      <c r="F249" s="28">
        <f>Source!AK274</f>
        <v>8416.35</v>
      </c>
      <c r="G249" s="31" t="s">
        <v>3</v>
      </c>
      <c r="H249" s="12">
        <f>Source!AW275</f>
        <v>1</v>
      </c>
      <c r="I249" s="28">
        <f>Source!O274</f>
        <v>10646.04</v>
      </c>
      <c r="J249" s="12">
        <f>IF(Source!BC275&lt;&gt; 0, Source!BC275, 1)</f>
        <v>10.79</v>
      </c>
      <c r="K249" s="28">
        <f>Source!O275</f>
        <v>114870.77</v>
      </c>
      <c r="Q249">
        <f>Source!X274</f>
        <v>0</v>
      </c>
      <c r="R249">
        <f>Source!X275</f>
        <v>0</v>
      </c>
      <c r="S249">
        <f>Source!Y274</f>
        <v>0</v>
      </c>
      <c r="T249">
        <f>Source!Y275</f>
        <v>0</v>
      </c>
      <c r="U249">
        <f>ROUND((175/100)*ROUND(Source!R274, 2), 2)</f>
        <v>0</v>
      </c>
      <c r="V249">
        <f>ROUND((160/100)*ROUND(Source!R275, 2), 2)</f>
        <v>0</v>
      </c>
      <c r="AC249">
        <v>3</v>
      </c>
    </row>
    <row r="250" spans="1:29" ht="57" x14ac:dyDescent="0.2">
      <c r="A250" s="25" t="s">
        <v>357</v>
      </c>
      <c r="B250" s="25" t="str">
        <f>Source!F276</f>
        <v>1.1-1-2286</v>
      </c>
      <c r="C250" s="25" t="s">
        <v>359</v>
      </c>
      <c r="D250" s="26" t="str">
        <f>Source!H276</f>
        <v>т</v>
      </c>
      <c r="E250" s="12">
        <f>Source!I276</f>
        <v>0.161497</v>
      </c>
      <c r="F250" s="28">
        <f>Source!AK276</f>
        <v>10000.219999999999</v>
      </c>
      <c r="G250" s="31" t="s">
        <v>3</v>
      </c>
      <c r="H250" s="12">
        <f>Source!AW277</f>
        <v>1</v>
      </c>
      <c r="I250" s="28">
        <f>Source!O276</f>
        <v>1615.01</v>
      </c>
      <c r="J250" s="12">
        <f>IF(Source!BC277&lt;&gt; 0, Source!BC277, 1)</f>
        <v>5.45</v>
      </c>
      <c r="K250" s="28">
        <f>Source!O277</f>
        <v>8801.7999999999993</v>
      </c>
      <c r="Q250">
        <f>Source!X276</f>
        <v>0</v>
      </c>
      <c r="R250">
        <f>Source!X277</f>
        <v>0</v>
      </c>
      <c r="S250">
        <f>Source!Y276</f>
        <v>0</v>
      </c>
      <c r="T250">
        <f>Source!Y277</f>
        <v>0</v>
      </c>
      <c r="U250">
        <f>ROUND((175/100)*ROUND(Source!R276, 2), 2)</f>
        <v>0</v>
      </c>
      <c r="V250">
        <f>ROUND((160/100)*ROUND(Source!R277, 2), 2)</f>
        <v>0</v>
      </c>
      <c r="AC250">
        <v>3</v>
      </c>
    </row>
    <row r="251" spans="1:29" ht="57" x14ac:dyDescent="0.2">
      <c r="A251" s="25" t="s">
        <v>361</v>
      </c>
      <c r="B251" s="25" t="str">
        <f>Source!F278</f>
        <v>1.1-1-1114</v>
      </c>
      <c r="C251" s="25" t="s">
        <v>363</v>
      </c>
      <c r="D251" s="26" t="str">
        <f>Source!H278</f>
        <v>т</v>
      </c>
      <c r="E251" s="12">
        <f>Source!I278</f>
        <v>0.28160499999999999</v>
      </c>
      <c r="F251" s="28">
        <f>Source!AK278</f>
        <v>8344.7099999999991</v>
      </c>
      <c r="G251" s="31" t="s">
        <v>3</v>
      </c>
      <c r="H251" s="12">
        <f>Source!AW279</f>
        <v>1</v>
      </c>
      <c r="I251" s="28">
        <f>Source!O278</f>
        <v>2349.91</v>
      </c>
      <c r="J251" s="12">
        <f>IF(Source!BC279&lt;&gt; 0, Source!BC279, 1)</f>
        <v>6.54</v>
      </c>
      <c r="K251" s="28">
        <f>Source!O279</f>
        <v>15368.41</v>
      </c>
      <c r="Q251">
        <f>Source!X278</f>
        <v>0</v>
      </c>
      <c r="R251">
        <f>Source!X279</f>
        <v>0</v>
      </c>
      <c r="S251">
        <f>Source!Y278</f>
        <v>0</v>
      </c>
      <c r="T251">
        <f>Source!Y279</f>
        <v>0</v>
      </c>
      <c r="U251">
        <f>ROUND((175/100)*ROUND(Source!R278, 2), 2)</f>
        <v>0</v>
      </c>
      <c r="V251">
        <f>ROUND((160/100)*ROUND(Source!R279, 2), 2)</f>
        <v>0</v>
      </c>
      <c r="AC251">
        <v>3</v>
      </c>
    </row>
    <row r="252" spans="1:29" ht="57" x14ac:dyDescent="0.2">
      <c r="A252" s="25" t="s">
        <v>365</v>
      </c>
      <c r="B252" s="25" t="str">
        <f>Source!F280</f>
        <v>1.1-1-1151</v>
      </c>
      <c r="C252" s="25" t="s">
        <v>367</v>
      </c>
      <c r="D252" s="26" t="str">
        <f>Source!H280</f>
        <v>т</v>
      </c>
      <c r="E252" s="12">
        <f>Source!I280</f>
        <v>0.19287699999999999</v>
      </c>
      <c r="F252" s="28">
        <f>Source!AK280</f>
        <v>8344.7099999999991</v>
      </c>
      <c r="G252" s="31" t="s">
        <v>3</v>
      </c>
      <c r="H252" s="12">
        <f>Source!AW281</f>
        <v>1</v>
      </c>
      <c r="I252" s="28">
        <f>Source!O280</f>
        <v>1609.5</v>
      </c>
      <c r="J252" s="12">
        <f>IF(Source!BC281&lt;&gt; 0, Source!BC281, 1)</f>
        <v>11.24</v>
      </c>
      <c r="K252" s="28">
        <f>Source!O281</f>
        <v>18090.78</v>
      </c>
      <c r="Q252">
        <f>Source!X280</f>
        <v>0</v>
      </c>
      <c r="R252">
        <f>Source!X281</f>
        <v>0</v>
      </c>
      <c r="S252">
        <f>Source!Y280</f>
        <v>0</v>
      </c>
      <c r="T252">
        <f>Source!Y281</f>
        <v>0</v>
      </c>
      <c r="U252">
        <f>ROUND((175/100)*ROUND(Source!R280, 2), 2)</f>
        <v>0</v>
      </c>
      <c r="V252">
        <f>ROUND((160/100)*ROUND(Source!R281, 2), 2)</f>
        <v>0</v>
      </c>
      <c r="AC252">
        <v>3</v>
      </c>
    </row>
    <row r="253" spans="1:29" ht="14.25" x14ac:dyDescent="0.2">
      <c r="A253" s="25"/>
      <c r="B253" s="25"/>
      <c r="C253" s="25" t="s">
        <v>920</v>
      </c>
      <c r="D253" s="26" t="s">
        <v>921</v>
      </c>
      <c r="E253" s="12">
        <f>Source!DN267</f>
        <v>87</v>
      </c>
      <c r="F253" s="28"/>
      <c r="G253" s="27"/>
      <c r="H253" s="12"/>
      <c r="I253" s="28">
        <f>SUM(Q241:Q252)</f>
        <v>1196.28</v>
      </c>
      <c r="J253" s="12">
        <f>Source!BZ267</f>
        <v>72</v>
      </c>
      <c r="K253" s="28">
        <f>SUM(R241:R252)</f>
        <v>28740.54</v>
      </c>
    </row>
    <row r="254" spans="1:29" ht="14.25" x14ac:dyDescent="0.2">
      <c r="A254" s="25"/>
      <c r="B254" s="25"/>
      <c r="C254" s="25" t="s">
        <v>922</v>
      </c>
      <c r="D254" s="26" t="s">
        <v>921</v>
      </c>
      <c r="E254" s="12">
        <f>Source!DO267</f>
        <v>105</v>
      </c>
      <c r="F254" s="28"/>
      <c r="G254" s="27"/>
      <c r="H254" s="12"/>
      <c r="I254" s="28">
        <f>SUM(S241:S253)</f>
        <v>1443.79</v>
      </c>
      <c r="J254" s="12">
        <f>Source!CA267</f>
        <v>51</v>
      </c>
      <c r="K254" s="28">
        <f>SUM(T241:T253)</f>
        <v>20357.88</v>
      </c>
    </row>
    <row r="255" spans="1:29" ht="14.25" x14ac:dyDescent="0.2">
      <c r="A255" s="25"/>
      <c r="B255" s="25"/>
      <c r="C255" s="25" t="s">
        <v>923</v>
      </c>
      <c r="D255" s="26" t="s">
        <v>921</v>
      </c>
      <c r="E255" s="12">
        <f>175</f>
        <v>175</v>
      </c>
      <c r="F255" s="28"/>
      <c r="G255" s="27"/>
      <c r="H255" s="12"/>
      <c r="I255" s="28">
        <f>SUM(U241:U254)</f>
        <v>43.12</v>
      </c>
      <c r="J255" s="12">
        <f>160</f>
        <v>160</v>
      </c>
      <c r="K255" s="28">
        <f>SUM(V241:V254)</f>
        <v>1144.48</v>
      </c>
    </row>
    <row r="256" spans="1:29" ht="14.25" x14ac:dyDescent="0.2">
      <c r="A256" s="32"/>
      <c r="B256" s="32"/>
      <c r="C256" s="32" t="s">
        <v>924</v>
      </c>
      <c r="D256" s="33" t="s">
        <v>925</v>
      </c>
      <c r="E256" s="34">
        <f>Source!AQ266</f>
        <v>20</v>
      </c>
      <c r="F256" s="35"/>
      <c r="G256" s="36" t="str">
        <f>Source!DI266</f>
        <v>)*1,1</v>
      </c>
      <c r="H256" s="34">
        <f>Source!AV267</f>
        <v>1</v>
      </c>
      <c r="I256" s="35">
        <f>Source!U266</f>
        <v>104.17</v>
      </c>
      <c r="J256" s="34"/>
      <c r="K256" s="35"/>
    </row>
    <row r="257" spans="1:29" ht="15" x14ac:dyDescent="0.25">
      <c r="C257" s="20" t="s">
        <v>926</v>
      </c>
      <c r="H257" s="50">
        <f>I242+I243+I245+I253+I254+I255+SUM(I246:I252)-SUMIF(AC246:AC252, 5, I246:I252)-SUMIF(AC246:AC252, 6, I246:I252)</f>
        <v>45454.65</v>
      </c>
      <c r="I257" s="50"/>
      <c r="J257" s="50">
        <f>K242+K243+K245+K253+K254+K255+SUM(K246:K252)-SUMIF(AC246:AC252, 5, K246:K252)-SUMIF(AC246:AC252, 6, K246:K252)</f>
        <v>472388.1</v>
      </c>
      <c r="K257" s="50"/>
    </row>
    <row r="258" spans="1:29" ht="15" x14ac:dyDescent="0.25">
      <c r="C258" s="20" t="s">
        <v>927</v>
      </c>
      <c r="H258" s="44">
        <f>SUMIF(AC246:AC252, 5, I246:I252)+SUMIF(AC246:AC252, 6, I246:I252)</f>
        <v>0</v>
      </c>
      <c r="I258" s="44"/>
      <c r="J258" s="44">
        <f>SUMIF(AC246:AC252, 5, K246:K252)+SUMIF(AC246:AC252, 6, K246:K252)</f>
        <v>0</v>
      </c>
      <c r="K258" s="44"/>
    </row>
    <row r="259" spans="1:29" ht="15" x14ac:dyDescent="0.25">
      <c r="H259" s="44"/>
      <c r="I259" s="44"/>
      <c r="J259" s="44"/>
      <c r="K259" s="44"/>
      <c r="O259" s="37">
        <f>I242+I243+I245+I253+I254+I255+SUM(I246:I252)</f>
        <v>45454.65</v>
      </c>
      <c r="P259" s="37">
        <f>K242+K243+K245+K253+K254+K255+SUM(K246:K252)</f>
        <v>472388.1</v>
      </c>
    </row>
    <row r="261" spans="1:29" ht="85.5" x14ac:dyDescent="0.2">
      <c r="A261" s="25">
        <v>19</v>
      </c>
      <c r="B261" s="25" t="str">
        <f>Source!F282</f>
        <v>3.13-9-2</v>
      </c>
      <c r="C261" s="25" t="s">
        <v>371</v>
      </c>
      <c r="D261" s="26" t="str">
        <f>Source!H282</f>
        <v>100 м2</v>
      </c>
      <c r="E261" s="12">
        <f>Source!I282</f>
        <v>2.34</v>
      </c>
      <c r="F261" s="28"/>
      <c r="G261" s="27"/>
      <c r="H261" s="12"/>
      <c r="I261" s="28"/>
      <c r="J261" s="12"/>
      <c r="K261" s="28"/>
      <c r="Q261">
        <f>Source!X282</f>
        <v>200.35</v>
      </c>
      <c r="R261">
        <f>Source!X283</f>
        <v>4819.1099999999997</v>
      </c>
      <c r="S261">
        <f>Source!Y282</f>
        <v>146.91999999999999</v>
      </c>
      <c r="T261">
        <f>Source!Y283</f>
        <v>2271.08</v>
      </c>
      <c r="U261">
        <f>ROUND((175/100)*ROUND(Source!R282, 2), 2)</f>
        <v>1.86</v>
      </c>
      <c r="V261">
        <f>ROUND((160/100)*ROUND(Source!R283, 2), 2)</f>
        <v>49.23</v>
      </c>
      <c r="AC261">
        <v>0</v>
      </c>
    </row>
    <row r="262" spans="1:29" x14ac:dyDescent="0.2">
      <c r="C262" s="29" t="str">
        <f>"Объем: "&amp;Source!I282&amp;"=234/"&amp;"100"</f>
        <v>Объем: 2,34=234/100</v>
      </c>
    </row>
    <row r="263" spans="1:29" ht="14.25" x14ac:dyDescent="0.2">
      <c r="A263" s="25"/>
      <c r="B263" s="25"/>
      <c r="C263" s="25" t="s">
        <v>917</v>
      </c>
      <c r="D263" s="26"/>
      <c r="E263" s="12"/>
      <c r="F263" s="28">
        <f>Source!AO282</f>
        <v>74.13</v>
      </c>
      <c r="G263" s="27" t="str">
        <f>Source!DG282</f>
        <v>)*1,1</v>
      </c>
      <c r="H263" s="12">
        <f>Source!AV283</f>
        <v>1</v>
      </c>
      <c r="I263" s="28">
        <f>Source!S282</f>
        <v>190.81</v>
      </c>
      <c r="J263" s="12">
        <f>IF(Source!BA283&lt;&gt; 0, Source!BA283, 1)</f>
        <v>29.03</v>
      </c>
      <c r="K263" s="28">
        <f>Source!S283</f>
        <v>5539.21</v>
      </c>
    </row>
    <row r="264" spans="1:29" ht="14.25" x14ac:dyDescent="0.2">
      <c r="A264" s="25"/>
      <c r="B264" s="25"/>
      <c r="C264" s="25" t="s">
        <v>918</v>
      </c>
      <c r="D264" s="26"/>
      <c r="E264" s="12"/>
      <c r="F264" s="28">
        <f>Source!AM282</f>
        <v>13.14</v>
      </c>
      <c r="G264" s="27" t="str">
        <f>Source!DE282</f>
        <v>)*1,1</v>
      </c>
      <c r="H264" s="12">
        <f>Source!AV283</f>
        <v>1</v>
      </c>
      <c r="I264" s="28">
        <f>Source!Q282</f>
        <v>33.82</v>
      </c>
      <c r="J264" s="12">
        <f>IF(Source!BB283&lt;&gt; 0, Source!BB283, 1)</f>
        <v>9.32</v>
      </c>
      <c r="K264" s="28">
        <f>Source!Q283</f>
        <v>315.2</v>
      </c>
    </row>
    <row r="265" spans="1:29" ht="14.25" x14ac:dyDescent="0.2">
      <c r="A265" s="25"/>
      <c r="B265" s="25"/>
      <c r="C265" s="25" t="s">
        <v>919</v>
      </c>
      <c r="D265" s="26"/>
      <c r="E265" s="12"/>
      <c r="F265" s="28">
        <f>Source!AN282</f>
        <v>0.41</v>
      </c>
      <c r="G265" s="27" t="str">
        <f>Source!DF282</f>
        <v>)*1,1</v>
      </c>
      <c r="H265" s="12">
        <f>Source!AV283</f>
        <v>1</v>
      </c>
      <c r="I265" s="30">
        <f>Source!R282</f>
        <v>1.06</v>
      </c>
      <c r="J265" s="12">
        <f>IF(Source!BS283&lt;&gt; 0, Source!BS283, 1)</f>
        <v>29.03</v>
      </c>
      <c r="K265" s="30">
        <f>Source!R283</f>
        <v>30.77</v>
      </c>
    </row>
    <row r="266" spans="1:29" ht="14.25" x14ac:dyDescent="0.2">
      <c r="A266" s="25"/>
      <c r="B266" s="25"/>
      <c r="C266" s="25" t="s">
        <v>930</v>
      </c>
      <c r="D266" s="26"/>
      <c r="E266" s="12"/>
      <c r="F266" s="28">
        <f>Source!AL282</f>
        <v>9.4600000000000009</v>
      </c>
      <c r="G266" s="27" t="str">
        <f>Source!DD282</f>
        <v/>
      </c>
      <c r="H266" s="12">
        <f>Source!AW283</f>
        <v>1</v>
      </c>
      <c r="I266" s="28">
        <f>Source!P282</f>
        <v>22.14</v>
      </c>
      <c r="J266" s="12">
        <f>IF(Source!BC283&lt;&gt; 0, Source!BC283, 1)</f>
        <v>19.260000000000002</v>
      </c>
      <c r="K266" s="28">
        <f>Source!P283</f>
        <v>426.42</v>
      </c>
    </row>
    <row r="267" spans="1:29" ht="14.25" x14ac:dyDescent="0.2">
      <c r="A267" s="25" t="s">
        <v>376</v>
      </c>
      <c r="B267" s="25" t="str">
        <f>Source!F284</f>
        <v>1.1-1-165</v>
      </c>
      <c r="C267" s="25" t="s">
        <v>378</v>
      </c>
      <c r="D267" s="26" t="str">
        <f>Source!H284</f>
        <v>т</v>
      </c>
      <c r="E267" s="12">
        <f>Source!I284</f>
        <v>2.09699E-2</v>
      </c>
      <c r="F267" s="28">
        <f>Source!AK284</f>
        <v>18660.61</v>
      </c>
      <c r="G267" s="31" t="s">
        <v>3</v>
      </c>
      <c r="H267" s="12">
        <f>Source!AW285</f>
        <v>1</v>
      </c>
      <c r="I267" s="28">
        <f>Source!O284</f>
        <v>391.31</v>
      </c>
      <c r="J267" s="12">
        <f>IF(Source!BC285&lt;&gt; 0, Source!BC285, 1)</f>
        <v>3.7</v>
      </c>
      <c r="K267" s="28">
        <f>Source!O285</f>
        <v>1447.85</v>
      </c>
      <c r="Q267">
        <f>Source!X284</f>
        <v>0</v>
      </c>
      <c r="R267">
        <f>Source!X285</f>
        <v>0</v>
      </c>
      <c r="S267">
        <f>Source!Y284</f>
        <v>0</v>
      </c>
      <c r="T267">
        <f>Source!Y285</f>
        <v>0</v>
      </c>
      <c r="U267">
        <f>ROUND((175/100)*ROUND(Source!R284, 2), 2)</f>
        <v>0</v>
      </c>
      <c r="V267">
        <f>ROUND((160/100)*ROUND(Source!R285, 2), 2)</f>
        <v>0</v>
      </c>
      <c r="AC267">
        <v>3</v>
      </c>
    </row>
    <row r="268" spans="1:29" ht="14.25" x14ac:dyDescent="0.2">
      <c r="A268" s="25"/>
      <c r="B268" s="25"/>
      <c r="C268" s="25" t="s">
        <v>920</v>
      </c>
      <c r="D268" s="26" t="s">
        <v>921</v>
      </c>
      <c r="E268" s="12">
        <f>Source!DN283</f>
        <v>105</v>
      </c>
      <c r="F268" s="28"/>
      <c r="G268" s="27"/>
      <c r="H268" s="12"/>
      <c r="I268" s="28">
        <f>SUM(Q261:Q267)</f>
        <v>200.35</v>
      </c>
      <c r="J268" s="12">
        <f>Source!BZ283</f>
        <v>87</v>
      </c>
      <c r="K268" s="28">
        <f>SUM(R261:R267)</f>
        <v>4819.1099999999997</v>
      </c>
    </row>
    <row r="269" spans="1:29" ht="14.25" x14ac:dyDescent="0.2">
      <c r="A269" s="25"/>
      <c r="B269" s="25"/>
      <c r="C269" s="25" t="s">
        <v>922</v>
      </c>
      <c r="D269" s="26" t="s">
        <v>921</v>
      </c>
      <c r="E269" s="12">
        <f>Source!DO283</f>
        <v>77</v>
      </c>
      <c r="F269" s="28"/>
      <c r="G269" s="27"/>
      <c r="H269" s="12"/>
      <c r="I269" s="28">
        <f>SUM(S261:S268)</f>
        <v>146.91999999999999</v>
      </c>
      <c r="J269" s="12">
        <f>Source!CA283</f>
        <v>41</v>
      </c>
      <c r="K269" s="28">
        <f>SUM(T261:T268)</f>
        <v>2271.08</v>
      </c>
    </row>
    <row r="270" spans="1:29" ht="14.25" x14ac:dyDescent="0.2">
      <c r="A270" s="25"/>
      <c r="B270" s="25"/>
      <c r="C270" s="25" t="s">
        <v>923</v>
      </c>
      <c r="D270" s="26" t="s">
        <v>921</v>
      </c>
      <c r="E270" s="12">
        <f>175</f>
        <v>175</v>
      </c>
      <c r="F270" s="28"/>
      <c r="G270" s="27"/>
      <c r="H270" s="12"/>
      <c r="I270" s="28">
        <f>SUM(U261:U269)</f>
        <v>1.86</v>
      </c>
      <c r="J270" s="12">
        <f>160</f>
        <v>160</v>
      </c>
      <c r="K270" s="28">
        <f>SUM(V261:V269)</f>
        <v>49.23</v>
      </c>
    </row>
    <row r="271" spans="1:29" ht="14.25" x14ac:dyDescent="0.2">
      <c r="A271" s="32"/>
      <c r="B271" s="32"/>
      <c r="C271" s="32" t="s">
        <v>924</v>
      </c>
      <c r="D271" s="33" t="s">
        <v>925</v>
      </c>
      <c r="E271" s="34">
        <f>Source!AQ282</f>
        <v>5.31</v>
      </c>
      <c r="F271" s="35"/>
      <c r="G271" s="36" t="str">
        <f>Source!DI282</f>
        <v>)*1,1</v>
      </c>
      <c r="H271" s="34">
        <f>Source!AV283</f>
        <v>1</v>
      </c>
      <c r="I271" s="35">
        <f>Source!U282</f>
        <v>13.66794</v>
      </c>
      <c r="J271" s="34"/>
      <c r="K271" s="35"/>
    </row>
    <row r="272" spans="1:29" ht="15" x14ac:dyDescent="0.25">
      <c r="C272" s="20" t="s">
        <v>926</v>
      </c>
      <c r="H272" s="50">
        <f>I263+I264+I266+I268+I269+I270+SUM(I267:I267)-SUMIF(AC267:AC267, 5, I267:I267)-SUMIF(AC267:AC267, 6, I267:I267)</f>
        <v>987.21</v>
      </c>
      <c r="I272" s="50"/>
      <c r="J272" s="50">
        <f>K263+K264+K266+K268+K269+K270+SUM(K267:K267)-SUMIF(AC267:AC267, 5, K267:K267)-SUMIF(AC267:AC267, 6, K267:K267)</f>
        <v>14868.099999999999</v>
      </c>
      <c r="K272" s="50"/>
    </row>
    <row r="273" spans="1:29" ht="15" x14ac:dyDescent="0.25">
      <c r="C273" s="20" t="s">
        <v>927</v>
      </c>
      <c r="H273" s="44">
        <f>SUMIF(AC267:AC267, 5, I267:I267)+SUMIF(AC267:AC267, 6, I267:I267)</f>
        <v>0</v>
      </c>
      <c r="I273" s="44"/>
      <c r="J273" s="44">
        <f>SUMIF(AC267:AC267, 5, K267:K267)+SUMIF(AC267:AC267, 6, K267:K267)</f>
        <v>0</v>
      </c>
      <c r="K273" s="44"/>
    </row>
    <row r="274" spans="1:29" ht="15" x14ac:dyDescent="0.25">
      <c r="H274" s="44"/>
      <c r="I274" s="44"/>
      <c r="J274" s="44"/>
      <c r="K274" s="44"/>
      <c r="O274" s="37">
        <f>I263+I264+I266+I268+I269+I270+SUM(I267:I267)</f>
        <v>987.21</v>
      </c>
      <c r="P274" s="37">
        <f>K263+K264+K266+K268+K269+K270+SUM(K267:K267)</f>
        <v>14868.099999999999</v>
      </c>
    </row>
    <row r="276" spans="1:29" ht="71.25" x14ac:dyDescent="0.2">
      <c r="A276" s="25">
        <v>20</v>
      </c>
      <c r="B276" s="25" t="str">
        <f>Source!F286</f>
        <v>3.13-11-1</v>
      </c>
      <c r="C276" s="25" t="s">
        <v>382</v>
      </c>
      <c r="D276" s="26" t="str">
        <f>Source!H286</f>
        <v>100 м2</v>
      </c>
      <c r="E276" s="12">
        <f>Source!I286</f>
        <v>2.34</v>
      </c>
      <c r="F276" s="28"/>
      <c r="G276" s="27"/>
      <c r="H276" s="12"/>
      <c r="I276" s="28"/>
      <c r="J276" s="12"/>
      <c r="K276" s="28"/>
      <c r="Q276">
        <f>Source!X286</f>
        <v>79.760000000000005</v>
      </c>
      <c r="R276">
        <f>Source!X287</f>
        <v>1918.45</v>
      </c>
      <c r="S276">
        <f>Source!Y286</f>
        <v>58.49</v>
      </c>
      <c r="T276">
        <f>Source!Y287</f>
        <v>904.1</v>
      </c>
      <c r="U276">
        <f>ROUND((175/100)*ROUND(Source!R286, 2), 2)</f>
        <v>1.86</v>
      </c>
      <c r="V276">
        <f>ROUND((160/100)*ROUND(Source!R287, 2), 2)</f>
        <v>49.23</v>
      </c>
      <c r="AC276">
        <v>0</v>
      </c>
    </row>
    <row r="277" spans="1:29" ht="14.25" x14ac:dyDescent="0.2">
      <c r="A277" s="25"/>
      <c r="B277" s="25"/>
      <c r="C277" s="25" t="s">
        <v>917</v>
      </c>
      <c r="D277" s="26"/>
      <c r="E277" s="12"/>
      <c r="F277" s="28">
        <f>Source!AO286</f>
        <v>29.51</v>
      </c>
      <c r="G277" s="27" t="str">
        <f>Source!DG286</f>
        <v>)*1,1</v>
      </c>
      <c r="H277" s="12">
        <f>Source!AV287</f>
        <v>1</v>
      </c>
      <c r="I277" s="28">
        <f>Source!S286</f>
        <v>75.959999999999994</v>
      </c>
      <c r="J277" s="12">
        <f>IF(Source!BA287&lt;&gt; 0, Source!BA287, 1)</f>
        <v>29.03</v>
      </c>
      <c r="K277" s="28">
        <f>Source!S287</f>
        <v>2205.12</v>
      </c>
    </row>
    <row r="278" spans="1:29" ht="14.25" x14ac:dyDescent="0.2">
      <c r="A278" s="25"/>
      <c r="B278" s="25"/>
      <c r="C278" s="25" t="s">
        <v>918</v>
      </c>
      <c r="D278" s="26"/>
      <c r="E278" s="12"/>
      <c r="F278" s="28">
        <f>Source!AM286</f>
        <v>13.14</v>
      </c>
      <c r="G278" s="27" t="str">
        <f>Source!DE286</f>
        <v>)*1,1</v>
      </c>
      <c r="H278" s="12">
        <f>Source!AV287</f>
        <v>1</v>
      </c>
      <c r="I278" s="28">
        <f>Source!Q286</f>
        <v>33.82</v>
      </c>
      <c r="J278" s="12">
        <f>IF(Source!BB287&lt;&gt; 0, Source!BB287, 1)</f>
        <v>9.32</v>
      </c>
      <c r="K278" s="28">
        <f>Source!Q287</f>
        <v>315.2</v>
      </c>
    </row>
    <row r="279" spans="1:29" ht="14.25" x14ac:dyDescent="0.2">
      <c r="A279" s="25"/>
      <c r="B279" s="25"/>
      <c r="C279" s="25" t="s">
        <v>919</v>
      </c>
      <c r="D279" s="26"/>
      <c r="E279" s="12"/>
      <c r="F279" s="28">
        <f>Source!AN286</f>
        <v>0.41</v>
      </c>
      <c r="G279" s="27" t="str">
        <f>Source!DF286</f>
        <v>)*1,1</v>
      </c>
      <c r="H279" s="12">
        <f>Source!AV287</f>
        <v>1</v>
      </c>
      <c r="I279" s="30">
        <f>Source!R286</f>
        <v>1.06</v>
      </c>
      <c r="J279" s="12">
        <f>IF(Source!BS287&lt;&gt; 0, Source!BS287, 1)</f>
        <v>29.03</v>
      </c>
      <c r="K279" s="30">
        <f>Source!R287</f>
        <v>30.77</v>
      </c>
    </row>
    <row r="280" spans="1:29" ht="14.25" x14ac:dyDescent="0.2">
      <c r="A280" s="25"/>
      <c r="B280" s="25"/>
      <c r="C280" s="25" t="s">
        <v>930</v>
      </c>
      <c r="D280" s="26"/>
      <c r="E280" s="12"/>
      <c r="F280" s="28">
        <f>Source!AL286</f>
        <v>432.64</v>
      </c>
      <c r="G280" s="27" t="str">
        <f>Source!DD286</f>
        <v/>
      </c>
      <c r="H280" s="12">
        <f>Source!AW287</f>
        <v>1</v>
      </c>
      <c r="I280" s="28">
        <f>Source!P286</f>
        <v>1012.38</v>
      </c>
      <c r="J280" s="12">
        <f>IF(Source!BC287&lt;&gt; 0, Source!BC287, 1)</f>
        <v>1.97</v>
      </c>
      <c r="K280" s="28">
        <f>Source!P287</f>
        <v>1994.39</v>
      </c>
    </row>
    <row r="281" spans="1:29" ht="28.5" x14ac:dyDescent="0.2">
      <c r="A281" s="25" t="s">
        <v>384</v>
      </c>
      <c r="B281" s="25" t="str">
        <f>Source!F288</f>
        <v>1.1-1-1583</v>
      </c>
      <c r="C281" s="25" t="s">
        <v>386</v>
      </c>
      <c r="D281" s="26" t="str">
        <f>Source!H288</f>
        <v>кг</v>
      </c>
      <c r="E281" s="12">
        <f>Source!I288</f>
        <v>29.463298999999999</v>
      </c>
      <c r="F281" s="28">
        <f>Source!AK288</f>
        <v>104.64</v>
      </c>
      <c r="G281" s="31" t="s">
        <v>3</v>
      </c>
      <c r="H281" s="12">
        <f>Source!AW289</f>
        <v>1</v>
      </c>
      <c r="I281" s="28">
        <f>Source!O288</f>
        <v>3083.04</v>
      </c>
      <c r="J281" s="12">
        <f>IF(Source!BC289&lt;&gt; 0, Source!BC289, 1)</f>
        <v>1.67</v>
      </c>
      <c r="K281" s="28">
        <f>Source!O289</f>
        <v>5148.68</v>
      </c>
      <c r="Q281">
        <f>Source!X288</f>
        <v>0</v>
      </c>
      <c r="R281">
        <f>Source!X289</f>
        <v>0</v>
      </c>
      <c r="S281">
        <f>Source!Y288</f>
        <v>0</v>
      </c>
      <c r="T281">
        <f>Source!Y289</f>
        <v>0</v>
      </c>
      <c r="U281">
        <f>ROUND((175/100)*ROUND(Source!R288, 2), 2)</f>
        <v>0</v>
      </c>
      <c r="V281">
        <f>ROUND((160/100)*ROUND(Source!R289, 2), 2)</f>
        <v>0</v>
      </c>
      <c r="AC281">
        <v>3</v>
      </c>
    </row>
    <row r="282" spans="1:29" ht="14.25" x14ac:dyDescent="0.2">
      <c r="A282" s="25"/>
      <c r="B282" s="25"/>
      <c r="C282" s="25" t="s">
        <v>920</v>
      </c>
      <c r="D282" s="26" t="s">
        <v>921</v>
      </c>
      <c r="E282" s="12">
        <f>Source!DN287</f>
        <v>105</v>
      </c>
      <c r="F282" s="28"/>
      <c r="G282" s="27"/>
      <c r="H282" s="12"/>
      <c r="I282" s="28">
        <f>SUM(Q276:Q281)</f>
        <v>79.760000000000005</v>
      </c>
      <c r="J282" s="12">
        <f>Source!BZ287</f>
        <v>87</v>
      </c>
      <c r="K282" s="28">
        <f>SUM(R276:R281)</f>
        <v>1918.45</v>
      </c>
    </row>
    <row r="283" spans="1:29" ht="14.25" x14ac:dyDescent="0.2">
      <c r="A283" s="25"/>
      <c r="B283" s="25"/>
      <c r="C283" s="25" t="s">
        <v>922</v>
      </c>
      <c r="D283" s="26" t="s">
        <v>921</v>
      </c>
      <c r="E283" s="12">
        <f>Source!DO287</f>
        <v>77</v>
      </c>
      <c r="F283" s="28"/>
      <c r="G283" s="27"/>
      <c r="H283" s="12"/>
      <c r="I283" s="28">
        <f>SUM(S276:S282)</f>
        <v>58.49</v>
      </c>
      <c r="J283" s="12">
        <f>Source!CA287</f>
        <v>41</v>
      </c>
      <c r="K283" s="28">
        <f>SUM(T276:T282)</f>
        <v>904.1</v>
      </c>
    </row>
    <row r="284" spans="1:29" ht="14.25" x14ac:dyDescent="0.2">
      <c r="A284" s="25"/>
      <c r="B284" s="25"/>
      <c r="C284" s="25" t="s">
        <v>923</v>
      </c>
      <c r="D284" s="26" t="s">
        <v>921</v>
      </c>
      <c r="E284" s="12">
        <f>175</f>
        <v>175</v>
      </c>
      <c r="F284" s="28"/>
      <c r="G284" s="27"/>
      <c r="H284" s="12"/>
      <c r="I284" s="28">
        <f>SUM(U276:U283)</f>
        <v>1.86</v>
      </c>
      <c r="J284" s="12">
        <f>160</f>
        <v>160</v>
      </c>
      <c r="K284" s="28">
        <f>SUM(V276:V283)</f>
        <v>49.23</v>
      </c>
    </row>
    <row r="285" spans="1:29" ht="14.25" x14ac:dyDescent="0.2">
      <c r="A285" s="32"/>
      <c r="B285" s="32"/>
      <c r="C285" s="32" t="s">
        <v>924</v>
      </c>
      <c r="D285" s="33" t="s">
        <v>925</v>
      </c>
      <c r="E285" s="34">
        <f>Source!AQ286</f>
        <v>2.48</v>
      </c>
      <c r="F285" s="35"/>
      <c r="G285" s="36" t="str">
        <f>Source!DI286</f>
        <v>)*1,1</v>
      </c>
      <c r="H285" s="34">
        <f>Source!AV287</f>
        <v>1</v>
      </c>
      <c r="I285" s="35">
        <f>Source!U286</f>
        <v>6.3835199999999999</v>
      </c>
      <c r="J285" s="34"/>
      <c r="K285" s="35"/>
    </row>
    <row r="286" spans="1:29" ht="15" x14ac:dyDescent="0.25">
      <c r="C286" s="20" t="s">
        <v>926</v>
      </c>
      <c r="H286" s="50">
        <f>I277+I278+I280+I282+I283+I284+SUM(I281:I281)-SUMIF(AC281:AC281, 5, I281:I281)-SUMIF(AC281:AC281, 6, I281:I281)</f>
        <v>4345.3099999999995</v>
      </c>
      <c r="I286" s="50"/>
      <c r="J286" s="50">
        <f>K277+K278+K280+K282+K283+K284+SUM(K281:K281)-SUMIF(AC281:AC281, 5, K281:K281)-SUMIF(AC281:AC281, 6, K281:K281)</f>
        <v>12535.17</v>
      </c>
      <c r="K286" s="50"/>
    </row>
    <row r="287" spans="1:29" ht="15" x14ac:dyDescent="0.25">
      <c r="C287" s="20" t="s">
        <v>927</v>
      </c>
      <c r="H287" s="44">
        <f>SUMIF(AC281:AC281, 5, I281:I281)+SUMIF(AC281:AC281, 6, I281:I281)</f>
        <v>0</v>
      </c>
      <c r="I287" s="44"/>
      <c r="J287" s="44">
        <f>SUMIF(AC281:AC281, 5, K281:K281)+SUMIF(AC281:AC281, 6, K281:K281)</f>
        <v>0</v>
      </c>
      <c r="K287" s="44"/>
    </row>
    <row r="288" spans="1:29" ht="15" x14ac:dyDescent="0.25">
      <c r="H288" s="44"/>
      <c r="I288" s="44"/>
      <c r="J288" s="44"/>
      <c r="K288" s="44"/>
      <c r="O288" s="37">
        <f>I277+I278+I280+I282+I283+I284+SUM(I281:I281)</f>
        <v>4345.3099999999995</v>
      </c>
      <c r="P288" s="37">
        <f>K277+K278+K280+K282+K283+K284+SUM(K281:K281)</f>
        <v>12535.17</v>
      </c>
    </row>
    <row r="291" spans="1:29" ht="15" x14ac:dyDescent="0.25">
      <c r="A291" s="46" t="str">
        <f>CONCATENATE("Итого по подразделу: ",IF(Source!G291&lt;&gt;"Новый подраздел", Source!G291, ""))</f>
        <v>Итого по подразделу: Каркас</v>
      </c>
      <c r="B291" s="46"/>
      <c r="C291" s="46"/>
      <c r="D291" s="46"/>
      <c r="E291" s="46"/>
      <c r="F291" s="46"/>
      <c r="G291" s="46"/>
      <c r="H291" s="44">
        <f>SUM(O240:O290)</f>
        <v>50787.17</v>
      </c>
      <c r="I291" s="45"/>
      <c r="J291" s="44">
        <f>SUM(P240:P290)</f>
        <v>499791.36999999994</v>
      </c>
      <c r="K291" s="45"/>
    </row>
    <row r="292" spans="1:29" hidden="1" x14ac:dyDescent="0.2">
      <c r="A292" t="s">
        <v>928</v>
      </c>
      <c r="I292">
        <f>SUM(W240:W291)</f>
        <v>0</v>
      </c>
      <c r="J292">
        <f>SUM(X240:X291)</f>
        <v>0</v>
      </c>
    </row>
    <row r="293" spans="1:29" hidden="1" x14ac:dyDescent="0.2">
      <c r="A293" t="s">
        <v>929</v>
      </c>
      <c r="I293">
        <f>SUM(Y240:Y292)</f>
        <v>0</v>
      </c>
      <c r="J293">
        <f>SUM(Z240:Z292)</f>
        <v>0</v>
      </c>
    </row>
    <row r="295" spans="1:29" ht="16.5" x14ac:dyDescent="0.25">
      <c r="A295" s="49" t="str">
        <f>CONCATENATE("Подраздел: ",IF(Source!G321&lt;&gt;"Новый подраздел", Source!G321, ""))</f>
        <v>Подраздел: кровля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</row>
    <row r="296" spans="1:29" ht="57" x14ac:dyDescent="0.2">
      <c r="A296" s="25">
        <v>21</v>
      </c>
      <c r="B296" s="25" t="str">
        <f>Source!F325</f>
        <v>3.9-22-3</v>
      </c>
      <c r="C296" s="25" t="s">
        <v>392</v>
      </c>
      <c r="D296" s="26" t="str">
        <f>Source!H325</f>
        <v>100 м2</v>
      </c>
      <c r="E296" s="12">
        <f>Source!I325</f>
        <v>1.44</v>
      </c>
      <c r="F296" s="28"/>
      <c r="G296" s="27"/>
      <c r="H296" s="12"/>
      <c r="I296" s="28"/>
      <c r="J296" s="12"/>
      <c r="K296" s="28"/>
      <c r="Q296">
        <f>Source!X325</f>
        <v>1246.06</v>
      </c>
      <c r="R296">
        <f>Source!X326</f>
        <v>29936.32</v>
      </c>
      <c r="S296">
        <f>Source!Y325</f>
        <v>1503.86</v>
      </c>
      <c r="T296">
        <f>Source!Y326</f>
        <v>21204.89</v>
      </c>
      <c r="U296">
        <f>ROUND((175/100)*ROUND(Source!R325, 2), 2)</f>
        <v>0</v>
      </c>
      <c r="V296">
        <f>ROUND((160/100)*ROUND(Source!R326, 2), 2)</f>
        <v>0</v>
      </c>
      <c r="AC296">
        <v>0</v>
      </c>
    </row>
    <row r="297" spans="1:29" x14ac:dyDescent="0.2">
      <c r="C297" s="29" t="str">
        <f>"Объем: "&amp;Source!I325&amp;"=144/"&amp;"100"</f>
        <v>Объем: 1,44=144/100</v>
      </c>
    </row>
    <row r="298" spans="1:29" ht="14.25" x14ac:dyDescent="0.2">
      <c r="A298" s="25"/>
      <c r="B298" s="25"/>
      <c r="C298" s="25" t="s">
        <v>917</v>
      </c>
      <c r="D298" s="26"/>
      <c r="E298" s="12"/>
      <c r="F298" s="28">
        <f>Source!AO325</f>
        <v>904.2</v>
      </c>
      <c r="G298" s="27" t="str">
        <f>Source!DG325</f>
        <v>)*1,1</v>
      </c>
      <c r="H298" s="12">
        <f>Source!AV326</f>
        <v>1</v>
      </c>
      <c r="I298" s="28">
        <f>Source!S325</f>
        <v>1432.25</v>
      </c>
      <c r="J298" s="12">
        <f>IF(Source!BA326&lt;&gt; 0, Source!BA326, 1)</f>
        <v>29.03</v>
      </c>
      <c r="K298" s="28">
        <f>Source!S326</f>
        <v>41578.22</v>
      </c>
    </row>
    <row r="299" spans="1:29" ht="142.5" x14ac:dyDescent="0.2">
      <c r="A299" s="25" t="s">
        <v>394</v>
      </c>
      <c r="B299" s="25" t="str">
        <f>Source!F327</f>
        <v>1.1-1-529</v>
      </c>
      <c r="C299" s="25" t="s">
        <v>884</v>
      </c>
      <c r="D299" s="26" t="str">
        <f>Source!H327</f>
        <v>м</v>
      </c>
      <c r="E299" s="12">
        <f>Source!I327</f>
        <v>144</v>
      </c>
      <c r="F299" s="28">
        <f>Source!AK327</f>
        <v>24.35</v>
      </c>
      <c r="G299" s="31" t="s">
        <v>3</v>
      </c>
      <c r="H299" s="12">
        <f>Source!AW328</f>
        <v>1</v>
      </c>
      <c r="I299" s="28">
        <f>Source!O327</f>
        <v>3506.4</v>
      </c>
      <c r="J299" s="12">
        <f>IF(Source!BC328&lt;&gt; 0, Source!BC328, 1)</f>
        <v>4.6399999999999997</v>
      </c>
      <c r="K299" s="28">
        <f>Source!O328</f>
        <v>16269.7</v>
      </c>
      <c r="Q299">
        <f>Source!X327</f>
        <v>0</v>
      </c>
      <c r="R299">
        <f>Source!X328</f>
        <v>0</v>
      </c>
      <c r="S299">
        <f>Source!Y327</f>
        <v>0</v>
      </c>
      <c r="T299">
        <f>Source!Y328</f>
        <v>0</v>
      </c>
      <c r="U299">
        <f>ROUND((175/100)*ROUND(Source!R327, 2), 2)</f>
        <v>0</v>
      </c>
      <c r="V299">
        <f>ROUND((160/100)*ROUND(Source!R328, 2), 2)</f>
        <v>0</v>
      </c>
      <c r="AC299">
        <v>3</v>
      </c>
    </row>
    <row r="300" spans="1:29" ht="42.75" x14ac:dyDescent="0.2">
      <c r="A300" s="25" t="s">
        <v>397</v>
      </c>
      <c r="B300" s="25" t="str">
        <f>Source!F329</f>
        <v>1.1-1-117</v>
      </c>
      <c r="C300" s="25" t="s">
        <v>399</v>
      </c>
      <c r="D300" s="26" t="str">
        <f>Source!H329</f>
        <v>кг</v>
      </c>
      <c r="E300" s="12">
        <f>Source!I329</f>
        <v>1.3737600000000001</v>
      </c>
      <c r="F300" s="28">
        <f>Source!AK329</f>
        <v>63.88</v>
      </c>
      <c r="G300" s="31" t="s">
        <v>3</v>
      </c>
      <c r="H300" s="12">
        <f>Source!AW330</f>
        <v>1</v>
      </c>
      <c r="I300" s="28">
        <f>Source!O329</f>
        <v>87.76</v>
      </c>
      <c r="J300" s="12">
        <f>IF(Source!BC330&lt;&gt; 0, Source!BC330, 1)</f>
        <v>2.92</v>
      </c>
      <c r="K300" s="28">
        <f>Source!O330</f>
        <v>256.26</v>
      </c>
      <c r="Q300">
        <f>Source!X329</f>
        <v>0</v>
      </c>
      <c r="R300">
        <f>Source!X330</f>
        <v>0</v>
      </c>
      <c r="S300">
        <f>Source!Y329</f>
        <v>0</v>
      </c>
      <c r="T300">
        <f>Source!Y330</f>
        <v>0</v>
      </c>
      <c r="U300">
        <f>ROUND((175/100)*ROUND(Source!R329, 2), 2)</f>
        <v>0</v>
      </c>
      <c r="V300">
        <f>ROUND((160/100)*ROUND(Source!R330, 2), 2)</f>
        <v>0</v>
      </c>
      <c r="AC300">
        <v>3</v>
      </c>
    </row>
    <row r="301" spans="1:29" ht="42.75" x14ac:dyDescent="0.2">
      <c r="A301" s="25" t="s">
        <v>401</v>
      </c>
      <c r="B301" s="25" t="str">
        <f>Source!F331</f>
        <v>1.1-1-245</v>
      </c>
      <c r="C301" s="25" t="s">
        <v>403</v>
      </c>
      <c r="D301" s="26" t="str">
        <f>Source!H331</f>
        <v>кг</v>
      </c>
      <c r="E301" s="12">
        <f>Source!I331</f>
        <v>0.11231999999999999</v>
      </c>
      <c r="F301" s="28">
        <f>Source!AK331</f>
        <v>83.83</v>
      </c>
      <c r="G301" s="31" t="s">
        <v>3</v>
      </c>
      <c r="H301" s="12">
        <f>Source!AW332</f>
        <v>1</v>
      </c>
      <c r="I301" s="28">
        <f>Source!O331</f>
        <v>9.42</v>
      </c>
      <c r="J301" s="12">
        <f>IF(Source!BC332&lt;&gt; 0, Source!BC332, 1)</f>
        <v>2.85</v>
      </c>
      <c r="K301" s="28">
        <f>Source!O332</f>
        <v>26.85</v>
      </c>
      <c r="Q301">
        <f>Source!X331</f>
        <v>0</v>
      </c>
      <c r="R301">
        <f>Source!X332</f>
        <v>0</v>
      </c>
      <c r="S301">
        <f>Source!Y331</f>
        <v>0</v>
      </c>
      <c r="T301">
        <f>Source!Y332</f>
        <v>0</v>
      </c>
      <c r="U301">
        <f>ROUND((175/100)*ROUND(Source!R331, 2), 2)</f>
        <v>0</v>
      </c>
      <c r="V301">
        <f>ROUND((160/100)*ROUND(Source!R332, 2), 2)</f>
        <v>0</v>
      </c>
      <c r="AC301">
        <v>3</v>
      </c>
    </row>
    <row r="302" spans="1:29" ht="128.25" x14ac:dyDescent="0.2">
      <c r="A302" s="25" t="s">
        <v>405</v>
      </c>
      <c r="B302" s="25" t="str">
        <f>Source!F333</f>
        <v>1.6-3-6</v>
      </c>
      <c r="C302" s="25" t="s">
        <v>885</v>
      </c>
      <c r="D302" s="26" t="str">
        <f>Source!H333</f>
        <v>м2</v>
      </c>
      <c r="E302" s="12">
        <f>Source!I333</f>
        <v>144</v>
      </c>
      <c r="F302" s="28">
        <f>Source!AK333</f>
        <v>377.08</v>
      </c>
      <c r="G302" s="31" t="s">
        <v>3</v>
      </c>
      <c r="H302" s="12">
        <f>Source!AW334</f>
        <v>1</v>
      </c>
      <c r="I302" s="28">
        <f>Source!O333</f>
        <v>54299.519999999997</v>
      </c>
      <c r="J302" s="12">
        <f>IF(Source!BC334&lt;&gt; 0, Source!BC334, 1)</f>
        <v>25.69</v>
      </c>
      <c r="K302" s="28">
        <f>Source!O334</f>
        <v>1394954.67</v>
      </c>
      <c r="Q302">
        <f>Source!X333</f>
        <v>0</v>
      </c>
      <c r="R302">
        <f>Source!X334</f>
        <v>0</v>
      </c>
      <c r="S302">
        <f>Source!Y333</f>
        <v>0</v>
      </c>
      <c r="T302">
        <f>Source!Y334</f>
        <v>0</v>
      </c>
      <c r="U302">
        <f>ROUND((175/100)*ROUND(Source!R333, 2), 2)</f>
        <v>0</v>
      </c>
      <c r="V302">
        <f>ROUND((160/100)*ROUND(Source!R334, 2), 2)</f>
        <v>0</v>
      </c>
      <c r="AC302">
        <v>3</v>
      </c>
    </row>
    <row r="303" spans="1:29" ht="42.75" x14ac:dyDescent="0.2">
      <c r="A303" s="25" t="s">
        <v>408</v>
      </c>
      <c r="B303" s="25" t="str">
        <f>Source!F335</f>
        <v>1.7-1-88</v>
      </c>
      <c r="C303" s="25" t="s">
        <v>410</v>
      </c>
      <c r="D303" s="26" t="str">
        <f>Source!H335</f>
        <v>м</v>
      </c>
      <c r="E303" s="12">
        <f>Source!I335</f>
        <v>156.54874899999999</v>
      </c>
      <c r="F303" s="28">
        <f>Source!AK335</f>
        <v>66.31</v>
      </c>
      <c r="G303" s="31" t="s">
        <v>3</v>
      </c>
      <c r="H303" s="12">
        <f>Source!AW336</f>
        <v>1</v>
      </c>
      <c r="I303" s="28">
        <f>Source!O335</f>
        <v>10380.75</v>
      </c>
      <c r="J303" s="12">
        <f>IF(Source!BC336&lt;&gt; 0, Source!BC336, 1)</f>
        <v>2.15</v>
      </c>
      <c r="K303" s="28">
        <f>Source!O336</f>
        <v>22318.61</v>
      </c>
      <c r="Q303">
        <f>Source!X335</f>
        <v>0</v>
      </c>
      <c r="R303">
        <f>Source!X336</f>
        <v>0</v>
      </c>
      <c r="S303">
        <f>Source!Y335</f>
        <v>0</v>
      </c>
      <c r="T303">
        <f>Source!Y336</f>
        <v>0</v>
      </c>
      <c r="U303">
        <f>ROUND((175/100)*ROUND(Source!R335, 2), 2)</f>
        <v>0</v>
      </c>
      <c r="V303">
        <f>ROUND((160/100)*ROUND(Source!R336, 2), 2)</f>
        <v>0</v>
      </c>
      <c r="AC303">
        <v>3</v>
      </c>
    </row>
    <row r="304" spans="1:29" ht="28.5" x14ac:dyDescent="0.2">
      <c r="A304" s="25" t="s">
        <v>412</v>
      </c>
      <c r="B304" s="25" t="str">
        <f>Source!F337</f>
        <v>1.7-1-83</v>
      </c>
      <c r="C304" s="25" t="s">
        <v>414</v>
      </c>
      <c r="D304" s="26" t="str">
        <f>Source!H337</f>
        <v>м</v>
      </c>
      <c r="E304" s="12">
        <f>Source!I337</f>
        <v>106.85073299999999</v>
      </c>
      <c r="F304" s="28">
        <f>Source!AK337</f>
        <v>34.299999999999997</v>
      </c>
      <c r="G304" s="31" t="s">
        <v>3</v>
      </c>
      <c r="H304" s="12">
        <f>Source!AW338</f>
        <v>1</v>
      </c>
      <c r="I304" s="28">
        <f>Source!O337</f>
        <v>3664.98</v>
      </c>
      <c r="J304" s="12">
        <f>IF(Source!BC338&lt;&gt; 0, Source!BC338, 1)</f>
        <v>3.32</v>
      </c>
      <c r="K304" s="28">
        <f>Source!O338</f>
        <v>12167.73</v>
      </c>
      <c r="Q304">
        <f>Source!X337</f>
        <v>0</v>
      </c>
      <c r="R304">
        <f>Source!X338</f>
        <v>0</v>
      </c>
      <c r="S304">
        <f>Source!Y337</f>
        <v>0</v>
      </c>
      <c r="T304">
        <f>Source!Y338</f>
        <v>0</v>
      </c>
      <c r="U304">
        <f>ROUND((175/100)*ROUND(Source!R337, 2), 2)</f>
        <v>0</v>
      </c>
      <c r="V304">
        <f>ROUND((160/100)*ROUND(Source!R338, 2), 2)</f>
        <v>0</v>
      </c>
      <c r="AC304">
        <v>3</v>
      </c>
    </row>
    <row r="305" spans="1:29" ht="14.25" x14ac:dyDescent="0.2">
      <c r="A305" s="25"/>
      <c r="B305" s="25"/>
      <c r="C305" s="25" t="s">
        <v>920</v>
      </c>
      <c r="D305" s="26" t="s">
        <v>921</v>
      </c>
      <c r="E305" s="12">
        <f>Source!DN326</f>
        <v>87</v>
      </c>
      <c r="F305" s="28"/>
      <c r="G305" s="27"/>
      <c r="H305" s="12"/>
      <c r="I305" s="28">
        <f>SUM(Q296:Q304)</f>
        <v>1246.06</v>
      </c>
      <c r="J305" s="12">
        <f>Source!BZ326</f>
        <v>72</v>
      </c>
      <c r="K305" s="28">
        <f>SUM(R296:R304)</f>
        <v>29936.32</v>
      </c>
    </row>
    <row r="306" spans="1:29" ht="14.25" x14ac:dyDescent="0.2">
      <c r="A306" s="25"/>
      <c r="B306" s="25"/>
      <c r="C306" s="25" t="s">
        <v>922</v>
      </c>
      <c r="D306" s="26" t="s">
        <v>921</v>
      </c>
      <c r="E306" s="12">
        <f>Source!DO326</f>
        <v>105</v>
      </c>
      <c r="F306" s="28"/>
      <c r="G306" s="27"/>
      <c r="H306" s="12"/>
      <c r="I306" s="28">
        <f>SUM(S296:S305)</f>
        <v>1503.86</v>
      </c>
      <c r="J306" s="12">
        <f>Source!CA326</f>
        <v>51</v>
      </c>
      <c r="K306" s="28">
        <f>SUM(T296:T305)</f>
        <v>21204.89</v>
      </c>
    </row>
    <row r="307" spans="1:29" ht="14.25" x14ac:dyDescent="0.2">
      <c r="A307" s="32"/>
      <c r="B307" s="32"/>
      <c r="C307" s="32" t="s">
        <v>924</v>
      </c>
      <c r="D307" s="33" t="s">
        <v>925</v>
      </c>
      <c r="E307" s="34">
        <f>Source!AQ325</f>
        <v>68.5</v>
      </c>
      <c r="F307" s="35"/>
      <c r="G307" s="36" t="str">
        <f>Source!DI325</f>
        <v>)*1,1</v>
      </c>
      <c r="H307" s="34">
        <f>Source!AV326</f>
        <v>1</v>
      </c>
      <c r="I307" s="35">
        <f>Source!U325</f>
        <v>108.504</v>
      </c>
      <c r="J307" s="34"/>
      <c r="K307" s="35"/>
    </row>
    <row r="308" spans="1:29" ht="15" x14ac:dyDescent="0.25">
      <c r="C308" s="20" t="s">
        <v>926</v>
      </c>
      <c r="H308" s="50">
        <f>I298+I305+I306+SUM(I299:I304)-SUMIF(AC299:AC304, 5, I299:I304)-SUMIF(AC299:AC304, 6, I299:I304)</f>
        <v>76131</v>
      </c>
      <c r="I308" s="50"/>
      <c r="J308" s="50">
        <f>K298+K305+K306+SUM(K299:K304)-SUMIF(AC299:AC304, 5, K299:K304)-SUMIF(AC299:AC304, 6, K299:K304)</f>
        <v>1538713.25</v>
      </c>
      <c r="K308" s="50"/>
    </row>
    <row r="309" spans="1:29" ht="15" x14ac:dyDescent="0.25">
      <c r="C309" s="20" t="s">
        <v>927</v>
      </c>
      <c r="H309" s="44">
        <f>SUMIF(AC299:AC304, 5, I299:I304)+SUMIF(AC299:AC304, 6, I299:I304)</f>
        <v>0</v>
      </c>
      <c r="I309" s="44"/>
      <c r="J309" s="44">
        <f>SUMIF(AC299:AC304, 5, K299:K304)+SUMIF(AC299:AC304, 6, K299:K304)</f>
        <v>0</v>
      </c>
      <c r="K309" s="44"/>
    </row>
    <row r="310" spans="1:29" ht="15" x14ac:dyDescent="0.25">
      <c r="H310" s="44"/>
      <c r="I310" s="44"/>
      <c r="J310" s="44"/>
      <c r="K310" s="44"/>
      <c r="O310" s="37">
        <f>I298+I305+I306+SUM(I299:I304)</f>
        <v>76131</v>
      </c>
      <c r="P310" s="37">
        <f>K298+K305+K306+SUM(K299:K304)</f>
        <v>1538713.25</v>
      </c>
    </row>
    <row r="312" spans="1:29" ht="42.75" x14ac:dyDescent="0.2">
      <c r="A312" s="25">
        <v>22</v>
      </c>
      <c r="B312" s="25" t="str">
        <f>Source!F339</f>
        <v>3.12-16-1</v>
      </c>
      <c r="C312" s="25" t="s">
        <v>418</v>
      </c>
      <c r="D312" s="26" t="str">
        <f>Source!H339</f>
        <v>100 м ограждения</v>
      </c>
      <c r="E312" s="12">
        <f>Source!I339</f>
        <v>0.15</v>
      </c>
      <c r="F312" s="28"/>
      <c r="G312" s="27"/>
      <c r="H312" s="12"/>
      <c r="I312" s="28"/>
      <c r="J312" s="12"/>
      <c r="K312" s="28"/>
      <c r="Q312">
        <f>Source!X339</f>
        <v>13.56</v>
      </c>
      <c r="R312">
        <f>Source!X340</f>
        <v>342.85</v>
      </c>
      <c r="S312">
        <f>Source!Y339</f>
        <v>9.49</v>
      </c>
      <c r="T312">
        <f>Source!Y340</f>
        <v>157.94</v>
      </c>
      <c r="U312">
        <f>ROUND((175/100)*ROUND(Source!R339, 2), 2)</f>
        <v>0.96</v>
      </c>
      <c r="V312">
        <f>ROUND((160/100)*ROUND(Source!R340, 2), 2)</f>
        <v>30</v>
      </c>
      <c r="AC312">
        <v>0</v>
      </c>
    </row>
    <row r="313" spans="1:29" x14ac:dyDescent="0.2">
      <c r="C313" s="29" t="str">
        <f>"Объем: "&amp;Source!I339&amp;"=15/"&amp;"100"</f>
        <v>Объем: 0,15=15/100</v>
      </c>
    </row>
    <row r="314" spans="1:29" ht="14.25" x14ac:dyDescent="0.2">
      <c r="A314" s="25"/>
      <c r="B314" s="25"/>
      <c r="C314" s="25" t="s">
        <v>917</v>
      </c>
      <c r="D314" s="26"/>
      <c r="E314" s="12"/>
      <c r="F314" s="28">
        <f>Source!AO339</f>
        <v>68.5</v>
      </c>
      <c r="G314" s="27" t="str">
        <f>Source!DG339</f>
        <v>)*1,1</v>
      </c>
      <c r="H314" s="12">
        <f>Source!AV340</f>
        <v>1</v>
      </c>
      <c r="I314" s="28">
        <f>Source!S339</f>
        <v>11.3</v>
      </c>
      <c r="J314" s="12">
        <f>IF(Source!BA340&lt;&gt; 0, Source!BA340, 1)</f>
        <v>34.090000000000003</v>
      </c>
      <c r="K314" s="28">
        <f>Source!S340</f>
        <v>385.22</v>
      </c>
    </row>
    <row r="315" spans="1:29" ht="14.25" x14ac:dyDescent="0.2">
      <c r="A315" s="25"/>
      <c r="B315" s="25"/>
      <c r="C315" s="25" t="s">
        <v>918</v>
      </c>
      <c r="D315" s="26"/>
      <c r="E315" s="12"/>
      <c r="F315" s="28">
        <f>Source!AM339</f>
        <v>40.020000000000003</v>
      </c>
      <c r="G315" s="27" t="str">
        <f>Source!DE339</f>
        <v>)*1,1</v>
      </c>
      <c r="H315" s="12">
        <f>Source!AV340</f>
        <v>1</v>
      </c>
      <c r="I315" s="28">
        <f>Source!Q339</f>
        <v>6.6</v>
      </c>
      <c r="J315" s="12">
        <f>IF(Source!BB340&lt;&gt; 0, Source!BB340, 1)</f>
        <v>11.56</v>
      </c>
      <c r="K315" s="28">
        <f>Source!Q340</f>
        <v>76.3</v>
      </c>
    </row>
    <row r="316" spans="1:29" ht="14.25" x14ac:dyDescent="0.2">
      <c r="A316" s="25"/>
      <c r="B316" s="25"/>
      <c r="C316" s="25" t="s">
        <v>919</v>
      </c>
      <c r="D316" s="26"/>
      <c r="E316" s="12"/>
      <c r="F316" s="28">
        <f>Source!AN339</f>
        <v>3.34</v>
      </c>
      <c r="G316" s="27" t="str">
        <f>Source!DF339</f>
        <v>)*1,1</v>
      </c>
      <c r="H316" s="12">
        <f>Source!AV340</f>
        <v>1</v>
      </c>
      <c r="I316" s="30">
        <f>Source!R339</f>
        <v>0.55000000000000004</v>
      </c>
      <c r="J316" s="12">
        <f>IF(Source!BS340&lt;&gt; 0, Source!BS340, 1)</f>
        <v>34.090000000000003</v>
      </c>
      <c r="K316" s="30">
        <f>Source!R340</f>
        <v>18.75</v>
      </c>
    </row>
    <row r="317" spans="1:29" ht="14.25" x14ac:dyDescent="0.2">
      <c r="A317" s="25"/>
      <c r="B317" s="25"/>
      <c r="C317" s="25" t="s">
        <v>930</v>
      </c>
      <c r="D317" s="26"/>
      <c r="E317" s="12"/>
      <c r="F317" s="28">
        <f>Source!AL339</f>
        <v>15.62</v>
      </c>
      <c r="G317" s="27" t="str">
        <f>Source!DD339</f>
        <v/>
      </c>
      <c r="H317" s="12">
        <f>Source!AW340</f>
        <v>1</v>
      </c>
      <c r="I317" s="28">
        <f>Source!P339</f>
        <v>2.34</v>
      </c>
      <c r="J317" s="12">
        <f>IF(Source!BC340&lt;&gt; 0, Source!BC340, 1)</f>
        <v>8.18</v>
      </c>
      <c r="K317" s="28">
        <f>Source!P340</f>
        <v>19.14</v>
      </c>
    </row>
    <row r="318" spans="1:29" ht="57" x14ac:dyDescent="0.2">
      <c r="A318" s="25" t="s">
        <v>423</v>
      </c>
      <c r="B318" s="25" t="str">
        <f>Source!F341</f>
        <v>1.6-1-279</v>
      </c>
      <c r="C318" s="25" t="s">
        <v>425</v>
      </c>
      <c r="D318" s="26" t="str">
        <f>Source!H341</f>
        <v>т</v>
      </c>
      <c r="E318" s="12">
        <f>Source!I341</f>
        <v>4.4999999999999998E-2</v>
      </c>
      <c r="F318" s="28">
        <f>Source!AK341</f>
        <v>21505.37</v>
      </c>
      <c r="G318" s="31" t="s">
        <v>3</v>
      </c>
      <c r="H318" s="12">
        <f>Source!AW342</f>
        <v>1</v>
      </c>
      <c r="I318" s="28">
        <f>Source!O341</f>
        <v>967.74</v>
      </c>
      <c r="J318" s="12">
        <f>IF(Source!BC342&lt;&gt; 0, Source!BC342, 1)</f>
        <v>8.56</v>
      </c>
      <c r="K318" s="28">
        <f>Source!O342</f>
        <v>8283.85</v>
      </c>
      <c r="Q318">
        <f>Source!X341</f>
        <v>0</v>
      </c>
      <c r="R318">
        <f>Source!X342</f>
        <v>0</v>
      </c>
      <c r="S318">
        <f>Source!Y341</f>
        <v>0</v>
      </c>
      <c r="T318">
        <f>Source!Y342</f>
        <v>0</v>
      </c>
      <c r="U318">
        <f>ROUND((175/100)*ROUND(Source!R341, 2), 2)</f>
        <v>0</v>
      </c>
      <c r="V318">
        <f>ROUND((160/100)*ROUND(Source!R342, 2), 2)</f>
        <v>0</v>
      </c>
      <c r="AC318">
        <v>3</v>
      </c>
    </row>
    <row r="319" spans="1:29" ht="14.25" x14ac:dyDescent="0.2">
      <c r="A319" s="25"/>
      <c r="B319" s="25"/>
      <c r="C319" s="25" t="s">
        <v>920</v>
      </c>
      <c r="D319" s="26" t="s">
        <v>921</v>
      </c>
      <c r="E319" s="12">
        <f>Source!DN340</f>
        <v>120</v>
      </c>
      <c r="F319" s="28"/>
      <c r="G319" s="27"/>
      <c r="H319" s="12"/>
      <c r="I319" s="28">
        <f>SUM(Q312:Q318)</f>
        <v>13.56</v>
      </c>
      <c r="J319" s="12">
        <f>Source!BZ340</f>
        <v>89</v>
      </c>
      <c r="K319" s="28">
        <f>SUM(R312:R318)</f>
        <v>342.85</v>
      </c>
    </row>
    <row r="320" spans="1:29" ht="14.25" x14ac:dyDescent="0.2">
      <c r="A320" s="25"/>
      <c r="B320" s="25"/>
      <c r="C320" s="25" t="s">
        <v>922</v>
      </c>
      <c r="D320" s="26" t="s">
        <v>921</v>
      </c>
      <c r="E320" s="12">
        <f>Source!DO340</f>
        <v>84</v>
      </c>
      <c r="F320" s="28"/>
      <c r="G320" s="27"/>
      <c r="H320" s="12"/>
      <c r="I320" s="28">
        <f>SUM(S312:S319)</f>
        <v>9.49</v>
      </c>
      <c r="J320" s="12">
        <f>Source!CA340</f>
        <v>41</v>
      </c>
      <c r="K320" s="28">
        <f>SUM(T312:T319)</f>
        <v>157.94</v>
      </c>
    </row>
    <row r="321" spans="1:16" ht="14.25" x14ac:dyDescent="0.2">
      <c r="A321" s="25"/>
      <c r="B321" s="25"/>
      <c r="C321" s="25" t="s">
        <v>923</v>
      </c>
      <c r="D321" s="26" t="s">
        <v>921</v>
      </c>
      <c r="E321" s="12">
        <f>175</f>
        <v>175</v>
      </c>
      <c r="F321" s="28"/>
      <c r="G321" s="27"/>
      <c r="H321" s="12"/>
      <c r="I321" s="28">
        <f>SUM(U312:U320)</f>
        <v>0.96</v>
      </c>
      <c r="J321" s="12">
        <f>160</f>
        <v>160</v>
      </c>
      <c r="K321" s="28">
        <f>SUM(V312:V320)</f>
        <v>30</v>
      </c>
    </row>
    <row r="322" spans="1:16" ht="14.25" x14ac:dyDescent="0.2">
      <c r="A322" s="32"/>
      <c r="B322" s="32"/>
      <c r="C322" s="32" t="s">
        <v>924</v>
      </c>
      <c r="D322" s="33" t="s">
        <v>925</v>
      </c>
      <c r="E322" s="34">
        <f>Source!AQ339</f>
        <v>5.9</v>
      </c>
      <c r="F322" s="35"/>
      <c r="G322" s="36" t="str">
        <f>Source!DI339</f>
        <v>)*1,1</v>
      </c>
      <c r="H322" s="34">
        <f>Source!AV340</f>
        <v>1</v>
      </c>
      <c r="I322" s="35">
        <f>Source!U339</f>
        <v>0.97350000000000014</v>
      </c>
      <c r="J322" s="34"/>
      <c r="K322" s="35"/>
    </row>
    <row r="323" spans="1:16" ht="15" x14ac:dyDescent="0.25">
      <c r="C323" s="20" t="s">
        <v>926</v>
      </c>
      <c r="H323" s="50">
        <f>I314+I315+I317+I319+I320+I321+SUM(I318:I318)-SUMIF(AC318:AC318, 5, I318:I318)-SUMIF(AC318:AC318, 6, I318:I318)</f>
        <v>1011.99</v>
      </c>
      <c r="I323" s="50"/>
      <c r="J323" s="50">
        <f>K314+K315+K317+K319+K320+K321+SUM(K318:K318)-SUMIF(AC318:AC318, 5, K318:K318)-SUMIF(AC318:AC318, 6, K318:K318)</f>
        <v>9295.3000000000011</v>
      </c>
      <c r="K323" s="50"/>
    </row>
    <row r="324" spans="1:16" ht="15" x14ac:dyDescent="0.25">
      <c r="C324" s="20" t="s">
        <v>927</v>
      </c>
      <c r="H324" s="44">
        <f>SUMIF(AC318:AC318, 5, I318:I318)+SUMIF(AC318:AC318, 6, I318:I318)</f>
        <v>0</v>
      </c>
      <c r="I324" s="44"/>
      <c r="J324" s="44">
        <f>SUMIF(AC318:AC318, 5, K318:K318)+SUMIF(AC318:AC318, 6, K318:K318)</f>
        <v>0</v>
      </c>
      <c r="K324" s="44"/>
    </row>
    <row r="325" spans="1:16" ht="15" x14ac:dyDescent="0.25">
      <c r="H325" s="44"/>
      <c r="I325" s="44"/>
      <c r="J325" s="44"/>
      <c r="K325" s="44"/>
      <c r="O325" s="37">
        <f>I314+I315+I317+I319+I320+I321+SUM(I318:I318)</f>
        <v>1011.99</v>
      </c>
      <c r="P325" s="37">
        <f>K314+K315+K317+K319+K320+K321+SUM(K318:K318)</f>
        <v>9295.3000000000011</v>
      </c>
    </row>
    <row r="328" spans="1:16" ht="15" x14ac:dyDescent="0.25">
      <c r="A328" s="46" t="str">
        <f>CONCATENATE("Итого по подразделу: ",IF(Source!G344&lt;&gt;"Новый подраздел", Source!G344, ""))</f>
        <v>Итого по подразделу: кровля</v>
      </c>
      <c r="B328" s="46"/>
      <c r="C328" s="46"/>
      <c r="D328" s="46"/>
      <c r="E328" s="46"/>
      <c r="F328" s="46"/>
      <c r="G328" s="46"/>
      <c r="H328" s="44">
        <f>SUM(O295:O327)</f>
        <v>77142.990000000005</v>
      </c>
      <c r="I328" s="45"/>
      <c r="J328" s="44">
        <f>SUM(P295:P327)</f>
        <v>1548008.55</v>
      </c>
      <c r="K328" s="45"/>
    </row>
    <row r="329" spans="1:16" hidden="1" x14ac:dyDescent="0.2">
      <c r="A329" t="s">
        <v>928</v>
      </c>
      <c r="I329">
        <f>SUM(W295:W328)</f>
        <v>0</v>
      </c>
      <c r="J329">
        <f>SUM(X295:X328)</f>
        <v>0</v>
      </c>
    </row>
    <row r="330" spans="1:16" hidden="1" x14ac:dyDescent="0.2">
      <c r="A330" t="s">
        <v>929</v>
      </c>
      <c r="I330">
        <f>SUM(Y295:Y329)</f>
        <v>0</v>
      </c>
      <c r="J330">
        <f>SUM(Z295:Z329)</f>
        <v>0</v>
      </c>
    </row>
    <row r="332" spans="1:16" ht="15" x14ac:dyDescent="0.25">
      <c r="A332" s="46" t="str">
        <f>CONCATENATE("Итого по разделу: ",IF(Source!G374&lt;&gt;"Новый раздел", Source!G374, ""))</f>
        <v>Итого по разделу: Металлоконструкции</v>
      </c>
      <c r="B332" s="46"/>
      <c r="C332" s="46"/>
      <c r="D332" s="46"/>
      <c r="E332" s="46"/>
      <c r="F332" s="46"/>
      <c r="G332" s="46"/>
      <c r="H332" s="44">
        <f>SUM(O238:O331)</f>
        <v>127930.16</v>
      </c>
      <c r="I332" s="45"/>
      <c r="J332" s="44">
        <f>SUM(P238:P331)</f>
        <v>2047799.92</v>
      </c>
      <c r="K332" s="45"/>
    </row>
    <row r="333" spans="1:16" hidden="1" x14ac:dyDescent="0.2">
      <c r="A333" t="s">
        <v>928</v>
      </c>
      <c r="I333">
        <f>SUM(W238:W332)</f>
        <v>0</v>
      </c>
      <c r="J333">
        <f>SUM(X238:X332)</f>
        <v>0</v>
      </c>
    </row>
    <row r="334" spans="1:16" hidden="1" x14ac:dyDescent="0.2">
      <c r="A334" t="s">
        <v>929</v>
      </c>
      <c r="I334">
        <f>SUM(Y238:Y333)</f>
        <v>0</v>
      </c>
      <c r="J334">
        <f>SUM(Z238:Z333)</f>
        <v>0</v>
      </c>
    </row>
    <row r="336" spans="1:16" ht="16.5" x14ac:dyDescent="0.25">
      <c r="A336" s="49" t="str">
        <f>CONCATENATE("Раздел: ",IF(Source!G404&lt;&gt;"Новый раздел", Source!G404, ""))</f>
        <v>Раздел: Электроснабжение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</row>
    <row r="337" spans="1:29" ht="28.5" x14ac:dyDescent="0.2">
      <c r="A337" s="25">
        <v>23</v>
      </c>
      <c r="B337" s="25" t="str">
        <f>Source!F408</f>
        <v>4.8-174-2</v>
      </c>
      <c r="C337" s="25" t="s">
        <v>430</v>
      </c>
      <c r="D337" s="26" t="str">
        <f>Source!H408</f>
        <v>100 м</v>
      </c>
      <c r="E337" s="12">
        <f>Source!I408</f>
        <v>0.3</v>
      </c>
      <c r="F337" s="28"/>
      <c r="G337" s="27"/>
      <c r="H337" s="12"/>
      <c r="I337" s="28"/>
      <c r="J337" s="12"/>
      <c r="K337" s="28"/>
      <c r="Q337">
        <f>Source!X408</f>
        <v>127.92</v>
      </c>
      <c r="R337">
        <f>Source!X409</f>
        <v>3581.95</v>
      </c>
      <c r="S337">
        <f>Source!Y408</f>
        <v>79.95</v>
      </c>
      <c r="T337">
        <f>Source!Y409</f>
        <v>1674.17</v>
      </c>
      <c r="U337">
        <f>ROUND((175/100)*ROUND(Source!R408, 2), 2)</f>
        <v>2</v>
      </c>
      <c r="V337">
        <f>ROUND((160/100)*ROUND(Source!R409, 2), 2)</f>
        <v>62.18</v>
      </c>
      <c r="AC337">
        <v>0</v>
      </c>
    </row>
    <row r="338" spans="1:29" x14ac:dyDescent="0.2">
      <c r="C338" s="29" t="str">
        <f>"Объем: "&amp;Source!I408&amp;"=30/"&amp;"100"</f>
        <v>Объем: 0,3=30/100</v>
      </c>
    </row>
    <row r="339" spans="1:29" ht="14.25" x14ac:dyDescent="0.2">
      <c r="A339" s="25"/>
      <c r="B339" s="25"/>
      <c r="C339" s="25" t="s">
        <v>917</v>
      </c>
      <c r="D339" s="26"/>
      <c r="E339" s="12"/>
      <c r="F339" s="28">
        <f>Source!AO408</f>
        <v>380.69</v>
      </c>
      <c r="G339" s="27" t="str">
        <f>Source!DG408</f>
        <v/>
      </c>
      <c r="H339" s="12">
        <f>Source!AV409</f>
        <v>1</v>
      </c>
      <c r="I339" s="28">
        <f>Source!S408</f>
        <v>114.21</v>
      </c>
      <c r="J339" s="12">
        <f>IF(Source!BA409&lt;&gt; 0, Source!BA409, 1)</f>
        <v>34.090000000000003</v>
      </c>
      <c r="K339" s="28">
        <f>Source!S409</f>
        <v>3893.42</v>
      </c>
    </row>
    <row r="340" spans="1:29" ht="14.25" x14ac:dyDescent="0.2">
      <c r="A340" s="25"/>
      <c r="B340" s="25"/>
      <c r="C340" s="25" t="s">
        <v>918</v>
      </c>
      <c r="D340" s="26"/>
      <c r="E340" s="12"/>
      <c r="F340" s="28">
        <f>Source!AM408</f>
        <v>137.5</v>
      </c>
      <c r="G340" s="27" t="str">
        <f>Source!DE408</f>
        <v/>
      </c>
      <c r="H340" s="12">
        <f>Source!AV409</f>
        <v>1</v>
      </c>
      <c r="I340" s="28">
        <f>Source!Q408</f>
        <v>41.25</v>
      </c>
      <c r="J340" s="12">
        <f>IF(Source!BB409&lt;&gt; 0, Source!BB409, 1)</f>
        <v>11.09</v>
      </c>
      <c r="K340" s="28">
        <f>Source!Q409</f>
        <v>457.46</v>
      </c>
    </row>
    <row r="341" spans="1:29" ht="14.25" x14ac:dyDescent="0.2">
      <c r="A341" s="25"/>
      <c r="B341" s="25"/>
      <c r="C341" s="25" t="s">
        <v>919</v>
      </c>
      <c r="D341" s="26"/>
      <c r="E341" s="12"/>
      <c r="F341" s="28">
        <f>Source!AN408</f>
        <v>3.79</v>
      </c>
      <c r="G341" s="27" t="str">
        <f>Source!DF408</f>
        <v/>
      </c>
      <c r="H341" s="12">
        <f>Source!AV409</f>
        <v>1</v>
      </c>
      <c r="I341" s="30">
        <f>Source!R408</f>
        <v>1.1399999999999999</v>
      </c>
      <c r="J341" s="12">
        <f>IF(Source!BS409&lt;&gt; 0, Source!BS409, 1)</f>
        <v>34.090000000000003</v>
      </c>
      <c r="K341" s="30">
        <f>Source!R409</f>
        <v>38.86</v>
      </c>
    </row>
    <row r="342" spans="1:29" ht="14.25" x14ac:dyDescent="0.2">
      <c r="A342" s="25"/>
      <c r="B342" s="25"/>
      <c r="C342" s="25" t="s">
        <v>930</v>
      </c>
      <c r="D342" s="26"/>
      <c r="E342" s="12"/>
      <c r="F342" s="28">
        <f>Source!AL408</f>
        <v>1682.29</v>
      </c>
      <c r="G342" s="27" t="str">
        <f>Source!DD408</f>
        <v/>
      </c>
      <c r="H342" s="12">
        <f>Source!AW409</f>
        <v>1</v>
      </c>
      <c r="I342" s="28">
        <f>Source!P408</f>
        <v>504.69</v>
      </c>
      <c r="J342" s="12">
        <f>IF(Source!BC409&lt;&gt; 0, Source!BC409, 1)</f>
        <v>4.5599999999999996</v>
      </c>
      <c r="K342" s="28">
        <f>Source!P409</f>
        <v>2301.39</v>
      </c>
    </row>
    <row r="343" spans="1:29" ht="71.25" x14ac:dyDescent="0.2">
      <c r="A343" s="25" t="s">
        <v>435</v>
      </c>
      <c r="B343" s="25" t="str">
        <f>Source!F410</f>
        <v>1.21-5-440</v>
      </c>
      <c r="C343" s="25" t="s">
        <v>437</v>
      </c>
      <c r="D343" s="26" t="str">
        <f>Source!H410</f>
        <v>м</v>
      </c>
      <c r="E343" s="12">
        <f>Source!I410</f>
        <v>30.9</v>
      </c>
      <c r="F343" s="28">
        <f>Source!AK410</f>
        <v>30.58</v>
      </c>
      <c r="G343" s="31" t="s">
        <v>3</v>
      </c>
      <c r="H343" s="12">
        <f>Source!AW411</f>
        <v>1</v>
      </c>
      <c r="I343" s="28">
        <f>Source!O410</f>
        <v>944.92</v>
      </c>
      <c r="J343" s="12">
        <f>IF(Source!BC411&lt;&gt; 0, Source!BC411, 1)</f>
        <v>4.8600000000000003</v>
      </c>
      <c r="K343" s="28">
        <f>Source!O411</f>
        <v>4592.3100000000004</v>
      </c>
      <c r="Q343">
        <f>Source!X410</f>
        <v>0</v>
      </c>
      <c r="R343">
        <f>Source!X411</f>
        <v>0</v>
      </c>
      <c r="S343">
        <f>Source!Y410</f>
        <v>0</v>
      </c>
      <c r="T343">
        <f>Source!Y411</f>
        <v>0</v>
      </c>
      <c r="U343">
        <f>ROUND((175/100)*ROUND(Source!R410, 2), 2)</f>
        <v>0</v>
      </c>
      <c r="V343">
        <f>ROUND((160/100)*ROUND(Source!R411, 2), 2)</f>
        <v>0</v>
      </c>
      <c r="AC343">
        <v>3</v>
      </c>
    </row>
    <row r="344" spans="1:29" ht="14.25" x14ac:dyDescent="0.2">
      <c r="A344" s="25"/>
      <c r="B344" s="25"/>
      <c r="C344" s="25" t="s">
        <v>920</v>
      </c>
      <c r="D344" s="26" t="s">
        <v>921</v>
      </c>
      <c r="E344" s="12">
        <f>Source!DN409</f>
        <v>112</v>
      </c>
      <c r="F344" s="28"/>
      <c r="G344" s="27"/>
      <c r="H344" s="12"/>
      <c r="I344" s="28">
        <f>SUM(Q337:Q343)</f>
        <v>127.92</v>
      </c>
      <c r="J344" s="12">
        <f>Source!BZ409</f>
        <v>92</v>
      </c>
      <c r="K344" s="28">
        <f>SUM(R337:R343)</f>
        <v>3581.95</v>
      </c>
    </row>
    <row r="345" spans="1:29" ht="14.25" x14ac:dyDescent="0.2">
      <c r="A345" s="25"/>
      <c r="B345" s="25"/>
      <c r="C345" s="25" t="s">
        <v>922</v>
      </c>
      <c r="D345" s="26" t="s">
        <v>921</v>
      </c>
      <c r="E345" s="12">
        <f>Source!DO409</f>
        <v>70</v>
      </c>
      <c r="F345" s="28"/>
      <c r="G345" s="27"/>
      <c r="H345" s="12"/>
      <c r="I345" s="28">
        <f>SUM(S337:S344)</f>
        <v>79.95</v>
      </c>
      <c r="J345" s="12">
        <f>Source!CA409</f>
        <v>43</v>
      </c>
      <c r="K345" s="28">
        <f>SUM(T337:T344)</f>
        <v>1674.17</v>
      </c>
    </row>
    <row r="346" spans="1:29" ht="14.25" x14ac:dyDescent="0.2">
      <c r="A346" s="25"/>
      <c r="B346" s="25"/>
      <c r="C346" s="25" t="s">
        <v>923</v>
      </c>
      <c r="D346" s="26" t="s">
        <v>921</v>
      </c>
      <c r="E346" s="12">
        <f>175</f>
        <v>175</v>
      </c>
      <c r="F346" s="28"/>
      <c r="G346" s="27"/>
      <c r="H346" s="12"/>
      <c r="I346" s="28">
        <f>SUM(U337:U345)</f>
        <v>2</v>
      </c>
      <c r="J346" s="12">
        <f>160</f>
        <v>160</v>
      </c>
      <c r="K346" s="28">
        <f>SUM(V337:V345)</f>
        <v>62.18</v>
      </c>
    </row>
    <row r="347" spans="1:29" ht="14.25" x14ac:dyDescent="0.2">
      <c r="A347" s="32"/>
      <c r="B347" s="32"/>
      <c r="C347" s="32" t="s">
        <v>924</v>
      </c>
      <c r="D347" s="33" t="s">
        <v>925</v>
      </c>
      <c r="E347" s="34">
        <f>Source!AQ408</f>
        <v>30.9</v>
      </c>
      <c r="F347" s="35"/>
      <c r="G347" s="36" t="str">
        <f>Source!DI408</f>
        <v/>
      </c>
      <c r="H347" s="34">
        <f>Source!AV409</f>
        <v>1</v>
      </c>
      <c r="I347" s="35">
        <f>Source!U408</f>
        <v>9.27</v>
      </c>
      <c r="J347" s="34"/>
      <c r="K347" s="35"/>
    </row>
    <row r="348" spans="1:29" ht="15" x14ac:dyDescent="0.25">
      <c r="C348" s="20" t="s">
        <v>926</v>
      </c>
      <c r="H348" s="50">
        <f>I339+I340+I342+I344+I345+I346+SUM(I343:I343)-SUMIF(AC343:AC343, 5, I343:I343)-SUMIF(AC343:AC343, 6, I343:I343)</f>
        <v>1814.94</v>
      </c>
      <c r="I348" s="50"/>
      <c r="J348" s="50">
        <f>K339+K340+K342+K344+K345+K346+SUM(K343:K343)-SUMIF(AC343:AC343, 5, K343:K343)-SUMIF(AC343:AC343, 6, K343:K343)</f>
        <v>16562.88</v>
      </c>
      <c r="K348" s="50"/>
    </row>
    <row r="349" spans="1:29" ht="15" x14ac:dyDescent="0.25">
      <c r="C349" s="20" t="s">
        <v>927</v>
      </c>
      <c r="H349" s="44">
        <f>SUMIF(AC343:AC343, 5, I343:I343)+SUMIF(AC343:AC343, 6, I343:I343)</f>
        <v>0</v>
      </c>
      <c r="I349" s="44"/>
      <c r="J349" s="44">
        <f>SUMIF(AC343:AC343, 5, K343:K343)+SUMIF(AC343:AC343, 6, K343:K343)</f>
        <v>0</v>
      </c>
      <c r="K349" s="44"/>
    </row>
    <row r="350" spans="1:29" ht="15" x14ac:dyDescent="0.25">
      <c r="H350" s="44"/>
      <c r="I350" s="44"/>
      <c r="J350" s="44"/>
      <c r="K350" s="44"/>
      <c r="O350" s="37">
        <f>I339+I340+I342+I344+I345+I346+SUM(I343:I343)</f>
        <v>1814.94</v>
      </c>
      <c r="P350" s="37">
        <f>K339+K340+K342+K344+K345+K346+SUM(K343:K343)</f>
        <v>16562.88</v>
      </c>
    </row>
    <row r="352" spans="1:29" ht="42.75" x14ac:dyDescent="0.2">
      <c r="A352" s="25">
        <v>24</v>
      </c>
      <c r="B352" s="25" t="str">
        <f>Source!F412</f>
        <v>4.8-80-3</v>
      </c>
      <c r="C352" s="25" t="s">
        <v>441</v>
      </c>
      <c r="D352" s="26" t="str">
        <f>Source!H412</f>
        <v>100 М КАБЕЛЯ</v>
      </c>
      <c r="E352" s="12">
        <f>Source!I412</f>
        <v>0.3</v>
      </c>
      <c r="F352" s="28"/>
      <c r="G352" s="27"/>
      <c r="H352" s="12"/>
      <c r="I352" s="28"/>
      <c r="J352" s="12"/>
      <c r="K352" s="28"/>
      <c r="Q352">
        <f>Source!X412</f>
        <v>82.79</v>
      </c>
      <c r="R352">
        <f>Source!X413</f>
        <v>2318.34</v>
      </c>
      <c r="S352">
        <f>Source!Y412</f>
        <v>51.74</v>
      </c>
      <c r="T352">
        <f>Source!Y413</f>
        <v>1083.57</v>
      </c>
      <c r="U352">
        <f>ROUND((175/100)*ROUND(Source!R412, 2), 2)</f>
        <v>7.02</v>
      </c>
      <c r="V352">
        <f>ROUND((160/100)*ROUND(Source!R413, 2), 2)</f>
        <v>218.72</v>
      </c>
      <c r="AC352">
        <v>0</v>
      </c>
    </row>
    <row r="353" spans="1:29" x14ac:dyDescent="0.2">
      <c r="C353" s="29" t="str">
        <f>"Объем: "&amp;Source!I412&amp;"=30/"&amp;"100"</f>
        <v>Объем: 0,3=30/100</v>
      </c>
    </row>
    <row r="354" spans="1:29" ht="14.25" x14ac:dyDescent="0.2">
      <c r="A354" s="25"/>
      <c r="B354" s="25"/>
      <c r="C354" s="25" t="s">
        <v>917</v>
      </c>
      <c r="D354" s="26"/>
      <c r="E354" s="12"/>
      <c r="F354" s="28">
        <f>Source!AO412</f>
        <v>246.4</v>
      </c>
      <c r="G354" s="27" t="str">
        <f>Source!DG412</f>
        <v/>
      </c>
      <c r="H354" s="12">
        <f>Source!AV413</f>
        <v>1</v>
      </c>
      <c r="I354" s="28">
        <f>Source!S412</f>
        <v>73.92</v>
      </c>
      <c r="J354" s="12">
        <f>IF(Source!BA413&lt;&gt; 0, Source!BA413, 1)</f>
        <v>34.090000000000003</v>
      </c>
      <c r="K354" s="28">
        <f>Source!S413</f>
        <v>2519.9299999999998</v>
      </c>
    </row>
    <row r="355" spans="1:29" ht="14.25" x14ac:dyDescent="0.2">
      <c r="A355" s="25"/>
      <c r="B355" s="25"/>
      <c r="C355" s="25" t="s">
        <v>918</v>
      </c>
      <c r="D355" s="26"/>
      <c r="E355" s="12"/>
      <c r="F355" s="28">
        <f>Source!AM412</f>
        <v>101.14</v>
      </c>
      <c r="G355" s="27" t="str">
        <f>Source!DE412</f>
        <v/>
      </c>
      <c r="H355" s="12">
        <f>Source!AV413</f>
        <v>1</v>
      </c>
      <c r="I355" s="28">
        <f>Source!Q412</f>
        <v>30.34</v>
      </c>
      <c r="J355" s="12">
        <f>IF(Source!BB413&lt;&gt; 0, Source!BB413, 1)</f>
        <v>12.2</v>
      </c>
      <c r="K355" s="28">
        <f>Source!Q413</f>
        <v>370.15</v>
      </c>
    </row>
    <row r="356" spans="1:29" ht="14.25" x14ac:dyDescent="0.2">
      <c r="A356" s="25"/>
      <c r="B356" s="25"/>
      <c r="C356" s="25" t="s">
        <v>919</v>
      </c>
      <c r="D356" s="26"/>
      <c r="E356" s="12"/>
      <c r="F356" s="28">
        <f>Source!AN412</f>
        <v>13.38</v>
      </c>
      <c r="G356" s="27" t="str">
        <f>Source!DF412</f>
        <v/>
      </c>
      <c r="H356" s="12">
        <f>Source!AV413</f>
        <v>1</v>
      </c>
      <c r="I356" s="30">
        <f>Source!R412</f>
        <v>4.01</v>
      </c>
      <c r="J356" s="12">
        <f>IF(Source!BS413&lt;&gt; 0, Source!BS413, 1)</f>
        <v>34.090000000000003</v>
      </c>
      <c r="K356" s="30">
        <f>Source!R413</f>
        <v>136.69999999999999</v>
      </c>
    </row>
    <row r="357" spans="1:29" ht="14.25" x14ac:dyDescent="0.2">
      <c r="A357" s="25"/>
      <c r="B357" s="25"/>
      <c r="C357" s="25" t="s">
        <v>930</v>
      </c>
      <c r="D357" s="26"/>
      <c r="E357" s="12"/>
      <c r="F357" s="28">
        <f>Source!AL412</f>
        <v>52.94</v>
      </c>
      <c r="G357" s="27" t="str">
        <f>Source!DD412</f>
        <v/>
      </c>
      <c r="H357" s="12">
        <f>Source!AW413</f>
        <v>1</v>
      </c>
      <c r="I357" s="28">
        <f>Source!P412</f>
        <v>15.88</v>
      </c>
      <c r="J357" s="12">
        <f>IF(Source!BC413&lt;&gt; 0, Source!BC413, 1)</f>
        <v>17.38</v>
      </c>
      <c r="K357" s="28">
        <f>Source!P413</f>
        <v>275.99</v>
      </c>
    </row>
    <row r="358" spans="1:29" ht="114" x14ac:dyDescent="0.2">
      <c r="A358" s="25" t="s">
        <v>446</v>
      </c>
      <c r="B358" s="25" t="str">
        <f>Source!F414</f>
        <v>1.23-8-648</v>
      </c>
      <c r="C358" s="25" t="s">
        <v>886</v>
      </c>
      <c r="D358" s="26" t="str">
        <f>Source!H414</f>
        <v>км</v>
      </c>
      <c r="E358" s="12">
        <f>Source!I414</f>
        <v>3.0599999999999995E-2</v>
      </c>
      <c r="F358" s="28">
        <f>Source!AK414</f>
        <v>263677.08</v>
      </c>
      <c r="G358" s="31" t="s">
        <v>3</v>
      </c>
      <c r="H358" s="12">
        <f>Source!AW415</f>
        <v>1</v>
      </c>
      <c r="I358" s="28">
        <f>Source!O414</f>
        <v>8068.52</v>
      </c>
      <c r="J358" s="12">
        <f>IF(Source!BC415&lt;&gt; 0, Source!BC415, 1)</f>
        <v>6.49</v>
      </c>
      <c r="K358" s="28">
        <f>Source!O415</f>
        <v>52364.69</v>
      </c>
      <c r="Q358">
        <f>Source!X414</f>
        <v>0</v>
      </c>
      <c r="R358">
        <f>Source!X415</f>
        <v>0</v>
      </c>
      <c r="S358">
        <f>Source!Y414</f>
        <v>0</v>
      </c>
      <c r="T358">
        <f>Source!Y415</f>
        <v>0</v>
      </c>
      <c r="U358">
        <f>ROUND((175/100)*ROUND(Source!R414, 2), 2)</f>
        <v>0</v>
      </c>
      <c r="V358">
        <f>ROUND((160/100)*ROUND(Source!R415, 2), 2)</f>
        <v>0</v>
      </c>
      <c r="AC358">
        <v>3</v>
      </c>
    </row>
    <row r="359" spans="1:29" ht="14.25" x14ac:dyDescent="0.2">
      <c r="A359" s="25"/>
      <c r="B359" s="25"/>
      <c r="C359" s="25" t="s">
        <v>920</v>
      </c>
      <c r="D359" s="26" t="s">
        <v>921</v>
      </c>
      <c r="E359" s="12">
        <f>Source!DN413</f>
        <v>112</v>
      </c>
      <c r="F359" s="28"/>
      <c r="G359" s="27"/>
      <c r="H359" s="12"/>
      <c r="I359" s="28">
        <f>SUM(Q352:Q358)</f>
        <v>82.79</v>
      </c>
      <c r="J359" s="12">
        <f>Source!BZ413</f>
        <v>92</v>
      </c>
      <c r="K359" s="28">
        <f>SUM(R352:R358)</f>
        <v>2318.34</v>
      </c>
    </row>
    <row r="360" spans="1:29" ht="14.25" x14ac:dyDescent="0.2">
      <c r="A360" s="25"/>
      <c r="B360" s="25"/>
      <c r="C360" s="25" t="s">
        <v>922</v>
      </c>
      <c r="D360" s="26" t="s">
        <v>921</v>
      </c>
      <c r="E360" s="12">
        <f>Source!DO413</f>
        <v>70</v>
      </c>
      <c r="F360" s="28"/>
      <c r="G360" s="27"/>
      <c r="H360" s="12"/>
      <c r="I360" s="28">
        <f>SUM(S352:S359)</f>
        <v>51.74</v>
      </c>
      <c r="J360" s="12">
        <f>Source!CA413</f>
        <v>43</v>
      </c>
      <c r="K360" s="28">
        <f>SUM(T352:T359)</f>
        <v>1083.57</v>
      </c>
    </row>
    <row r="361" spans="1:29" ht="14.25" x14ac:dyDescent="0.2">
      <c r="A361" s="25"/>
      <c r="B361" s="25"/>
      <c r="C361" s="25" t="s">
        <v>923</v>
      </c>
      <c r="D361" s="26" t="s">
        <v>921</v>
      </c>
      <c r="E361" s="12">
        <f>175</f>
        <v>175</v>
      </c>
      <c r="F361" s="28"/>
      <c r="G361" s="27"/>
      <c r="H361" s="12"/>
      <c r="I361" s="28">
        <f>SUM(U352:U360)</f>
        <v>7.02</v>
      </c>
      <c r="J361" s="12">
        <f>160</f>
        <v>160</v>
      </c>
      <c r="K361" s="28">
        <f>SUM(V352:V360)</f>
        <v>218.72</v>
      </c>
    </row>
    <row r="362" spans="1:29" ht="14.25" x14ac:dyDescent="0.2">
      <c r="A362" s="32"/>
      <c r="B362" s="32"/>
      <c r="C362" s="32" t="s">
        <v>924</v>
      </c>
      <c r="D362" s="33" t="s">
        <v>925</v>
      </c>
      <c r="E362" s="34">
        <f>Source!AQ412</f>
        <v>20</v>
      </c>
      <c r="F362" s="35"/>
      <c r="G362" s="36" t="str">
        <f>Source!DI412</f>
        <v/>
      </c>
      <c r="H362" s="34">
        <f>Source!AV413</f>
        <v>1</v>
      </c>
      <c r="I362" s="35">
        <f>Source!U412</f>
        <v>6</v>
      </c>
      <c r="J362" s="34"/>
      <c r="K362" s="35"/>
    </row>
    <row r="363" spans="1:29" ht="15" x14ac:dyDescent="0.25">
      <c r="C363" s="20" t="s">
        <v>926</v>
      </c>
      <c r="H363" s="50">
        <f>I354+I355+I357+I359+I360+I361+SUM(I358:I358)-SUMIF(AC358:AC358, 5, I358:I358)-SUMIF(AC358:AC358, 6, I358:I358)</f>
        <v>8330.2100000000009</v>
      </c>
      <c r="I363" s="50"/>
      <c r="J363" s="50">
        <f>K354+K355+K357+K359+K360+K361+SUM(K358:K358)-SUMIF(AC358:AC358, 5, K358:K358)-SUMIF(AC358:AC358, 6, K358:K358)</f>
        <v>59151.39</v>
      </c>
      <c r="K363" s="50"/>
    </row>
    <row r="364" spans="1:29" ht="15" x14ac:dyDescent="0.25">
      <c r="C364" s="20" t="s">
        <v>927</v>
      </c>
      <c r="H364" s="44">
        <f>SUMIF(AC358:AC358, 5, I358:I358)+SUMIF(AC358:AC358, 6, I358:I358)</f>
        <v>0</v>
      </c>
      <c r="I364" s="44"/>
      <c r="J364" s="44">
        <f>SUMIF(AC358:AC358, 5, K358:K358)+SUMIF(AC358:AC358, 6, K358:K358)</f>
        <v>0</v>
      </c>
      <c r="K364" s="44"/>
    </row>
    <row r="365" spans="1:29" ht="15" x14ac:dyDescent="0.25">
      <c r="H365" s="44"/>
      <c r="I365" s="44"/>
      <c r="J365" s="44"/>
      <c r="K365" s="44"/>
      <c r="O365" s="37">
        <f>I354+I355+I357+I359+I360+I361+SUM(I358:I358)</f>
        <v>8330.2100000000009</v>
      </c>
      <c r="P365" s="37">
        <f>K354+K355+K357+K359+K360+K361+SUM(K358:K358)</f>
        <v>59151.39</v>
      </c>
    </row>
    <row r="367" spans="1:29" ht="71.25" x14ac:dyDescent="0.2">
      <c r="A367" s="25">
        <v>25</v>
      </c>
      <c r="B367" s="25" t="str">
        <f>Source!F416</f>
        <v>4.8-288-3</v>
      </c>
      <c r="C367" s="25" t="s">
        <v>452</v>
      </c>
      <c r="D367" s="26" t="str">
        <f>Source!H416</f>
        <v>100 м</v>
      </c>
      <c r="E367" s="12">
        <f>Source!I416</f>
        <v>2.8</v>
      </c>
      <c r="F367" s="28"/>
      <c r="G367" s="27"/>
      <c r="H367" s="12"/>
      <c r="I367" s="28"/>
      <c r="J367" s="12"/>
      <c r="K367" s="28"/>
      <c r="Q367">
        <f>Source!X416</f>
        <v>636.89</v>
      </c>
      <c r="R367">
        <f>Source!X417</f>
        <v>17834.46</v>
      </c>
      <c r="S367">
        <f>Source!Y416</f>
        <v>398.06</v>
      </c>
      <c r="T367">
        <f>Source!Y417</f>
        <v>8335.67</v>
      </c>
      <c r="U367">
        <f>ROUND((175/100)*ROUND(Source!R416, 2), 2)</f>
        <v>40.57</v>
      </c>
      <c r="V367">
        <f>ROUND((160/100)*ROUND(Source!R417, 2), 2)</f>
        <v>1264.3399999999999</v>
      </c>
      <c r="AC367">
        <v>0</v>
      </c>
    </row>
    <row r="368" spans="1:29" x14ac:dyDescent="0.2">
      <c r="C368" s="29" t="str">
        <f>"Объем: "&amp;Source!I416&amp;"=280/"&amp;"100"</f>
        <v>Объем: 2,8=280/100</v>
      </c>
    </row>
    <row r="369" spans="1:29" ht="14.25" x14ac:dyDescent="0.2">
      <c r="A369" s="25"/>
      <c r="B369" s="25"/>
      <c r="C369" s="25" t="s">
        <v>917</v>
      </c>
      <c r="D369" s="26"/>
      <c r="E369" s="12"/>
      <c r="F369" s="28">
        <f>Source!AO416</f>
        <v>203.09</v>
      </c>
      <c r="G369" s="27" t="str">
        <f>Source!DG416</f>
        <v/>
      </c>
      <c r="H369" s="12">
        <f>Source!AV417</f>
        <v>1</v>
      </c>
      <c r="I369" s="28">
        <f>Source!S416</f>
        <v>568.65</v>
      </c>
      <c r="J369" s="12">
        <f>IF(Source!BA417&lt;&gt; 0, Source!BA417, 1)</f>
        <v>34.090000000000003</v>
      </c>
      <c r="K369" s="28">
        <f>Source!S417</f>
        <v>19385.28</v>
      </c>
    </row>
    <row r="370" spans="1:29" ht="14.25" x14ac:dyDescent="0.2">
      <c r="A370" s="25"/>
      <c r="B370" s="25"/>
      <c r="C370" s="25" t="s">
        <v>918</v>
      </c>
      <c r="D370" s="26"/>
      <c r="E370" s="12"/>
      <c r="F370" s="28">
        <f>Source!AM416</f>
        <v>43.19</v>
      </c>
      <c r="G370" s="27" t="str">
        <f>Source!DE416</f>
        <v/>
      </c>
      <c r="H370" s="12">
        <f>Source!AV417</f>
        <v>1</v>
      </c>
      <c r="I370" s="28">
        <f>Source!Q416</f>
        <v>120.93</v>
      </c>
      <c r="J370" s="12">
        <f>IF(Source!BB417&lt;&gt; 0, Source!BB417, 1)</f>
        <v>14.06</v>
      </c>
      <c r="K370" s="28">
        <f>Source!Q417</f>
        <v>1700.28</v>
      </c>
    </row>
    <row r="371" spans="1:29" ht="14.25" x14ac:dyDescent="0.2">
      <c r="A371" s="25"/>
      <c r="B371" s="25"/>
      <c r="C371" s="25" t="s">
        <v>919</v>
      </c>
      <c r="D371" s="26"/>
      <c r="E371" s="12"/>
      <c r="F371" s="28">
        <f>Source!AN416</f>
        <v>8.2799999999999994</v>
      </c>
      <c r="G371" s="27" t="str">
        <f>Source!DF416</f>
        <v/>
      </c>
      <c r="H371" s="12">
        <f>Source!AV417</f>
        <v>1</v>
      </c>
      <c r="I371" s="30">
        <f>Source!R416</f>
        <v>23.18</v>
      </c>
      <c r="J371" s="12">
        <f>IF(Source!BS417&lt;&gt; 0, Source!BS417, 1)</f>
        <v>34.090000000000003</v>
      </c>
      <c r="K371" s="30">
        <f>Source!R417</f>
        <v>790.21</v>
      </c>
    </row>
    <row r="372" spans="1:29" ht="14.25" x14ac:dyDescent="0.2">
      <c r="A372" s="25"/>
      <c r="B372" s="25"/>
      <c r="C372" s="25" t="s">
        <v>930</v>
      </c>
      <c r="D372" s="26"/>
      <c r="E372" s="12"/>
      <c r="F372" s="28">
        <f>Source!AL416</f>
        <v>290.64999999999998</v>
      </c>
      <c r="G372" s="27" t="str">
        <f>Source!DD416</f>
        <v/>
      </c>
      <c r="H372" s="12">
        <f>Source!AW417</f>
        <v>1</v>
      </c>
      <c r="I372" s="28">
        <f>Source!P416</f>
        <v>813.82</v>
      </c>
      <c r="J372" s="12">
        <f>IF(Source!BC417&lt;&gt; 0, Source!BC417, 1)</f>
        <v>9.6199999999999992</v>
      </c>
      <c r="K372" s="28">
        <f>Source!P417</f>
        <v>7828.95</v>
      </c>
    </row>
    <row r="373" spans="1:29" ht="57" x14ac:dyDescent="0.2">
      <c r="A373" s="25" t="s">
        <v>456</v>
      </c>
      <c r="B373" s="25" t="str">
        <f>Source!F418</f>
        <v>1.21-5-935</v>
      </c>
      <c r="C373" s="25" t="s">
        <v>458</v>
      </c>
      <c r="D373" s="26" t="str">
        <f>Source!H418</f>
        <v>шт.</v>
      </c>
      <c r="E373" s="12">
        <f>Source!I418</f>
        <v>7</v>
      </c>
      <c r="F373" s="28">
        <f>Source!AK418</f>
        <v>10.01</v>
      </c>
      <c r="G373" s="31" t="s">
        <v>3</v>
      </c>
      <c r="H373" s="12">
        <f>Source!AW419</f>
        <v>1</v>
      </c>
      <c r="I373" s="28">
        <f>Source!O418</f>
        <v>70.069999999999993</v>
      </c>
      <c r="J373" s="12">
        <f>IF(Source!BC419&lt;&gt; 0, Source!BC419, 1)</f>
        <v>3.27</v>
      </c>
      <c r="K373" s="28">
        <f>Source!O419</f>
        <v>229.13</v>
      </c>
      <c r="Q373">
        <f>Source!X418</f>
        <v>0</v>
      </c>
      <c r="R373">
        <f>Source!X419</f>
        <v>0</v>
      </c>
      <c r="S373">
        <f>Source!Y418</f>
        <v>0</v>
      </c>
      <c r="T373">
        <f>Source!Y419</f>
        <v>0</v>
      </c>
      <c r="U373">
        <f>ROUND((175/100)*ROUND(Source!R418, 2), 2)</f>
        <v>0</v>
      </c>
      <c r="V373">
        <f>ROUND((160/100)*ROUND(Source!R419, 2), 2)</f>
        <v>0</v>
      </c>
      <c r="AC373">
        <v>3</v>
      </c>
    </row>
    <row r="374" spans="1:29" ht="42.75" x14ac:dyDescent="0.2">
      <c r="A374" s="25" t="s">
        <v>460</v>
      </c>
      <c r="B374" s="25" t="str">
        <f>Source!F420</f>
        <v>1.12-5-373</v>
      </c>
      <c r="C374" s="25" t="s">
        <v>462</v>
      </c>
      <c r="D374" s="26" t="str">
        <f>Source!H420</f>
        <v>м</v>
      </c>
      <c r="E374" s="12">
        <f>Source!I420</f>
        <v>285.60000000000002</v>
      </c>
      <c r="F374" s="28">
        <f>Source!AK420</f>
        <v>5.19</v>
      </c>
      <c r="G374" s="31" t="s">
        <v>3</v>
      </c>
      <c r="H374" s="12">
        <f>Source!AW421</f>
        <v>1</v>
      </c>
      <c r="I374" s="28">
        <f>Source!O420</f>
        <v>1482.26</v>
      </c>
      <c r="J374" s="12">
        <f>IF(Source!BC421&lt;&gt; 0, Source!BC421, 1)</f>
        <v>5.94</v>
      </c>
      <c r="K374" s="28">
        <f>Source!O421</f>
        <v>8804.6200000000008</v>
      </c>
      <c r="Q374">
        <f>Source!X420</f>
        <v>0</v>
      </c>
      <c r="R374">
        <f>Source!X421</f>
        <v>0</v>
      </c>
      <c r="S374">
        <f>Source!Y420</f>
        <v>0</v>
      </c>
      <c r="T374">
        <f>Source!Y421</f>
        <v>0</v>
      </c>
      <c r="U374">
        <f>ROUND((175/100)*ROUND(Source!R420, 2), 2)</f>
        <v>0</v>
      </c>
      <c r="V374">
        <f>ROUND((160/100)*ROUND(Source!R421, 2), 2)</f>
        <v>0</v>
      </c>
      <c r="AC374">
        <v>3</v>
      </c>
    </row>
    <row r="375" spans="1:29" ht="42.75" x14ac:dyDescent="0.2">
      <c r="A375" s="25" t="s">
        <v>464</v>
      </c>
      <c r="B375" s="25" t="str">
        <f>Source!F422</f>
        <v>1.21-5-1137</v>
      </c>
      <c r="C375" s="25" t="s">
        <v>466</v>
      </c>
      <c r="D375" s="26" t="str">
        <f>Source!H422</f>
        <v>100 шт.</v>
      </c>
      <c r="E375" s="12">
        <f>Source!I422</f>
        <v>280</v>
      </c>
      <c r="F375" s="28">
        <f>Source!AK422</f>
        <v>154.37</v>
      </c>
      <c r="G375" s="31" t="s">
        <v>3</v>
      </c>
      <c r="H375" s="12">
        <f>Source!AW423</f>
        <v>1</v>
      </c>
      <c r="I375" s="28">
        <f>Source!O422</f>
        <v>43223.6</v>
      </c>
      <c r="J375" s="12">
        <f>IF(Source!BC423&lt;&gt; 0, Source!BC423, 1)</f>
        <v>1.92</v>
      </c>
      <c r="K375" s="28">
        <f>Source!O423</f>
        <v>82989.31</v>
      </c>
      <c r="Q375">
        <f>Source!X422</f>
        <v>0</v>
      </c>
      <c r="R375">
        <f>Source!X423</f>
        <v>0</v>
      </c>
      <c r="S375">
        <f>Source!Y422</f>
        <v>0</v>
      </c>
      <c r="T375">
        <f>Source!Y423</f>
        <v>0</v>
      </c>
      <c r="U375">
        <f>ROUND((175/100)*ROUND(Source!R422, 2), 2)</f>
        <v>0</v>
      </c>
      <c r="V375">
        <f>ROUND((160/100)*ROUND(Source!R423, 2), 2)</f>
        <v>0</v>
      </c>
      <c r="AC375">
        <v>3</v>
      </c>
    </row>
    <row r="376" spans="1:29" ht="14.25" x14ac:dyDescent="0.2">
      <c r="A376" s="25"/>
      <c r="B376" s="25"/>
      <c r="C376" s="25" t="s">
        <v>920</v>
      </c>
      <c r="D376" s="26" t="s">
        <v>921</v>
      </c>
      <c r="E376" s="12">
        <f>Source!DN417</f>
        <v>112</v>
      </c>
      <c r="F376" s="28"/>
      <c r="G376" s="27"/>
      <c r="H376" s="12"/>
      <c r="I376" s="28">
        <f>SUM(Q367:Q375)</f>
        <v>636.89</v>
      </c>
      <c r="J376" s="12">
        <f>Source!BZ417</f>
        <v>92</v>
      </c>
      <c r="K376" s="28">
        <f>SUM(R367:R375)</f>
        <v>17834.46</v>
      </c>
    </row>
    <row r="377" spans="1:29" ht="14.25" x14ac:dyDescent="0.2">
      <c r="A377" s="25"/>
      <c r="B377" s="25"/>
      <c r="C377" s="25" t="s">
        <v>922</v>
      </c>
      <c r="D377" s="26" t="s">
        <v>921</v>
      </c>
      <c r="E377" s="12">
        <f>Source!DO417</f>
        <v>70</v>
      </c>
      <c r="F377" s="28"/>
      <c r="G377" s="27"/>
      <c r="H377" s="12"/>
      <c r="I377" s="28">
        <f>SUM(S367:S376)</f>
        <v>398.06</v>
      </c>
      <c r="J377" s="12">
        <f>Source!CA417</f>
        <v>43</v>
      </c>
      <c r="K377" s="28">
        <f>SUM(T367:T376)</f>
        <v>8335.67</v>
      </c>
    </row>
    <row r="378" spans="1:29" ht="14.25" x14ac:dyDescent="0.2">
      <c r="A378" s="25"/>
      <c r="B378" s="25"/>
      <c r="C378" s="25" t="s">
        <v>923</v>
      </c>
      <c r="D378" s="26" t="s">
        <v>921</v>
      </c>
      <c r="E378" s="12">
        <f>175</f>
        <v>175</v>
      </c>
      <c r="F378" s="28"/>
      <c r="G378" s="27"/>
      <c r="H378" s="12"/>
      <c r="I378" s="28">
        <f>SUM(U367:U377)</f>
        <v>40.57</v>
      </c>
      <c r="J378" s="12">
        <f>160</f>
        <v>160</v>
      </c>
      <c r="K378" s="28">
        <f>SUM(V367:V377)</f>
        <v>1264.3399999999999</v>
      </c>
    </row>
    <row r="379" spans="1:29" ht="14.25" x14ac:dyDescent="0.2">
      <c r="A379" s="32"/>
      <c r="B379" s="32"/>
      <c r="C379" s="32" t="s">
        <v>924</v>
      </c>
      <c r="D379" s="33" t="s">
        <v>925</v>
      </c>
      <c r="E379" s="34">
        <f>Source!AQ416</f>
        <v>15.93</v>
      </c>
      <c r="F379" s="35"/>
      <c r="G379" s="36" t="str">
        <f>Source!DI416</f>
        <v/>
      </c>
      <c r="H379" s="34">
        <f>Source!AV417</f>
        <v>1</v>
      </c>
      <c r="I379" s="35">
        <f>Source!U416</f>
        <v>44.603999999999999</v>
      </c>
      <c r="J379" s="34"/>
      <c r="K379" s="35"/>
    </row>
    <row r="380" spans="1:29" ht="15" x14ac:dyDescent="0.25">
      <c r="C380" s="20" t="s">
        <v>926</v>
      </c>
      <c r="H380" s="50">
        <f>I369+I370+I372+I376+I377+I378+SUM(I373:I375)-SUMIF(AC373:AC375, 5, I373:I375)-SUMIF(AC373:AC375, 6, I373:I375)</f>
        <v>47354.85</v>
      </c>
      <c r="I380" s="50"/>
      <c r="J380" s="50">
        <f>K369+K370+K372+K376+K377+K378+SUM(K373:K375)-SUMIF(AC373:AC375, 5, K373:K375)-SUMIF(AC373:AC375, 6, K373:K375)</f>
        <v>148372.03999999998</v>
      </c>
      <c r="K380" s="50"/>
    </row>
    <row r="381" spans="1:29" ht="15" x14ac:dyDescent="0.25">
      <c r="C381" s="20" t="s">
        <v>927</v>
      </c>
      <c r="H381" s="44">
        <f>SUMIF(AC373:AC375, 5, I373:I375)+SUMIF(AC373:AC375, 6, I373:I375)</f>
        <v>0</v>
      </c>
      <c r="I381" s="44"/>
      <c r="J381" s="44">
        <f>SUMIF(AC373:AC375, 5, K373:K375)+SUMIF(AC373:AC375, 6, K373:K375)</f>
        <v>0</v>
      </c>
      <c r="K381" s="44"/>
    </row>
    <row r="382" spans="1:29" ht="15" x14ac:dyDescent="0.25">
      <c r="H382" s="44"/>
      <c r="I382" s="44"/>
      <c r="J382" s="44"/>
      <c r="K382" s="44"/>
      <c r="O382" s="37">
        <f>I369+I370+I372+I376+I377+I378+SUM(I373:I375)</f>
        <v>47354.85</v>
      </c>
      <c r="P382" s="37">
        <f>K369+K370+K372+K376+K377+K378+SUM(K373:K375)</f>
        <v>148372.03999999998</v>
      </c>
    </row>
    <row r="384" spans="1:29" ht="42.75" x14ac:dyDescent="0.2">
      <c r="A384" s="25">
        <v>26</v>
      </c>
      <c r="B384" s="25" t="str">
        <f>Source!F424</f>
        <v>4.8-80-1</v>
      </c>
      <c r="C384" s="25" t="s">
        <v>471</v>
      </c>
      <c r="D384" s="26" t="str">
        <f>Source!H424</f>
        <v>100 М КАБЕЛЯ</v>
      </c>
      <c r="E384" s="12">
        <f>Source!I424</f>
        <v>2.8</v>
      </c>
      <c r="F384" s="28"/>
      <c r="G384" s="27"/>
      <c r="H384" s="12"/>
      <c r="I384" s="28"/>
      <c r="J384" s="12"/>
      <c r="K384" s="28"/>
      <c r="Q384">
        <f>Source!X424</f>
        <v>413.39</v>
      </c>
      <c r="R384">
        <f>Source!X425</f>
        <v>11576.01</v>
      </c>
      <c r="S384">
        <f>Source!Y424</f>
        <v>258.37</v>
      </c>
      <c r="T384">
        <f>Source!Y425</f>
        <v>5410.53</v>
      </c>
      <c r="U384">
        <f>ROUND((175/100)*ROUND(Source!R424, 2), 2)</f>
        <v>21.67</v>
      </c>
      <c r="V384">
        <f>ROUND((160/100)*ROUND(Source!R425, 2), 2)</f>
        <v>675.25</v>
      </c>
      <c r="AC384">
        <v>0</v>
      </c>
    </row>
    <row r="385" spans="1:29" x14ac:dyDescent="0.2">
      <c r="C385" s="29" t="str">
        <f>"Объем: "&amp;Source!I424&amp;"=280/"&amp;"100"</f>
        <v>Объем: 2,8=280/100</v>
      </c>
    </row>
    <row r="386" spans="1:29" ht="14.25" x14ac:dyDescent="0.2">
      <c r="A386" s="25"/>
      <c r="B386" s="25"/>
      <c r="C386" s="25" t="s">
        <v>917</v>
      </c>
      <c r="D386" s="26"/>
      <c r="E386" s="12"/>
      <c r="F386" s="28">
        <f>Source!AO424</f>
        <v>131.82</v>
      </c>
      <c r="G386" s="27" t="str">
        <f>Source!DG424</f>
        <v/>
      </c>
      <c r="H386" s="12">
        <f>Source!AV425</f>
        <v>1</v>
      </c>
      <c r="I386" s="28">
        <f>Source!S424</f>
        <v>369.1</v>
      </c>
      <c r="J386" s="12">
        <f>IF(Source!BA425&lt;&gt; 0, Source!BA425, 1)</f>
        <v>34.090000000000003</v>
      </c>
      <c r="K386" s="28">
        <f>Source!S425</f>
        <v>12582.62</v>
      </c>
    </row>
    <row r="387" spans="1:29" ht="14.25" x14ac:dyDescent="0.2">
      <c r="A387" s="25"/>
      <c r="B387" s="25"/>
      <c r="C387" s="25" t="s">
        <v>918</v>
      </c>
      <c r="D387" s="26"/>
      <c r="E387" s="12"/>
      <c r="F387" s="28">
        <f>Source!AM424</f>
        <v>36.36</v>
      </c>
      <c r="G387" s="27" t="str">
        <f>Source!DE424</f>
        <v/>
      </c>
      <c r="H387" s="12">
        <f>Source!AV425</f>
        <v>1</v>
      </c>
      <c r="I387" s="28">
        <f>Source!Q424</f>
        <v>101.81</v>
      </c>
      <c r="J387" s="12">
        <f>IF(Source!BB425&lt;&gt; 0, Source!BB425, 1)</f>
        <v>11.92</v>
      </c>
      <c r="K387" s="28">
        <f>Source!Q425</f>
        <v>1213.58</v>
      </c>
    </row>
    <row r="388" spans="1:29" ht="14.25" x14ac:dyDescent="0.2">
      <c r="A388" s="25"/>
      <c r="B388" s="25"/>
      <c r="C388" s="25" t="s">
        <v>919</v>
      </c>
      <c r="D388" s="26"/>
      <c r="E388" s="12"/>
      <c r="F388" s="28">
        <f>Source!AN424</f>
        <v>4.42</v>
      </c>
      <c r="G388" s="27" t="str">
        <f>Source!DF424</f>
        <v/>
      </c>
      <c r="H388" s="12">
        <f>Source!AV425</f>
        <v>1</v>
      </c>
      <c r="I388" s="30">
        <f>Source!R424</f>
        <v>12.38</v>
      </c>
      <c r="J388" s="12">
        <f>IF(Source!BS425&lt;&gt; 0, Source!BS425, 1)</f>
        <v>34.090000000000003</v>
      </c>
      <c r="K388" s="30">
        <f>Source!R425</f>
        <v>422.03</v>
      </c>
    </row>
    <row r="389" spans="1:29" ht="14.25" x14ac:dyDescent="0.2">
      <c r="A389" s="25"/>
      <c r="B389" s="25"/>
      <c r="C389" s="25" t="s">
        <v>930</v>
      </c>
      <c r="D389" s="26"/>
      <c r="E389" s="12"/>
      <c r="F389" s="28">
        <f>Source!AL424</f>
        <v>52.94</v>
      </c>
      <c r="G389" s="27" t="str">
        <f>Source!DD424</f>
        <v/>
      </c>
      <c r="H389" s="12">
        <f>Source!AW425</f>
        <v>1</v>
      </c>
      <c r="I389" s="28">
        <f>Source!P424</f>
        <v>148.22999999999999</v>
      </c>
      <c r="J389" s="12">
        <f>IF(Source!BC425&lt;&gt; 0, Source!BC425, 1)</f>
        <v>17.38</v>
      </c>
      <c r="K389" s="28">
        <f>Source!P425</f>
        <v>2576.2399999999998</v>
      </c>
    </row>
    <row r="390" spans="1:29" ht="99.75" x14ac:dyDescent="0.2">
      <c r="A390" s="25" t="s">
        <v>473</v>
      </c>
      <c r="B390" s="25" t="str">
        <f>Source!F426</f>
        <v>1.23-8-389</v>
      </c>
      <c r="C390" s="25" t="s">
        <v>475</v>
      </c>
      <c r="D390" s="26" t="str">
        <f>Source!H426</f>
        <v>км</v>
      </c>
      <c r="E390" s="12">
        <f>Source!I426</f>
        <v>0.21</v>
      </c>
      <c r="F390" s="28">
        <f>Source!AK426</f>
        <v>6747.27</v>
      </c>
      <c r="G390" s="31" t="s">
        <v>3</v>
      </c>
      <c r="H390" s="12">
        <f>Source!AW427</f>
        <v>1</v>
      </c>
      <c r="I390" s="28">
        <f>Source!O426</f>
        <v>1416.93</v>
      </c>
      <c r="J390" s="12">
        <f>IF(Source!BC427&lt;&gt; 0, Source!BC427, 1)</f>
        <v>7.27</v>
      </c>
      <c r="K390" s="28">
        <f>Source!O427</f>
        <v>10301.08</v>
      </c>
      <c r="Q390">
        <f>Source!X426</f>
        <v>0</v>
      </c>
      <c r="R390">
        <f>Source!X427</f>
        <v>0</v>
      </c>
      <c r="S390">
        <f>Source!Y426</f>
        <v>0</v>
      </c>
      <c r="T390">
        <f>Source!Y427</f>
        <v>0</v>
      </c>
      <c r="U390">
        <f>ROUND((175/100)*ROUND(Source!R426, 2), 2)</f>
        <v>0</v>
      </c>
      <c r="V390">
        <f>ROUND((160/100)*ROUND(Source!R427, 2), 2)</f>
        <v>0</v>
      </c>
      <c r="AC390">
        <v>3</v>
      </c>
    </row>
    <row r="391" spans="1:29" ht="99.75" x14ac:dyDescent="0.2">
      <c r="A391" s="25" t="s">
        <v>477</v>
      </c>
      <c r="B391" s="25" t="str">
        <f>Source!F428</f>
        <v>1.23-8-390</v>
      </c>
      <c r="C391" s="25" t="s">
        <v>479</v>
      </c>
      <c r="D391" s="26" t="str">
        <f>Source!H428</f>
        <v>км</v>
      </c>
      <c r="E391" s="12">
        <f>Source!I428</f>
        <v>7.0000000000000007E-2</v>
      </c>
      <c r="F391" s="28">
        <f>Source!AK428</f>
        <v>11394.78</v>
      </c>
      <c r="G391" s="31" t="s">
        <v>3</v>
      </c>
      <c r="H391" s="12">
        <f>Source!AW429</f>
        <v>1</v>
      </c>
      <c r="I391" s="28">
        <f>Source!O428</f>
        <v>797.63</v>
      </c>
      <c r="J391" s="12">
        <f>IF(Source!BC429&lt;&gt; 0, Source!BC429, 1)</f>
        <v>6.45</v>
      </c>
      <c r="K391" s="28">
        <f>Source!O429</f>
        <v>5144.71</v>
      </c>
      <c r="Q391">
        <f>Source!X428</f>
        <v>0</v>
      </c>
      <c r="R391">
        <f>Source!X429</f>
        <v>0</v>
      </c>
      <c r="S391">
        <f>Source!Y428</f>
        <v>0</v>
      </c>
      <c r="T391">
        <f>Source!Y429</f>
        <v>0</v>
      </c>
      <c r="U391">
        <f>ROUND((175/100)*ROUND(Source!R428, 2), 2)</f>
        <v>0</v>
      </c>
      <c r="V391">
        <f>ROUND((160/100)*ROUND(Source!R429, 2), 2)</f>
        <v>0</v>
      </c>
      <c r="AC391">
        <v>3</v>
      </c>
    </row>
    <row r="392" spans="1:29" ht="14.25" x14ac:dyDescent="0.2">
      <c r="A392" s="25"/>
      <c r="B392" s="25"/>
      <c r="C392" s="25" t="s">
        <v>920</v>
      </c>
      <c r="D392" s="26" t="s">
        <v>921</v>
      </c>
      <c r="E392" s="12">
        <f>Source!DN425</f>
        <v>112</v>
      </c>
      <c r="F392" s="28"/>
      <c r="G392" s="27"/>
      <c r="H392" s="12"/>
      <c r="I392" s="28">
        <f>SUM(Q384:Q391)</f>
        <v>413.39</v>
      </c>
      <c r="J392" s="12">
        <f>Source!BZ425</f>
        <v>92</v>
      </c>
      <c r="K392" s="28">
        <f>SUM(R384:R391)</f>
        <v>11576.01</v>
      </c>
    </row>
    <row r="393" spans="1:29" ht="14.25" x14ac:dyDescent="0.2">
      <c r="A393" s="25"/>
      <c r="B393" s="25"/>
      <c r="C393" s="25" t="s">
        <v>922</v>
      </c>
      <c r="D393" s="26" t="s">
        <v>921</v>
      </c>
      <c r="E393" s="12">
        <f>Source!DO425</f>
        <v>70</v>
      </c>
      <c r="F393" s="28"/>
      <c r="G393" s="27"/>
      <c r="H393" s="12"/>
      <c r="I393" s="28">
        <f>SUM(S384:S392)</f>
        <v>258.37</v>
      </c>
      <c r="J393" s="12">
        <f>Source!CA425</f>
        <v>43</v>
      </c>
      <c r="K393" s="28">
        <f>SUM(T384:T392)</f>
        <v>5410.53</v>
      </c>
    </row>
    <row r="394" spans="1:29" ht="14.25" x14ac:dyDescent="0.2">
      <c r="A394" s="25"/>
      <c r="B394" s="25"/>
      <c r="C394" s="25" t="s">
        <v>923</v>
      </c>
      <c r="D394" s="26" t="s">
        <v>921</v>
      </c>
      <c r="E394" s="12">
        <f>175</f>
        <v>175</v>
      </c>
      <c r="F394" s="28"/>
      <c r="G394" s="27"/>
      <c r="H394" s="12"/>
      <c r="I394" s="28">
        <f>SUM(U384:U393)</f>
        <v>21.67</v>
      </c>
      <c r="J394" s="12">
        <f>160</f>
        <v>160</v>
      </c>
      <c r="K394" s="28">
        <f>SUM(V384:V393)</f>
        <v>675.25</v>
      </c>
    </row>
    <row r="395" spans="1:29" ht="14.25" x14ac:dyDescent="0.2">
      <c r="A395" s="32"/>
      <c r="B395" s="32"/>
      <c r="C395" s="32" t="s">
        <v>924</v>
      </c>
      <c r="D395" s="33" t="s">
        <v>925</v>
      </c>
      <c r="E395" s="34">
        <f>Source!AQ424</f>
        <v>10.7</v>
      </c>
      <c r="F395" s="35"/>
      <c r="G395" s="36" t="str">
        <f>Source!DI424</f>
        <v/>
      </c>
      <c r="H395" s="34">
        <f>Source!AV425</f>
        <v>1</v>
      </c>
      <c r="I395" s="35">
        <f>Source!U424</f>
        <v>29.959999999999997</v>
      </c>
      <c r="J395" s="34"/>
      <c r="K395" s="35"/>
    </row>
    <row r="396" spans="1:29" ht="15" x14ac:dyDescent="0.25">
      <c r="C396" s="20" t="s">
        <v>926</v>
      </c>
      <c r="H396" s="50">
        <f>I386+I387+I389+I392+I393+I394+SUM(I390:I391)-SUMIF(AC390:AC391, 5, I390:I391)-SUMIF(AC390:AC391, 6, I390:I391)</f>
        <v>3527.13</v>
      </c>
      <c r="I396" s="50"/>
      <c r="J396" s="50">
        <f>K386+K387+K389+K392+K393+K394+SUM(K390:K391)-SUMIF(AC390:AC391, 5, K390:K391)-SUMIF(AC390:AC391, 6, K390:K391)</f>
        <v>49480.020000000004</v>
      </c>
      <c r="K396" s="50"/>
    </row>
    <row r="397" spans="1:29" ht="15" x14ac:dyDescent="0.25">
      <c r="C397" s="20" t="s">
        <v>927</v>
      </c>
      <c r="H397" s="44">
        <f>SUMIF(AC390:AC391, 5, I390:I391)+SUMIF(AC390:AC391, 6, I390:I391)</f>
        <v>0</v>
      </c>
      <c r="I397" s="44"/>
      <c r="J397" s="44">
        <f>SUMIF(AC390:AC391, 5, K390:K391)+SUMIF(AC390:AC391, 6, K390:K391)</f>
        <v>0</v>
      </c>
      <c r="K397" s="44"/>
    </row>
    <row r="398" spans="1:29" ht="15" x14ac:dyDescent="0.25">
      <c r="H398" s="44"/>
      <c r="I398" s="44"/>
      <c r="J398" s="44"/>
      <c r="K398" s="44"/>
      <c r="O398" s="37">
        <f>I386+I387+I389+I392+I393+I394+SUM(I390:I391)</f>
        <v>3527.13</v>
      </c>
      <c r="P398" s="37">
        <f>K386+K387+K389+K392+K393+K394+SUM(K390:K391)</f>
        <v>49480.020000000004</v>
      </c>
    </row>
    <row r="400" spans="1:29" ht="42.75" x14ac:dyDescent="0.2">
      <c r="A400" s="25">
        <v>27</v>
      </c>
      <c r="B400" s="25" t="str">
        <f>Source!F430</f>
        <v>4.8-251-1</v>
      </c>
      <c r="C400" s="25" t="s">
        <v>483</v>
      </c>
      <c r="D400" s="26" t="str">
        <f>Source!H430</f>
        <v>1  ШТ.</v>
      </c>
      <c r="E400" s="12">
        <f>Source!I430</f>
        <v>1</v>
      </c>
      <c r="F400" s="28"/>
      <c r="G400" s="27"/>
      <c r="H400" s="12"/>
      <c r="I400" s="28"/>
      <c r="J400" s="12"/>
      <c r="K400" s="28"/>
      <c r="Q400">
        <f>Source!X430</f>
        <v>29.1</v>
      </c>
      <c r="R400">
        <f>Source!X431</f>
        <v>693.86</v>
      </c>
      <c r="S400">
        <f>Source!Y430</f>
        <v>18.190000000000001</v>
      </c>
      <c r="T400">
        <f>Source!Y431</f>
        <v>324.31</v>
      </c>
      <c r="U400">
        <f>ROUND((175/100)*ROUND(Source!R430, 2), 2)</f>
        <v>0.23</v>
      </c>
      <c r="V400">
        <f>ROUND((160/100)*ROUND(Source!R431, 2), 2)</f>
        <v>6.03</v>
      </c>
      <c r="AC400">
        <v>0</v>
      </c>
    </row>
    <row r="401" spans="1:29" ht="14.25" x14ac:dyDescent="0.2">
      <c r="A401" s="25"/>
      <c r="B401" s="25"/>
      <c r="C401" s="25" t="s">
        <v>917</v>
      </c>
      <c r="D401" s="26"/>
      <c r="E401" s="12"/>
      <c r="F401" s="28">
        <f>Source!AO430</f>
        <v>25.98</v>
      </c>
      <c r="G401" s="27" t="str">
        <f>Source!DG430</f>
        <v/>
      </c>
      <c r="H401" s="12">
        <f>Source!AV431</f>
        <v>1</v>
      </c>
      <c r="I401" s="28">
        <f>Source!S430</f>
        <v>25.98</v>
      </c>
      <c r="J401" s="12">
        <f>IF(Source!BA431&lt;&gt; 0, Source!BA431, 1)</f>
        <v>29.03</v>
      </c>
      <c r="K401" s="28">
        <f>Source!S431</f>
        <v>754.2</v>
      </c>
    </row>
    <row r="402" spans="1:29" ht="14.25" x14ac:dyDescent="0.2">
      <c r="A402" s="25"/>
      <c r="B402" s="25"/>
      <c r="C402" s="25" t="s">
        <v>918</v>
      </c>
      <c r="D402" s="26"/>
      <c r="E402" s="12"/>
      <c r="F402" s="28">
        <f>Source!AM430</f>
        <v>1.06</v>
      </c>
      <c r="G402" s="27" t="str">
        <f>Source!DE430</f>
        <v/>
      </c>
      <c r="H402" s="12">
        <f>Source!AV431</f>
        <v>1</v>
      </c>
      <c r="I402" s="28">
        <f>Source!Q430</f>
        <v>1.06</v>
      </c>
      <c r="J402" s="12">
        <f>IF(Source!BB431&lt;&gt; 0, Source!BB431, 1)</f>
        <v>10.6</v>
      </c>
      <c r="K402" s="28">
        <f>Source!Q431</f>
        <v>11.24</v>
      </c>
    </row>
    <row r="403" spans="1:29" ht="14.25" x14ac:dyDescent="0.2">
      <c r="A403" s="25"/>
      <c r="B403" s="25"/>
      <c r="C403" s="25" t="s">
        <v>919</v>
      </c>
      <c r="D403" s="26"/>
      <c r="E403" s="12"/>
      <c r="F403" s="28">
        <f>Source!AN430</f>
        <v>0.13</v>
      </c>
      <c r="G403" s="27" t="str">
        <f>Source!DF430</f>
        <v/>
      </c>
      <c r="H403" s="12">
        <f>Source!AV431</f>
        <v>1</v>
      </c>
      <c r="I403" s="30">
        <f>Source!R430</f>
        <v>0.13</v>
      </c>
      <c r="J403" s="12">
        <f>IF(Source!BS431&lt;&gt; 0, Source!BS431, 1)</f>
        <v>29.03</v>
      </c>
      <c r="K403" s="30">
        <f>Source!R431</f>
        <v>3.77</v>
      </c>
    </row>
    <row r="404" spans="1:29" ht="14.25" x14ac:dyDescent="0.2">
      <c r="A404" s="25"/>
      <c r="B404" s="25"/>
      <c r="C404" s="25" t="s">
        <v>930</v>
      </c>
      <c r="D404" s="26"/>
      <c r="E404" s="12"/>
      <c r="F404" s="28">
        <f>Source!AL430</f>
        <v>30.21</v>
      </c>
      <c r="G404" s="27" t="str">
        <f>Source!DD430</f>
        <v/>
      </c>
      <c r="H404" s="12">
        <f>Source!AW431</f>
        <v>1</v>
      </c>
      <c r="I404" s="28">
        <f>Source!P430</f>
        <v>30.21</v>
      </c>
      <c r="J404" s="12">
        <f>IF(Source!BC431&lt;&gt; 0, Source!BC431, 1)</f>
        <v>5.82</v>
      </c>
      <c r="K404" s="28">
        <f>Source!P431</f>
        <v>175.82</v>
      </c>
    </row>
    <row r="405" spans="1:29" ht="99.75" x14ac:dyDescent="0.2">
      <c r="A405" s="25" t="s">
        <v>487</v>
      </c>
      <c r="B405" s="25" t="str">
        <f>Source!F432</f>
        <v>1.21-1-69</v>
      </c>
      <c r="C405" s="25" t="s">
        <v>489</v>
      </c>
      <c r="D405" s="26" t="str">
        <f>Source!H432</f>
        <v>шт.</v>
      </c>
      <c r="E405" s="12">
        <f>Source!I432</f>
        <v>1</v>
      </c>
      <c r="F405" s="28">
        <f>Source!AK432</f>
        <v>323.26</v>
      </c>
      <c r="G405" s="31" t="s">
        <v>3</v>
      </c>
      <c r="H405" s="12">
        <f>Source!AW433</f>
        <v>1</v>
      </c>
      <c r="I405" s="28">
        <f>Source!O432</f>
        <v>323.26</v>
      </c>
      <c r="J405" s="12">
        <f>IF(Source!BC433&lt;&gt; 0, Source!BC433, 1)</f>
        <v>6.03</v>
      </c>
      <c r="K405" s="28">
        <f>Source!O433</f>
        <v>1949.26</v>
      </c>
      <c r="Q405">
        <f>Source!X432</f>
        <v>0</v>
      </c>
      <c r="R405">
        <f>Source!X433</f>
        <v>0</v>
      </c>
      <c r="S405">
        <f>Source!Y432</f>
        <v>0</v>
      </c>
      <c r="T405">
        <f>Source!Y433</f>
        <v>0</v>
      </c>
      <c r="U405">
        <f>ROUND((175/100)*ROUND(Source!R432, 2), 2)</f>
        <v>0</v>
      </c>
      <c r="V405">
        <f>ROUND((160/100)*ROUND(Source!R433, 2), 2)</f>
        <v>0</v>
      </c>
      <c r="AC405">
        <v>3</v>
      </c>
    </row>
    <row r="406" spans="1:29" ht="14.25" x14ac:dyDescent="0.2">
      <c r="A406" s="25"/>
      <c r="B406" s="25"/>
      <c r="C406" s="25" t="s">
        <v>920</v>
      </c>
      <c r="D406" s="26" t="s">
        <v>921</v>
      </c>
      <c r="E406" s="12">
        <f>Source!DN431</f>
        <v>112</v>
      </c>
      <c r="F406" s="28"/>
      <c r="G406" s="27"/>
      <c r="H406" s="12"/>
      <c r="I406" s="28">
        <f>SUM(Q400:Q405)</f>
        <v>29.1</v>
      </c>
      <c r="J406" s="12">
        <f>Source!BZ431</f>
        <v>92</v>
      </c>
      <c r="K406" s="28">
        <f>SUM(R400:R405)</f>
        <v>693.86</v>
      </c>
    </row>
    <row r="407" spans="1:29" ht="14.25" x14ac:dyDescent="0.2">
      <c r="A407" s="25"/>
      <c r="B407" s="25"/>
      <c r="C407" s="25" t="s">
        <v>922</v>
      </c>
      <c r="D407" s="26" t="s">
        <v>921</v>
      </c>
      <c r="E407" s="12">
        <f>Source!DO431</f>
        <v>70</v>
      </c>
      <c r="F407" s="28"/>
      <c r="G407" s="27"/>
      <c r="H407" s="12"/>
      <c r="I407" s="28">
        <f>SUM(S400:S406)</f>
        <v>18.190000000000001</v>
      </c>
      <c r="J407" s="12">
        <f>Source!CA431</f>
        <v>43</v>
      </c>
      <c r="K407" s="28">
        <f>SUM(T400:T406)</f>
        <v>324.31</v>
      </c>
    </row>
    <row r="408" spans="1:29" ht="14.25" x14ac:dyDescent="0.2">
      <c r="A408" s="25"/>
      <c r="B408" s="25"/>
      <c r="C408" s="25" t="s">
        <v>923</v>
      </c>
      <c r="D408" s="26" t="s">
        <v>921</v>
      </c>
      <c r="E408" s="12">
        <f>175</f>
        <v>175</v>
      </c>
      <c r="F408" s="28"/>
      <c r="G408" s="27"/>
      <c r="H408" s="12"/>
      <c r="I408" s="28">
        <f>SUM(U400:U407)</f>
        <v>0.23</v>
      </c>
      <c r="J408" s="12">
        <f>160</f>
        <v>160</v>
      </c>
      <c r="K408" s="28">
        <f>SUM(V400:V407)</f>
        <v>6.03</v>
      </c>
    </row>
    <row r="409" spans="1:29" ht="14.25" x14ac:dyDescent="0.2">
      <c r="A409" s="32"/>
      <c r="B409" s="32"/>
      <c r="C409" s="32" t="s">
        <v>924</v>
      </c>
      <c r="D409" s="33" t="s">
        <v>925</v>
      </c>
      <c r="E409" s="34">
        <f>Source!AQ430</f>
        <v>2</v>
      </c>
      <c r="F409" s="35"/>
      <c r="G409" s="36" t="str">
        <f>Source!DI430</f>
        <v/>
      </c>
      <c r="H409" s="34">
        <f>Source!AV431</f>
        <v>1</v>
      </c>
      <c r="I409" s="35">
        <f>Source!U430</f>
        <v>2</v>
      </c>
      <c r="J409" s="34"/>
      <c r="K409" s="35"/>
    </row>
    <row r="410" spans="1:29" ht="15" x14ac:dyDescent="0.25">
      <c r="C410" s="20" t="s">
        <v>926</v>
      </c>
      <c r="H410" s="50">
        <f>I401+I402+I404+I406+I407+I408+SUM(I405:I405)-SUMIF(AC405:AC405, 5, I405:I405)-SUMIF(AC405:AC405, 6, I405:I405)</f>
        <v>428.03</v>
      </c>
      <c r="I410" s="50"/>
      <c r="J410" s="50">
        <f>K401+K402+K404+K406+K407+K408+SUM(K405:K405)-SUMIF(AC405:AC405, 5, K405:K405)-SUMIF(AC405:AC405, 6, K405:K405)</f>
        <v>3914.72</v>
      </c>
      <c r="K410" s="50"/>
    </row>
    <row r="411" spans="1:29" ht="15" x14ac:dyDescent="0.25">
      <c r="C411" s="20" t="s">
        <v>927</v>
      </c>
      <c r="H411" s="44">
        <f>SUMIF(AC405:AC405, 5, I405:I405)+SUMIF(AC405:AC405, 6, I405:I405)</f>
        <v>0</v>
      </c>
      <c r="I411" s="44"/>
      <c r="J411" s="44">
        <f>SUMIF(AC405:AC405, 5, K405:K405)+SUMIF(AC405:AC405, 6, K405:K405)</f>
        <v>0</v>
      </c>
      <c r="K411" s="44"/>
    </row>
    <row r="412" spans="1:29" ht="15" x14ac:dyDescent="0.25">
      <c r="H412" s="44"/>
      <c r="I412" s="44"/>
      <c r="J412" s="44"/>
      <c r="K412" s="44"/>
      <c r="O412" s="37">
        <f>I401+I402+I404+I406+I407+I408+SUM(I405:I405)</f>
        <v>428.03</v>
      </c>
      <c r="P412" s="37">
        <f>K401+K402+K404+K406+K407+K408+SUM(K405:K405)</f>
        <v>3914.72</v>
      </c>
    </row>
    <row r="414" spans="1:29" ht="85.5" x14ac:dyDescent="0.2">
      <c r="A414" s="25">
        <v>28</v>
      </c>
      <c r="B414" s="25" t="str">
        <f>Source!F434</f>
        <v>4.8-218-2</v>
      </c>
      <c r="C414" s="25" t="s">
        <v>493</v>
      </c>
      <c r="D414" s="26" t="str">
        <f>Source!H434</f>
        <v>1  ШТ.</v>
      </c>
      <c r="E414" s="12">
        <f>Source!I434</f>
        <v>4</v>
      </c>
      <c r="F414" s="28"/>
      <c r="G414" s="27"/>
      <c r="H414" s="12"/>
      <c r="I414" s="28"/>
      <c r="J414" s="12"/>
      <c r="K414" s="28"/>
      <c r="Q414">
        <f>Source!X434</f>
        <v>89.31</v>
      </c>
      <c r="R414">
        <f>Source!X435</f>
        <v>2129.66</v>
      </c>
      <c r="S414">
        <f>Source!Y434</f>
        <v>55.82</v>
      </c>
      <c r="T414">
        <f>Source!Y435</f>
        <v>995.39</v>
      </c>
      <c r="U414">
        <f>ROUND((175/100)*ROUND(Source!R434, 2), 2)</f>
        <v>0.74</v>
      </c>
      <c r="V414">
        <f>ROUND((160/100)*ROUND(Source!R435, 2), 2)</f>
        <v>19.5</v>
      </c>
      <c r="AC414">
        <v>0</v>
      </c>
    </row>
    <row r="415" spans="1:29" ht="14.25" x14ac:dyDescent="0.2">
      <c r="A415" s="25"/>
      <c r="B415" s="25"/>
      <c r="C415" s="25" t="s">
        <v>917</v>
      </c>
      <c r="D415" s="26"/>
      <c r="E415" s="12"/>
      <c r="F415" s="28">
        <f>Source!AO434</f>
        <v>24.92</v>
      </c>
      <c r="G415" s="27" t="str">
        <f>Source!DG434</f>
        <v>)*0,8</v>
      </c>
      <c r="H415" s="12">
        <f>Source!AV435</f>
        <v>1</v>
      </c>
      <c r="I415" s="28">
        <f>Source!S434</f>
        <v>79.739999999999995</v>
      </c>
      <c r="J415" s="12">
        <f>IF(Source!BA435&lt;&gt; 0, Source!BA435, 1)</f>
        <v>29.03</v>
      </c>
      <c r="K415" s="28">
        <f>Source!S435</f>
        <v>2314.85</v>
      </c>
    </row>
    <row r="416" spans="1:29" ht="14.25" x14ac:dyDescent="0.2">
      <c r="A416" s="25"/>
      <c r="B416" s="25"/>
      <c r="C416" s="25" t="s">
        <v>918</v>
      </c>
      <c r="D416" s="26"/>
      <c r="E416" s="12"/>
      <c r="F416" s="28">
        <f>Source!AM434</f>
        <v>1.87</v>
      </c>
      <c r="G416" s="27" t="str">
        <f>Source!DE434</f>
        <v>)*0,8</v>
      </c>
      <c r="H416" s="12">
        <f>Source!AV435</f>
        <v>1</v>
      </c>
      <c r="I416" s="28">
        <f>Source!Q434</f>
        <v>5.98</v>
      </c>
      <c r="J416" s="12">
        <f>IF(Source!BB435&lt;&gt; 0, Source!BB435, 1)</f>
        <v>10.52</v>
      </c>
      <c r="K416" s="28">
        <f>Source!Q435</f>
        <v>62.91</v>
      </c>
    </row>
    <row r="417" spans="1:29" ht="14.25" x14ac:dyDescent="0.2">
      <c r="A417" s="25"/>
      <c r="B417" s="25"/>
      <c r="C417" s="25" t="s">
        <v>919</v>
      </c>
      <c r="D417" s="26"/>
      <c r="E417" s="12"/>
      <c r="F417" s="28">
        <f>Source!AN434</f>
        <v>0.13</v>
      </c>
      <c r="G417" s="27" t="str">
        <f>Source!DF434</f>
        <v>)*0,8</v>
      </c>
      <c r="H417" s="12">
        <f>Source!AV435</f>
        <v>1</v>
      </c>
      <c r="I417" s="30">
        <f>Source!R434</f>
        <v>0.42</v>
      </c>
      <c r="J417" s="12">
        <f>IF(Source!BS435&lt;&gt; 0, Source!BS435, 1)</f>
        <v>29.03</v>
      </c>
      <c r="K417" s="30">
        <f>Source!R435</f>
        <v>12.19</v>
      </c>
    </row>
    <row r="418" spans="1:29" ht="14.25" x14ac:dyDescent="0.2">
      <c r="A418" s="25"/>
      <c r="B418" s="25"/>
      <c r="C418" s="25" t="s">
        <v>930</v>
      </c>
      <c r="D418" s="26"/>
      <c r="E418" s="12"/>
      <c r="F418" s="28">
        <f>Source!AL434</f>
        <v>29.73</v>
      </c>
      <c r="G418" s="27" t="str">
        <f>Source!DD434</f>
        <v/>
      </c>
      <c r="H418" s="12">
        <f>Source!AW435</f>
        <v>1</v>
      </c>
      <c r="I418" s="28">
        <f>Source!P434</f>
        <v>118.92</v>
      </c>
      <c r="J418" s="12">
        <f>IF(Source!BC435&lt;&gt; 0, Source!BC435, 1)</f>
        <v>5.59</v>
      </c>
      <c r="K418" s="28">
        <f>Source!P435</f>
        <v>664.76</v>
      </c>
    </row>
    <row r="419" spans="1:29" ht="85.5" x14ac:dyDescent="0.2">
      <c r="A419" s="25" t="s">
        <v>496</v>
      </c>
      <c r="B419" s="25" t="str">
        <f>Source!F436</f>
        <v>1.21-5-1051</v>
      </c>
      <c r="C419" s="25" t="s">
        <v>498</v>
      </c>
      <c r="D419" s="26" t="str">
        <f>Source!H436</f>
        <v>шт.</v>
      </c>
      <c r="E419" s="12">
        <f>Source!I436</f>
        <v>3</v>
      </c>
      <c r="F419" s="28">
        <f>Source!AK436</f>
        <v>312.16000000000003</v>
      </c>
      <c r="G419" s="31" t="s">
        <v>3</v>
      </c>
      <c r="H419" s="12">
        <f>Source!AW437</f>
        <v>1</v>
      </c>
      <c r="I419" s="28">
        <f>Source!O436</f>
        <v>936.48</v>
      </c>
      <c r="J419" s="12">
        <f>IF(Source!BC437&lt;&gt; 0, Source!BC437, 1)</f>
        <v>7.14</v>
      </c>
      <c r="K419" s="28">
        <f>Source!O437</f>
        <v>6686.47</v>
      </c>
      <c r="Q419">
        <f>Source!X436</f>
        <v>0</v>
      </c>
      <c r="R419">
        <f>Source!X437</f>
        <v>0</v>
      </c>
      <c r="S419">
        <f>Source!Y436</f>
        <v>0</v>
      </c>
      <c r="T419">
        <f>Source!Y437</f>
        <v>0</v>
      </c>
      <c r="U419">
        <f>ROUND((175/100)*ROUND(Source!R436, 2), 2)</f>
        <v>0</v>
      </c>
      <c r="V419">
        <f>ROUND((160/100)*ROUND(Source!R437, 2), 2)</f>
        <v>0</v>
      </c>
      <c r="AC419">
        <v>3</v>
      </c>
    </row>
    <row r="420" spans="1:29" ht="42.75" x14ac:dyDescent="0.2">
      <c r="A420" s="25" t="s">
        <v>500</v>
      </c>
      <c r="B420" s="25" t="str">
        <f>Source!F438</f>
        <v>1.21-5-1075</v>
      </c>
      <c r="C420" s="25" t="s">
        <v>502</v>
      </c>
      <c r="D420" s="26" t="str">
        <f>Source!H438</f>
        <v>шт.</v>
      </c>
      <c r="E420" s="12">
        <f>Source!I438</f>
        <v>1</v>
      </c>
      <c r="F420" s="28">
        <f>Source!AK438</f>
        <v>398.82</v>
      </c>
      <c r="G420" s="31" t="s">
        <v>3</v>
      </c>
      <c r="H420" s="12">
        <f>Source!AW439</f>
        <v>1</v>
      </c>
      <c r="I420" s="28">
        <f>Source!O438</f>
        <v>398.82</v>
      </c>
      <c r="J420" s="12">
        <f>IF(Source!BC439&lt;&gt; 0, Source!BC439, 1)</f>
        <v>5.33</v>
      </c>
      <c r="K420" s="28">
        <f>Source!O439</f>
        <v>2125.71</v>
      </c>
      <c r="Q420">
        <f>Source!X438</f>
        <v>0</v>
      </c>
      <c r="R420">
        <f>Source!X439</f>
        <v>0</v>
      </c>
      <c r="S420">
        <f>Source!Y438</f>
        <v>0</v>
      </c>
      <c r="T420">
        <f>Source!Y439</f>
        <v>0</v>
      </c>
      <c r="U420">
        <f>ROUND((175/100)*ROUND(Source!R438, 2), 2)</f>
        <v>0</v>
      </c>
      <c r="V420">
        <f>ROUND((160/100)*ROUND(Source!R439, 2), 2)</f>
        <v>0</v>
      </c>
      <c r="AC420">
        <v>3</v>
      </c>
    </row>
    <row r="421" spans="1:29" ht="14.25" x14ac:dyDescent="0.2">
      <c r="A421" s="25"/>
      <c r="B421" s="25"/>
      <c r="C421" s="25" t="s">
        <v>920</v>
      </c>
      <c r="D421" s="26" t="s">
        <v>921</v>
      </c>
      <c r="E421" s="12">
        <f>Source!DN435</f>
        <v>112</v>
      </c>
      <c r="F421" s="28"/>
      <c r="G421" s="27"/>
      <c r="H421" s="12"/>
      <c r="I421" s="28">
        <f>SUM(Q414:Q420)</f>
        <v>89.31</v>
      </c>
      <c r="J421" s="12">
        <f>Source!BZ435</f>
        <v>92</v>
      </c>
      <c r="K421" s="28">
        <f>SUM(R414:R420)</f>
        <v>2129.66</v>
      </c>
    </row>
    <row r="422" spans="1:29" ht="14.25" x14ac:dyDescent="0.2">
      <c r="A422" s="25"/>
      <c r="B422" s="25"/>
      <c r="C422" s="25" t="s">
        <v>922</v>
      </c>
      <c r="D422" s="26" t="s">
        <v>921</v>
      </c>
      <c r="E422" s="12">
        <f>Source!DO435</f>
        <v>70</v>
      </c>
      <c r="F422" s="28"/>
      <c r="G422" s="27"/>
      <c r="H422" s="12"/>
      <c r="I422" s="28">
        <f>SUM(S414:S421)</f>
        <v>55.82</v>
      </c>
      <c r="J422" s="12">
        <f>Source!CA435</f>
        <v>43</v>
      </c>
      <c r="K422" s="28">
        <f>SUM(T414:T421)</f>
        <v>995.39</v>
      </c>
    </row>
    <row r="423" spans="1:29" ht="14.25" x14ac:dyDescent="0.2">
      <c r="A423" s="25"/>
      <c r="B423" s="25"/>
      <c r="C423" s="25" t="s">
        <v>923</v>
      </c>
      <c r="D423" s="26" t="s">
        <v>921</v>
      </c>
      <c r="E423" s="12">
        <f>175</f>
        <v>175</v>
      </c>
      <c r="F423" s="28"/>
      <c r="G423" s="27"/>
      <c r="H423" s="12"/>
      <c r="I423" s="28">
        <f>SUM(U414:U422)</f>
        <v>0.74</v>
      </c>
      <c r="J423" s="12">
        <f>160</f>
        <v>160</v>
      </c>
      <c r="K423" s="28">
        <f>SUM(V414:V422)</f>
        <v>19.5</v>
      </c>
    </row>
    <row r="424" spans="1:29" ht="14.25" x14ac:dyDescent="0.2">
      <c r="A424" s="32"/>
      <c r="B424" s="32"/>
      <c r="C424" s="32" t="s">
        <v>924</v>
      </c>
      <c r="D424" s="33" t="s">
        <v>925</v>
      </c>
      <c r="E424" s="34">
        <f>Source!AQ434</f>
        <v>2</v>
      </c>
      <c r="F424" s="35"/>
      <c r="G424" s="36" t="str">
        <f>Source!DI434</f>
        <v>)*0,8</v>
      </c>
      <c r="H424" s="34">
        <f>Source!AV435</f>
        <v>1</v>
      </c>
      <c r="I424" s="35">
        <f>Source!U434</f>
        <v>6.4</v>
      </c>
      <c r="J424" s="34"/>
      <c r="K424" s="35"/>
    </row>
    <row r="425" spans="1:29" ht="15" x14ac:dyDescent="0.25">
      <c r="C425" s="20" t="s">
        <v>926</v>
      </c>
      <c r="H425" s="50">
        <f>I415+I416+I418+I421+I422+I423+SUM(I419:I420)-SUMIF(AC419:AC420, 5, I419:I420)-SUMIF(AC419:AC420, 6, I419:I420)</f>
        <v>1685.81</v>
      </c>
      <c r="I425" s="50"/>
      <c r="J425" s="50">
        <f>K415+K416+K418+K421+K422+K423+SUM(K419:K420)-SUMIF(AC419:AC420, 5, K419:K420)-SUMIF(AC419:AC420, 6, K419:K420)</f>
        <v>14999.25</v>
      </c>
      <c r="K425" s="50"/>
    </row>
    <row r="426" spans="1:29" ht="15" x14ac:dyDescent="0.25">
      <c r="C426" s="20" t="s">
        <v>927</v>
      </c>
      <c r="H426" s="44">
        <f>SUMIF(AC419:AC420, 5, I419:I420)+SUMIF(AC419:AC420, 6, I419:I420)</f>
        <v>0</v>
      </c>
      <c r="I426" s="44"/>
      <c r="J426" s="44">
        <f>SUMIF(AC419:AC420, 5, K419:K420)+SUMIF(AC419:AC420, 6, K419:K420)</f>
        <v>0</v>
      </c>
      <c r="K426" s="44"/>
    </row>
    <row r="427" spans="1:29" ht="15" x14ac:dyDescent="0.25">
      <c r="H427" s="44"/>
      <c r="I427" s="44"/>
      <c r="J427" s="44"/>
      <c r="K427" s="44"/>
      <c r="O427" s="37">
        <f>I415+I416+I418+I421+I422+I423+SUM(I419:I420)</f>
        <v>1685.81</v>
      </c>
      <c r="P427" s="37">
        <f>K415+K416+K418+K421+K422+K423+SUM(K419:K420)</f>
        <v>14999.25</v>
      </c>
    </row>
    <row r="429" spans="1:29" ht="85.5" x14ac:dyDescent="0.2">
      <c r="A429" s="25">
        <v>29</v>
      </c>
      <c r="B429" s="25" t="str">
        <f>Source!F440</f>
        <v>4.8-218-1</v>
      </c>
      <c r="C429" s="25" t="s">
        <v>506</v>
      </c>
      <c r="D429" s="26" t="str">
        <f>Source!H440</f>
        <v>1  ШТ.</v>
      </c>
      <c r="E429" s="12">
        <f>Source!I440</f>
        <v>5</v>
      </c>
      <c r="F429" s="28"/>
      <c r="G429" s="27"/>
      <c r="H429" s="12"/>
      <c r="I429" s="28"/>
      <c r="J429" s="12"/>
      <c r="K429" s="28"/>
      <c r="Q429">
        <f>Source!X440</f>
        <v>74.819999999999993</v>
      </c>
      <c r="R429">
        <f>Source!X441</f>
        <v>1784.06</v>
      </c>
      <c r="S429">
        <f>Source!Y440</f>
        <v>46.76</v>
      </c>
      <c r="T429">
        <f>Source!Y441</f>
        <v>833.86</v>
      </c>
      <c r="U429">
        <f>ROUND((175/100)*ROUND(Source!R440, 2), 2)</f>
        <v>0</v>
      </c>
      <c r="V429">
        <f>ROUND((160/100)*ROUND(Source!R441, 2), 2)</f>
        <v>0</v>
      </c>
      <c r="AC429">
        <v>0</v>
      </c>
    </row>
    <row r="430" spans="1:29" ht="14.25" x14ac:dyDescent="0.2">
      <c r="A430" s="25"/>
      <c r="B430" s="25"/>
      <c r="C430" s="25" t="s">
        <v>917</v>
      </c>
      <c r="D430" s="26"/>
      <c r="E430" s="12"/>
      <c r="F430" s="28">
        <f>Source!AO440</f>
        <v>16.7</v>
      </c>
      <c r="G430" s="27" t="str">
        <f>Source!DG440</f>
        <v>)*0,8</v>
      </c>
      <c r="H430" s="12">
        <f>Source!AV441</f>
        <v>1</v>
      </c>
      <c r="I430" s="28">
        <f>Source!S440</f>
        <v>66.8</v>
      </c>
      <c r="J430" s="12">
        <f>IF(Source!BA441&lt;&gt; 0, Source!BA441, 1)</f>
        <v>29.03</v>
      </c>
      <c r="K430" s="28">
        <f>Source!S441</f>
        <v>1939.2</v>
      </c>
    </row>
    <row r="431" spans="1:29" ht="14.25" x14ac:dyDescent="0.2">
      <c r="A431" s="25"/>
      <c r="B431" s="25"/>
      <c r="C431" s="25" t="s">
        <v>918</v>
      </c>
      <c r="D431" s="26"/>
      <c r="E431" s="12"/>
      <c r="F431" s="28">
        <f>Source!AM440</f>
        <v>0.79</v>
      </c>
      <c r="G431" s="27" t="str">
        <f>Source!DE440</f>
        <v>)*0,8</v>
      </c>
      <c r="H431" s="12">
        <f>Source!AV441</f>
        <v>1</v>
      </c>
      <c r="I431" s="28">
        <f>Source!Q440</f>
        <v>3.16</v>
      </c>
      <c r="J431" s="12">
        <f>IF(Source!BB441&lt;&gt; 0, Source!BB441, 1)</f>
        <v>10.44</v>
      </c>
      <c r="K431" s="28">
        <f>Source!Q441</f>
        <v>32.99</v>
      </c>
    </row>
    <row r="432" spans="1:29" ht="14.25" x14ac:dyDescent="0.2">
      <c r="A432" s="25"/>
      <c r="B432" s="25"/>
      <c r="C432" s="25" t="s">
        <v>930</v>
      </c>
      <c r="D432" s="26"/>
      <c r="E432" s="12"/>
      <c r="F432" s="28">
        <f>Source!AL440</f>
        <v>25.27</v>
      </c>
      <c r="G432" s="27" t="str">
        <f>Source!DD440</f>
        <v/>
      </c>
      <c r="H432" s="12">
        <f>Source!AW441</f>
        <v>1</v>
      </c>
      <c r="I432" s="28">
        <f>Source!P440</f>
        <v>126.35</v>
      </c>
      <c r="J432" s="12">
        <f>IF(Source!BC441&lt;&gt; 0, Source!BC441, 1)</f>
        <v>6.15</v>
      </c>
      <c r="K432" s="28">
        <f>Source!P441</f>
        <v>777.05</v>
      </c>
    </row>
    <row r="433" spans="1:29" ht="42.75" x14ac:dyDescent="0.2">
      <c r="A433" s="25" t="s">
        <v>508</v>
      </c>
      <c r="B433" s="25" t="str">
        <f>Source!F442</f>
        <v>1.21-5-1037</v>
      </c>
      <c r="C433" s="25" t="s">
        <v>510</v>
      </c>
      <c r="D433" s="26" t="str">
        <f>Source!H442</f>
        <v>шт.</v>
      </c>
      <c r="E433" s="12">
        <f>Source!I442</f>
        <v>5</v>
      </c>
      <c r="F433" s="28">
        <f>Source!AK442</f>
        <v>77.010000000000005</v>
      </c>
      <c r="G433" s="31" t="s">
        <v>3</v>
      </c>
      <c r="H433" s="12">
        <f>Source!AW443</f>
        <v>1</v>
      </c>
      <c r="I433" s="28">
        <f>Source!O442</f>
        <v>385.05</v>
      </c>
      <c r="J433" s="12">
        <f>IF(Source!BC443&lt;&gt; 0, Source!BC443, 1)</f>
        <v>7.82</v>
      </c>
      <c r="K433" s="28">
        <f>Source!O443</f>
        <v>3011.09</v>
      </c>
      <c r="Q433">
        <f>Source!X442</f>
        <v>0</v>
      </c>
      <c r="R433">
        <f>Source!X443</f>
        <v>0</v>
      </c>
      <c r="S433">
        <f>Source!Y442</f>
        <v>0</v>
      </c>
      <c r="T433">
        <f>Source!Y443</f>
        <v>0</v>
      </c>
      <c r="U433">
        <f>ROUND((175/100)*ROUND(Source!R442, 2), 2)</f>
        <v>0</v>
      </c>
      <c r="V433">
        <f>ROUND((160/100)*ROUND(Source!R443, 2), 2)</f>
        <v>0</v>
      </c>
      <c r="AC433">
        <v>3</v>
      </c>
    </row>
    <row r="434" spans="1:29" ht="14.25" x14ac:dyDescent="0.2">
      <c r="A434" s="25"/>
      <c r="B434" s="25"/>
      <c r="C434" s="25" t="s">
        <v>920</v>
      </c>
      <c r="D434" s="26" t="s">
        <v>921</v>
      </c>
      <c r="E434" s="12">
        <f>Source!DN441</f>
        <v>112</v>
      </c>
      <c r="F434" s="28"/>
      <c r="G434" s="27"/>
      <c r="H434" s="12"/>
      <c r="I434" s="28">
        <f>SUM(Q429:Q433)</f>
        <v>74.819999999999993</v>
      </c>
      <c r="J434" s="12">
        <f>Source!BZ441</f>
        <v>92</v>
      </c>
      <c r="K434" s="28">
        <f>SUM(R429:R433)</f>
        <v>1784.06</v>
      </c>
    </row>
    <row r="435" spans="1:29" ht="14.25" x14ac:dyDescent="0.2">
      <c r="A435" s="25"/>
      <c r="B435" s="25"/>
      <c r="C435" s="25" t="s">
        <v>922</v>
      </c>
      <c r="D435" s="26" t="s">
        <v>921</v>
      </c>
      <c r="E435" s="12">
        <f>Source!DO441</f>
        <v>70</v>
      </c>
      <c r="F435" s="28"/>
      <c r="G435" s="27"/>
      <c r="H435" s="12"/>
      <c r="I435" s="28">
        <f>SUM(S429:S434)</f>
        <v>46.76</v>
      </c>
      <c r="J435" s="12">
        <f>Source!CA441</f>
        <v>43</v>
      </c>
      <c r="K435" s="28">
        <f>SUM(T429:T434)</f>
        <v>833.86</v>
      </c>
    </row>
    <row r="436" spans="1:29" ht="14.25" x14ac:dyDescent="0.2">
      <c r="A436" s="32"/>
      <c r="B436" s="32"/>
      <c r="C436" s="32" t="s">
        <v>924</v>
      </c>
      <c r="D436" s="33" t="s">
        <v>925</v>
      </c>
      <c r="E436" s="34">
        <f>Source!AQ440</f>
        <v>1.34</v>
      </c>
      <c r="F436" s="35"/>
      <c r="G436" s="36" t="str">
        <f>Source!DI440</f>
        <v>)*0,8</v>
      </c>
      <c r="H436" s="34">
        <f>Source!AV441</f>
        <v>1</v>
      </c>
      <c r="I436" s="35">
        <f>Source!U440</f>
        <v>5.36</v>
      </c>
      <c r="J436" s="34"/>
      <c r="K436" s="35"/>
    </row>
    <row r="437" spans="1:29" ht="15" x14ac:dyDescent="0.25">
      <c r="C437" s="20" t="s">
        <v>926</v>
      </c>
      <c r="H437" s="50">
        <f>I430+I431+I432+I434+I435+SUM(I433:I433)-SUMIF(AC433:AC433, 5, I433:I433)-SUMIF(AC433:AC433, 6, I433:I433)</f>
        <v>702.94</v>
      </c>
      <c r="I437" s="50"/>
      <c r="J437" s="50">
        <f>K430+K431+K432+K434+K435+SUM(K433:K433)-SUMIF(AC433:AC433, 5, K433:K433)-SUMIF(AC433:AC433, 6, K433:K433)</f>
        <v>8378.25</v>
      </c>
      <c r="K437" s="50"/>
    </row>
    <row r="438" spans="1:29" ht="15" x14ac:dyDescent="0.25">
      <c r="C438" s="20" t="s">
        <v>927</v>
      </c>
      <c r="H438" s="44">
        <f>SUMIF(AC433:AC433, 5, I433:I433)+SUMIF(AC433:AC433, 6, I433:I433)</f>
        <v>0</v>
      </c>
      <c r="I438" s="44"/>
      <c r="J438" s="44">
        <f>SUMIF(AC433:AC433, 5, K433:K433)+SUMIF(AC433:AC433, 6, K433:K433)</f>
        <v>0</v>
      </c>
      <c r="K438" s="44"/>
    </row>
    <row r="439" spans="1:29" ht="15" x14ac:dyDescent="0.25">
      <c r="H439" s="44"/>
      <c r="I439" s="44"/>
      <c r="J439" s="44"/>
      <c r="K439" s="44"/>
      <c r="O439" s="37">
        <f>I430+I431+I432+I434+I435+SUM(I433:I433)</f>
        <v>702.94</v>
      </c>
      <c r="P439" s="37">
        <f>K430+K431+K432+K434+K435+SUM(K433:K433)</f>
        <v>8378.25</v>
      </c>
    </row>
    <row r="441" spans="1:29" ht="42.75" x14ac:dyDescent="0.2">
      <c r="A441" s="25">
        <v>30</v>
      </c>
      <c r="B441" s="25" t="str">
        <f>Source!F444</f>
        <v>4.8-243-1</v>
      </c>
      <c r="C441" s="25" t="s">
        <v>514</v>
      </c>
      <c r="D441" s="26" t="str">
        <f>Source!H444</f>
        <v>100 шт.</v>
      </c>
      <c r="E441" s="12">
        <f>Source!I444</f>
        <v>0.02</v>
      </c>
      <c r="F441" s="28"/>
      <c r="G441" s="27"/>
      <c r="H441" s="12"/>
      <c r="I441" s="28"/>
      <c r="J441" s="12"/>
      <c r="K441" s="28"/>
      <c r="Q441">
        <f>Source!X444</f>
        <v>9.92</v>
      </c>
      <c r="R441">
        <f>Source!X445</f>
        <v>236.63</v>
      </c>
      <c r="S441">
        <f>Source!Y444</f>
        <v>6.2</v>
      </c>
      <c r="T441">
        <f>Source!Y445</f>
        <v>110.6</v>
      </c>
      <c r="U441">
        <f>ROUND((175/100)*ROUND(Source!R444, 2), 2)</f>
        <v>0.02</v>
      </c>
      <c r="V441">
        <f>ROUND((160/100)*ROUND(Source!R445, 2), 2)</f>
        <v>0.46</v>
      </c>
      <c r="AC441">
        <v>0</v>
      </c>
    </row>
    <row r="442" spans="1:29" x14ac:dyDescent="0.2">
      <c r="C442" s="29" t="str">
        <f>"Объем: "&amp;Source!I444&amp;"=2/"&amp;"100"</f>
        <v>Объем: 0,02=2/100</v>
      </c>
    </row>
    <row r="443" spans="1:29" ht="14.25" x14ac:dyDescent="0.2">
      <c r="A443" s="25"/>
      <c r="B443" s="25"/>
      <c r="C443" s="25" t="s">
        <v>917</v>
      </c>
      <c r="D443" s="26"/>
      <c r="E443" s="12"/>
      <c r="F443" s="28">
        <f>Source!AO444</f>
        <v>442.96</v>
      </c>
      <c r="G443" s="27" t="str">
        <f>Source!DG444</f>
        <v/>
      </c>
      <c r="H443" s="12">
        <f>Source!AV445</f>
        <v>1</v>
      </c>
      <c r="I443" s="28">
        <f>Source!S444</f>
        <v>8.86</v>
      </c>
      <c r="J443" s="12">
        <f>IF(Source!BA445&lt;&gt; 0, Source!BA445, 1)</f>
        <v>29.03</v>
      </c>
      <c r="K443" s="28">
        <f>Source!S445</f>
        <v>257.20999999999998</v>
      </c>
    </row>
    <row r="444" spans="1:29" ht="14.25" x14ac:dyDescent="0.2">
      <c r="A444" s="25"/>
      <c r="B444" s="25"/>
      <c r="C444" s="25" t="s">
        <v>918</v>
      </c>
      <c r="D444" s="26"/>
      <c r="E444" s="12"/>
      <c r="F444" s="28">
        <f>Source!AM444</f>
        <v>3.92</v>
      </c>
      <c r="G444" s="27" t="str">
        <f>Source!DE444</f>
        <v/>
      </c>
      <c r="H444" s="12">
        <f>Source!AV445</f>
        <v>1</v>
      </c>
      <c r="I444" s="28">
        <f>Source!Q444</f>
        <v>0.08</v>
      </c>
      <c r="J444" s="12">
        <f>IF(Source!BB445&lt;&gt; 0, Source!BB445, 1)</f>
        <v>9.9600000000000009</v>
      </c>
      <c r="K444" s="28">
        <f>Source!Q445</f>
        <v>0.8</v>
      </c>
    </row>
    <row r="445" spans="1:29" ht="14.25" x14ac:dyDescent="0.2">
      <c r="A445" s="25"/>
      <c r="B445" s="25"/>
      <c r="C445" s="25" t="s">
        <v>919</v>
      </c>
      <c r="D445" s="26"/>
      <c r="E445" s="12"/>
      <c r="F445" s="28">
        <f>Source!AN444</f>
        <v>0.38</v>
      </c>
      <c r="G445" s="27" t="str">
        <f>Source!DF444</f>
        <v/>
      </c>
      <c r="H445" s="12">
        <f>Source!AV445</f>
        <v>1</v>
      </c>
      <c r="I445" s="30">
        <f>Source!R444</f>
        <v>0.01</v>
      </c>
      <c r="J445" s="12">
        <f>IF(Source!BS445&lt;&gt; 0, Source!BS445, 1)</f>
        <v>29.03</v>
      </c>
      <c r="K445" s="30">
        <f>Source!R445</f>
        <v>0.28999999999999998</v>
      </c>
    </row>
    <row r="446" spans="1:29" ht="14.25" x14ac:dyDescent="0.2">
      <c r="A446" s="25"/>
      <c r="B446" s="25"/>
      <c r="C446" s="25" t="s">
        <v>930</v>
      </c>
      <c r="D446" s="26"/>
      <c r="E446" s="12"/>
      <c r="F446" s="28">
        <f>Source!AL444</f>
        <v>21.61</v>
      </c>
      <c r="G446" s="27" t="str">
        <f>Source!DD444</f>
        <v/>
      </c>
      <c r="H446" s="12">
        <f>Source!AW445</f>
        <v>1</v>
      </c>
      <c r="I446" s="28">
        <f>Source!P444</f>
        <v>0.43</v>
      </c>
      <c r="J446" s="12">
        <f>IF(Source!BC445&lt;&gt; 0, Source!BC445, 1)</f>
        <v>3.38</v>
      </c>
      <c r="K446" s="28">
        <f>Source!P445</f>
        <v>1.45</v>
      </c>
    </row>
    <row r="447" spans="1:29" ht="42.75" x14ac:dyDescent="0.2">
      <c r="A447" s="25" t="s">
        <v>516</v>
      </c>
      <c r="B447" s="25" t="str">
        <f>Source!F446</f>
        <v>1.21-5-1060</v>
      </c>
      <c r="C447" s="25" t="s">
        <v>518</v>
      </c>
      <c r="D447" s="26" t="str">
        <f>Source!H446</f>
        <v>шт.</v>
      </c>
      <c r="E447" s="12">
        <f>Source!I446</f>
        <v>2</v>
      </c>
      <c r="F447" s="28">
        <f>Source!AK446</f>
        <v>31.42</v>
      </c>
      <c r="G447" s="31" t="s">
        <v>3</v>
      </c>
      <c r="H447" s="12">
        <f>Source!AW447</f>
        <v>1</v>
      </c>
      <c r="I447" s="28">
        <f>Source!O446</f>
        <v>62.84</v>
      </c>
      <c r="J447" s="12">
        <f>IF(Source!BC447&lt;&gt; 0, Source!BC447, 1)</f>
        <v>5.58</v>
      </c>
      <c r="K447" s="28">
        <f>Source!O447</f>
        <v>350.65</v>
      </c>
      <c r="Q447">
        <f>Source!X446</f>
        <v>0</v>
      </c>
      <c r="R447">
        <f>Source!X447</f>
        <v>0</v>
      </c>
      <c r="S447">
        <f>Source!Y446</f>
        <v>0</v>
      </c>
      <c r="T447">
        <f>Source!Y447</f>
        <v>0</v>
      </c>
      <c r="U447">
        <f>ROUND((175/100)*ROUND(Source!R446, 2), 2)</f>
        <v>0</v>
      </c>
      <c r="V447">
        <f>ROUND((160/100)*ROUND(Source!R447, 2), 2)</f>
        <v>0</v>
      </c>
      <c r="AC447">
        <v>3</v>
      </c>
    </row>
    <row r="448" spans="1:29" ht="14.25" x14ac:dyDescent="0.2">
      <c r="A448" s="25"/>
      <c r="B448" s="25"/>
      <c r="C448" s="25" t="s">
        <v>920</v>
      </c>
      <c r="D448" s="26" t="s">
        <v>921</v>
      </c>
      <c r="E448" s="12">
        <f>Source!DN445</f>
        <v>112</v>
      </c>
      <c r="F448" s="28"/>
      <c r="G448" s="27"/>
      <c r="H448" s="12"/>
      <c r="I448" s="28">
        <f>SUM(Q441:Q447)</f>
        <v>9.92</v>
      </c>
      <c r="J448" s="12">
        <f>Source!BZ445</f>
        <v>92</v>
      </c>
      <c r="K448" s="28">
        <f>SUM(R441:R447)</f>
        <v>236.63</v>
      </c>
    </row>
    <row r="449" spans="1:29" ht="14.25" x14ac:dyDescent="0.2">
      <c r="A449" s="25"/>
      <c r="B449" s="25"/>
      <c r="C449" s="25" t="s">
        <v>922</v>
      </c>
      <c r="D449" s="26" t="s">
        <v>921</v>
      </c>
      <c r="E449" s="12">
        <f>Source!DO445</f>
        <v>70</v>
      </c>
      <c r="F449" s="28"/>
      <c r="G449" s="27"/>
      <c r="H449" s="12"/>
      <c r="I449" s="28">
        <f>SUM(S441:S448)</f>
        <v>6.2</v>
      </c>
      <c r="J449" s="12">
        <f>Source!CA445</f>
        <v>43</v>
      </c>
      <c r="K449" s="28">
        <f>SUM(T441:T448)</f>
        <v>110.6</v>
      </c>
    </row>
    <row r="450" spans="1:29" ht="14.25" x14ac:dyDescent="0.2">
      <c r="A450" s="25"/>
      <c r="B450" s="25"/>
      <c r="C450" s="25" t="s">
        <v>923</v>
      </c>
      <c r="D450" s="26" t="s">
        <v>921</v>
      </c>
      <c r="E450" s="12">
        <f>175</f>
        <v>175</v>
      </c>
      <c r="F450" s="28"/>
      <c r="G450" s="27"/>
      <c r="H450" s="12"/>
      <c r="I450" s="28">
        <f>SUM(U441:U449)</f>
        <v>0.02</v>
      </c>
      <c r="J450" s="12">
        <f>160</f>
        <v>160</v>
      </c>
      <c r="K450" s="28">
        <f>SUM(V441:V449)</f>
        <v>0.46</v>
      </c>
    </row>
    <row r="451" spans="1:29" ht="14.25" x14ac:dyDescent="0.2">
      <c r="A451" s="32"/>
      <c r="B451" s="32"/>
      <c r="C451" s="32" t="s">
        <v>924</v>
      </c>
      <c r="D451" s="33" t="s">
        <v>925</v>
      </c>
      <c r="E451" s="34">
        <f>Source!AQ444</f>
        <v>34.1</v>
      </c>
      <c r="F451" s="35"/>
      <c r="G451" s="36" t="str">
        <f>Source!DI444</f>
        <v/>
      </c>
      <c r="H451" s="34">
        <f>Source!AV445</f>
        <v>1</v>
      </c>
      <c r="I451" s="35">
        <f>Source!U444</f>
        <v>0.68200000000000005</v>
      </c>
      <c r="J451" s="34"/>
      <c r="K451" s="35"/>
    </row>
    <row r="452" spans="1:29" ht="15" x14ac:dyDescent="0.25">
      <c r="C452" s="20" t="s">
        <v>926</v>
      </c>
      <c r="H452" s="50">
        <f>I443+I444+I446+I448+I449+I450+SUM(I447:I447)-SUMIF(AC447:AC447, 5, I447:I447)-SUMIF(AC447:AC447, 6, I447:I447)</f>
        <v>88.35</v>
      </c>
      <c r="I452" s="50"/>
      <c r="J452" s="50">
        <f>K443+K444+K446+K448+K449+K450+SUM(K447:K447)-SUMIF(AC447:AC447, 5, K447:K447)-SUMIF(AC447:AC447, 6, K447:K447)</f>
        <v>957.8</v>
      </c>
      <c r="K452" s="50"/>
    </row>
    <row r="453" spans="1:29" ht="15" x14ac:dyDescent="0.25">
      <c r="C453" s="20" t="s">
        <v>927</v>
      </c>
      <c r="H453" s="44">
        <f>SUMIF(AC447:AC447, 5, I447:I447)+SUMIF(AC447:AC447, 6, I447:I447)</f>
        <v>0</v>
      </c>
      <c r="I453" s="44"/>
      <c r="J453" s="44">
        <f>SUMIF(AC447:AC447, 5, K447:K447)+SUMIF(AC447:AC447, 6, K447:K447)</f>
        <v>0</v>
      </c>
      <c r="K453" s="44"/>
    </row>
    <row r="454" spans="1:29" ht="15" x14ac:dyDescent="0.25">
      <c r="H454" s="44"/>
      <c r="I454" s="44"/>
      <c r="J454" s="44"/>
      <c r="K454" s="44"/>
      <c r="O454" s="37">
        <f>I443+I444+I446+I448+I449+I450+SUM(I447:I447)</f>
        <v>88.35</v>
      </c>
      <c r="P454" s="37">
        <f>K443+K444+K446+K448+K449+K450+SUM(K447:K447)</f>
        <v>957.8</v>
      </c>
    </row>
    <row r="456" spans="1:29" ht="28.5" x14ac:dyDescent="0.2">
      <c r="A456" s="25">
        <v>31</v>
      </c>
      <c r="B456" s="25" t="str">
        <f>Source!F448</f>
        <v>4.8-243-10</v>
      </c>
      <c r="C456" s="25" t="s">
        <v>522</v>
      </c>
      <c r="D456" s="26" t="str">
        <f>Source!H448</f>
        <v>100 шт.</v>
      </c>
      <c r="E456" s="12">
        <f>Source!I448</f>
        <v>0.01</v>
      </c>
      <c r="F456" s="28"/>
      <c r="G456" s="27"/>
      <c r="H456" s="12"/>
      <c r="I456" s="28"/>
      <c r="J456" s="12"/>
      <c r="K456" s="28"/>
      <c r="Q456">
        <f>Source!X448</f>
        <v>10.18</v>
      </c>
      <c r="R456">
        <f>Source!X449</f>
        <v>285.08999999999997</v>
      </c>
      <c r="S456">
        <f>Source!Y448</f>
        <v>6.36</v>
      </c>
      <c r="T456">
        <f>Source!Y449</f>
        <v>133.25</v>
      </c>
      <c r="U456">
        <f>ROUND((175/100)*ROUND(Source!R448, 2), 2)</f>
        <v>0.02</v>
      </c>
      <c r="V456">
        <f>ROUND((160/100)*ROUND(Source!R449, 2), 2)</f>
        <v>0.54</v>
      </c>
      <c r="AC456">
        <v>0</v>
      </c>
    </row>
    <row r="457" spans="1:29" x14ac:dyDescent="0.2">
      <c r="C457" s="29" t="str">
        <f>"Объем: "&amp;Source!I448&amp;"=1/"&amp;"100"</f>
        <v>Объем: 0,01=1/100</v>
      </c>
    </row>
    <row r="458" spans="1:29" ht="14.25" x14ac:dyDescent="0.2">
      <c r="A458" s="25"/>
      <c r="B458" s="25"/>
      <c r="C458" s="25" t="s">
        <v>917</v>
      </c>
      <c r="D458" s="26"/>
      <c r="E458" s="12"/>
      <c r="F458" s="28">
        <f>Source!AO448</f>
        <v>909.3</v>
      </c>
      <c r="G458" s="27" t="str">
        <f>Source!DG448</f>
        <v/>
      </c>
      <c r="H458" s="12">
        <f>Source!AV449</f>
        <v>1</v>
      </c>
      <c r="I458" s="28">
        <f>Source!S448</f>
        <v>9.09</v>
      </c>
      <c r="J458" s="12">
        <f>IF(Source!BA449&lt;&gt; 0, Source!BA449, 1)</f>
        <v>34.090000000000003</v>
      </c>
      <c r="K458" s="28">
        <f>Source!S449</f>
        <v>309.88</v>
      </c>
    </row>
    <row r="459" spans="1:29" ht="14.25" x14ac:dyDescent="0.2">
      <c r="A459" s="25"/>
      <c r="B459" s="25"/>
      <c r="C459" s="25" t="s">
        <v>918</v>
      </c>
      <c r="D459" s="26"/>
      <c r="E459" s="12"/>
      <c r="F459" s="28">
        <f>Source!AM448</f>
        <v>37.58</v>
      </c>
      <c r="G459" s="27" t="str">
        <f>Source!DE448</f>
        <v/>
      </c>
      <c r="H459" s="12">
        <f>Source!AV449</f>
        <v>1</v>
      </c>
      <c r="I459" s="28">
        <f>Source!Q448</f>
        <v>0.38</v>
      </c>
      <c r="J459" s="12">
        <f>IF(Source!BB449&lt;&gt; 0, Source!BB449, 1)</f>
        <v>11.26</v>
      </c>
      <c r="K459" s="28">
        <f>Source!Q449</f>
        <v>4.28</v>
      </c>
    </row>
    <row r="460" spans="1:29" ht="14.25" x14ac:dyDescent="0.2">
      <c r="A460" s="25"/>
      <c r="B460" s="25"/>
      <c r="C460" s="25" t="s">
        <v>919</v>
      </c>
      <c r="D460" s="26"/>
      <c r="E460" s="12"/>
      <c r="F460" s="28">
        <f>Source!AN448</f>
        <v>1.39</v>
      </c>
      <c r="G460" s="27" t="str">
        <f>Source!DF448</f>
        <v/>
      </c>
      <c r="H460" s="12">
        <f>Source!AV449</f>
        <v>1</v>
      </c>
      <c r="I460" s="30">
        <f>Source!R448</f>
        <v>0.01</v>
      </c>
      <c r="J460" s="12">
        <f>IF(Source!BS449&lt;&gt; 0, Source!BS449, 1)</f>
        <v>34.090000000000003</v>
      </c>
      <c r="K460" s="30">
        <f>Source!R449</f>
        <v>0.34</v>
      </c>
    </row>
    <row r="461" spans="1:29" ht="14.25" x14ac:dyDescent="0.2">
      <c r="A461" s="25"/>
      <c r="B461" s="25"/>
      <c r="C461" s="25" t="s">
        <v>930</v>
      </c>
      <c r="D461" s="26"/>
      <c r="E461" s="12"/>
      <c r="F461" s="28">
        <f>Source!AL448</f>
        <v>508.87</v>
      </c>
      <c r="G461" s="27" t="str">
        <f>Source!DD448</f>
        <v/>
      </c>
      <c r="H461" s="12">
        <f>Source!AW449</f>
        <v>1</v>
      </c>
      <c r="I461" s="28">
        <f>Source!P448</f>
        <v>5.09</v>
      </c>
      <c r="J461" s="12">
        <f>IF(Source!BC449&lt;&gt; 0, Source!BC449, 1)</f>
        <v>3.96</v>
      </c>
      <c r="K461" s="28">
        <f>Source!P449</f>
        <v>20.16</v>
      </c>
    </row>
    <row r="462" spans="1:29" ht="114" x14ac:dyDescent="0.2">
      <c r="A462" s="25" t="s">
        <v>524</v>
      </c>
      <c r="B462" s="25" t="str">
        <f>Source!F450</f>
        <v>1.21-5-947</v>
      </c>
      <c r="C462" s="25" t="s">
        <v>887</v>
      </c>
      <c r="D462" s="26" t="str">
        <f>Source!H450</f>
        <v>шт.</v>
      </c>
      <c r="E462" s="12">
        <f>Source!I450</f>
        <v>1</v>
      </c>
      <c r="F462" s="28">
        <f>Source!AK450</f>
        <v>273.66000000000003</v>
      </c>
      <c r="G462" s="31" t="s">
        <v>3</v>
      </c>
      <c r="H462" s="12">
        <f>Source!AW451</f>
        <v>1</v>
      </c>
      <c r="I462" s="28">
        <f>Source!O450</f>
        <v>273.66000000000003</v>
      </c>
      <c r="J462" s="12">
        <f>IF(Source!BC451&lt;&gt; 0, Source!BC451, 1)</f>
        <v>4.24</v>
      </c>
      <c r="K462" s="28">
        <f>Source!O451</f>
        <v>1160.32</v>
      </c>
      <c r="Q462">
        <f>Source!X450</f>
        <v>0</v>
      </c>
      <c r="R462">
        <f>Source!X451</f>
        <v>0</v>
      </c>
      <c r="S462">
        <f>Source!Y450</f>
        <v>0</v>
      </c>
      <c r="T462">
        <f>Source!Y451</f>
        <v>0</v>
      </c>
      <c r="U462">
        <f>ROUND((175/100)*ROUND(Source!R450, 2), 2)</f>
        <v>0</v>
      </c>
      <c r="V462">
        <f>ROUND((160/100)*ROUND(Source!R451, 2), 2)</f>
        <v>0</v>
      </c>
      <c r="AC462">
        <v>3</v>
      </c>
    </row>
    <row r="463" spans="1:29" ht="14.25" x14ac:dyDescent="0.2">
      <c r="A463" s="25"/>
      <c r="B463" s="25"/>
      <c r="C463" s="25" t="s">
        <v>920</v>
      </c>
      <c r="D463" s="26" t="s">
        <v>921</v>
      </c>
      <c r="E463" s="12">
        <f>Source!DN449</f>
        <v>112</v>
      </c>
      <c r="F463" s="28"/>
      <c r="G463" s="27"/>
      <c r="H463" s="12"/>
      <c r="I463" s="28">
        <f>SUM(Q456:Q462)</f>
        <v>10.18</v>
      </c>
      <c r="J463" s="12">
        <f>Source!BZ449</f>
        <v>92</v>
      </c>
      <c r="K463" s="28">
        <f>SUM(R456:R462)</f>
        <v>285.08999999999997</v>
      </c>
    </row>
    <row r="464" spans="1:29" ht="14.25" x14ac:dyDescent="0.2">
      <c r="A464" s="25"/>
      <c r="B464" s="25"/>
      <c r="C464" s="25" t="s">
        <v>922</v>
      </c>
      <c r="D464" s="26" t="s">
        <v>921</v>
      </c>
      <c r="E464" s="12">
        <f>Source!DO449</f>
        <v>70</v>
      </c>
      <c r="F464" s="28"/>
      <c r="G464" s="27"/>
      <c r="H464" s="12"/>
      <c r="I464" s="28">
        <f>SUM(S456:S463)</f>
        <v>6.36</v>
      </c>
      <c r="J464" s="12">
        <f>Source!CA449</f>
        <v>43</v>
      </c>
      <c r="K464" s="28">
        <f>SUM(T456:T463)</f>
        <v>133.25</v>
      </c>
    </row>
    <row r="465" spans="1:29" ht="14.25" x14ac:dyDescent="0.2">
      <c r="A465" s="25"/>
      <c r="B465" s="25"/>
      <c r="C465" s="25" t="s">
        <v>923</v>
      </c>
      <c r="D465" s="26" t="s">
        <v>921</v>
      </c>
      <c r="E465" s="12">
        <f>175</f>
        <v>175</v>
      </c>
      <c r="F465" s="28"/>
      <c r="G465" s="27"/>
      <c r="H465" s="12"/>
      <c r="I465" s="28">
        <f>SUM(U456:U464)</f>
        <v>0.02</v>
      </c>
      <c r="J465" s="12">
        <f>160</f>
        <v>160</v>
      </c>
      <c r="K465" s="28">
        <f>SUM(V456:V464)</f>
        <v>0.54</v>
      </c>
    </row>
    <row r="466" spans="1:29" ht="14.25" x14ac:dyDescent="0.2">
      <c r="A466" s="32"/>
      <c r="B466" s="32"/>
      <c r="C466" s="32" t="s">
        <v>924</v>
      </c>
      <c r="D466" s="33" t="s">
        <v>925</v>
      </c>
      <c r="E466" s="34">
        <f>Source!AQ448</f>
        <v>70</v>
      </c>
      <c r="F466" s="35"/>
      <c r="G466" s="36" t="str">
        <f>Source!DI448</f>
        <v/>
      </c>
      <c r="H466" s="34">
        <f>Source!AV449</f>
        <v>1</v>
      </c>
      <c r="I466" s="35">
        <f>Source!U448</f>
        <v>0.70000000000000007</v>
      </c>
      <c r="J466" s="34"/>
      <c r="K466" s="35"/>
    </row>
    <row r="467" spans="1:29" ht="15" x14ac:dyDescent="0.25">
      <c r="C467" s="20" t="s">
        <v>926</v>
      </c>
      <c r="H467" s="50">
        <f>I458+I459+I461+I463+I464+I465+SUM(I462:I462)-SUMIF(AC462:AC462, 5, I462:I462)-SUMIF(AC462:AC462, 6, I462:I462)</f>
        <v>304.78000000000003</v>
      </c>
      <c r="I467" s="50"/>
      <c r="J467" s="50">
        <f>K458+K459+K461+K463+K464+K465+SUM(K462:K462)-SUMIF(AC462:AC462, 5, K462:K462)-SUMIF(AC462:AC462, 6, K462:K462)</f>
        <v>1913.52</v>
      </c>
      <c r="K467" s="50"/>
    </row>
    <row r="468" spans="1:29" ht="15" x14ac:dyDescent="0.25">
      <c r="C468" s="20" t="s">
        <v>927</v>
      </c>
      <c r="H468" s="44">
        <f>SUMIF(AC462:AC462, 5, I462:I462)+SUMIF(AC462:AC462, 6, I462:I462)</f>
        <v>0</v>
      </c>
      <c r="I468" s="44"/>
      <c r="J468" s="44">
        <f>SUMIF(AC462:AC462, 5, K462:K462)+SUMIF(AC462:AC462, 6, K462:K462)</f>
        <v>0</v>
      </c>
      <c r="K468" s="44"/>
    </row>
    <row r="469" spans="1:29" ht="15" x14ac:dyDescent="0.25">
      <c r="H469" s="44"/>
      <c r="I469" s="44"/>
      <c r="J469" s="44"/>
      <c r="K469" s="44"/>
      <c r="O469" s="37">
        <f>I458+I459+I461+I463+I464+I465+SUM(I462:I462)</f>
        <v>304.78000000000003</v>
      </c>
      <c r="P469" s="37">
        <f>K458+K459+K461+K463+K464+K465+SUM(K462:K462)</f>
        <v>1913.52</v>
      </c>
    </row>
    <row r="471" spans="1:29" ht="57" x14ac:dyDescent="0.2">
      <c r="A471" s="25">
        <v>32</v>
      </c>
      <c r="B471" s="25" t="str">
        <f>Source!F452</f>
        <v>4.8-246-9</v>
      </c>
      <c r="C471" s="25" t="s">
        <v>529</v>
      </c>
      <c r="D471" s="26" t="str">
        <f>Source!H452</f>
        <v>100 шт.</v>
      </c>
      <c r="E471" s="12">
        <f>Source!I452</f>
        <v>0.1</v>
      </c>
      <c r="F471" s="28"/>
      <c r="G471" s="27"/>
      <c r="H471" s="12"/>
      <c r="I471" s="28"/>
      <c r="J471" s="12"/>
      <c r="K471" s="28"/>
      <c r="Q471">
        <f>Source!X452</f>
        <v>225.51</v>
      </c>
      <c r="R471">
        <f>Source!X453</f>
        <v>6314.9</v>
      </c>
      <c r="S471">
        <f>Source!Y452</f>
        <v>140.94999999999999</v>
      </c>
      <c r="T471">
        <f>Source!Y453</f>
        <v>2951.53</v>
      </c>
      <c r="U471">
        <f>ROUND((175/100)*ROUND(Source!R452, 2), 2)</f>
        <v>3.82</v>
      </c>
      <c r="V471">
        <f>ROUND((160/100)*ROUND(Source!R453, 2), 2)</f>
        <v>118.91</v>
      </c>
      <c r="AC471">
        <v>0</v>
      </c>
    </row>
    <row r="472" spans="1:29" x14ac:dyDescent="0.2">
      <c r="C472" s="29" t="str">
        <f>"Объем: "&amp;Source!I452&amp;"=10/"&amp;"100"</f>
        <v>Объем: 0,1=10/100</v>
      </c>
    </row>
    <row r="473" spans="1:29" ht="14.25" x14ac:dyDescent="0.2">
      <c r="A473" s="25"/>
      <c r="B473" s="25"/>
      <c r="C473" s="25" t="s">
        <v>917</v>
      </c>
      <c r="D473" s="26"/>
      <c r="E473" s="12"/>
      <c r="F473" s="28">
        <f>Source!AO452</f>
        <v>2013.45</v>
      </c>
      <c r="G473" s="27" t="str">
        <f>Source!DG452</f>
        <v/>
      </c>
      <c r="H473" s="12">
        <f>Source!AV453</f>
        <v>1</v>
      </c>
      <c r="I473" s="28">
        <f>Source!S452</f>
        <v>201.35</v>
      </c>
      <c r="J473" s="12">
        <f>IF(Source!BA453&lt;&gt; 0, Source!BA453, 1)</f>
        <v>34.090000000000003</v>
      </c>
      <c r="K473" s="28">
        <f>Source!S453</f>
        <v>6864.02</v>
      </c>
    </row>
    <row r="474" spans="1:29" ht="14.25" x14ac:dyDescent="0.2">
      <c r="A474" s="25"/>
      <c r="B474" s="25"/>
      <c r="C474" s="25" t="s">
        <v>918</v>
      </c>
      <c r="D474" s="26"/>
      <c r="E474" s="12"/>
      <c r="F474" s="28">
        <f>Source!AM452</f>
        <v>143.76</v>
      </c>
      <c r="G474" s="27" t="str">
        <f>Source!DE452</f>
        <v/>
      </c>
      <c r="H474" s="12">
        <f>Source!AV453</f>
        <v>1</v>
      </c>
      <c r="I474" s="28">
        <f>Source!Q452</f>
        <v>14.38</v>
      </c>
      <c r="J474" s="12">
        <f>IF(Source!BB453&lt;&gt; 0, Source!BB453, 1)</f>
        <v>12.72</v>
      </c>
      <c r="K474" s="28">
        <f>Source!Q453</f>
        <v>182.91</v>
      </c>
    </row>
    <row r="475" spans="1:29" ht="14.25" x14ac:dyDescent="0.2">
      <c r="A475" s="25"/>
      <c r="B475" s="25"/>
      <c r="C475" s="25" t="s">
        <v>919</v>
      </c>
      <c r="D475" s="26"/>
      <c r="E475" s="12"/>
      <c r="F475" s="28">
        <f>Source!AN452</f>
        <v>21.83</v>
      </c>
      <c r="G475" s="27" t="str">
        <f>Source!DF452</f>
        <v/>
      </c>
      <c r="H475" s="12">
        <f>Source!AV453</f>
        <v>1</v>
      </c>
      <c r="I475" s="30">
        <f>Source!R452</f>
        <v>2.1800000000000002</v>
      </c>
      <c r="J475" s="12">
        <f>IF(Source!BS453&lt;&gt; 0, Source!BS453, 1)</f>
        <v>34.090000000000003</v>
      </c>
      <c r="K475" s="30">
        <f>Source!R453</f>
        <v>74.319999999999993</v>
      </c>
    </row>
    <row r="476" spans="1:29" ht="14.25" x14ac:dyDescent="0.2">
      <c r="A476" s="25"/>
      <c r="B476" s="25"/>
      <c r="C476" s="25" t="s">
        <v>930</v>
      </c>
      <c r="D476" s="26"/>
      <c r="E476" s="12"/>
      <c r="F476" s="28">
        <f>Source!AL452</f>
        <v>362.92</v>
      </c>
      <c r="G476" s="27" t="str">
        <f>Source!DD452</f>
        <v/>
      </c>
      <c r="H476" s="12">
        <f>Source!AW453</f>
        <v>1</v>
      </c>
      <c r="I476" s="28">
        <f>Source!P452</f>
        <v>36.29</v>
      </c>
      <c r="J476" s="12">
        <f>IF(Source!BC453&lt;&gt; 0, Source!BC453, 1)</f>
        <v>14.12</v>
      </c>
      <c r="K476" s="28">
        <f>Source!P453</f>
        <v>512.41</v>
      </c>
    </row>
    <row r="477" spans="1:29" ht="71.25" x14ac:dyDescent="0.2">
      <c r="A477" s="25" t="s">
        <v>531</v>
      </c>
      <c r="B477" s="25" t="str">
        <f>Source!F454</f>
        <v>1.22-2-145</v>
      </c>
      <c r="C477" s="25" t="s">
        <v>533</v>
      </c>
      <c r="D477" s="26" t="str">
        <f>Source!H454</f>
        <v>шт.</v>
      </c>
      <c r="E477" s="12">
        <f>Source!I454</f>
        <v>10</v>
      </c>
      <c r="F477" s="28">
        <f>Source!AK454</f>
        <v>581.29</v>
      </c>
      <c r="G477" s="31" t="s">
        <v>3</v>
      </c>
      <c r="H477" s="12">
        <f>Source!AW455</f>
        <v>1</v>
      </c>
      <c r="I477" s="28">
        <f>Source!O454</f>
        <v>5812.9</v>
      </c>
      <c r="J477" s="12">
        <f>IF(Source!BC455&lt;&gt; 0, Source!BC455, 1)</f>
        <v>8.31</v>
      </c>
      <c r="K477" s="28">
        <f>Source!O455</f>
        <v>48305.2</v>
      </c>
      <c r="Q477">
        <f>Source!X454</f>
        <v>0</v>
      </c>
      <c r="R477">
        <f>Source!X455</f>
        <v>0</v>
      </c>
      <c r="S477">
        <f>Source!Y454</f>
        <v>0</v>
      </c>
      <c r="T477">
        <f>Source!Y455</f>
        <v>0</v>
      </c>
      <c r="U477">
        <f>ROUND((175/100)*ROUND(Source!R454, 2), 2)</f>
        <v>0</v>
      </c>
      <c r="V477">
        <f>ROUND((160/100)*ROUND(Source!R455, 2), 2)</f>
        <v>0</v>
      </c>
      <c r="AC477">
        <v>3</v>
      </c>
    </row>
    <row r="478" spans="1:29" ht="14.25" x14ac:dyDescent="0.2">
      <c r="A478" s="25"/>
      <c r="B478" s="25"/>
      <c r="C478" s="25" t="s">
        <v>920</v>
      </c>
      <c r="D478" s="26" t="s">
        <v>921</v>
      </c>
      <c r="E478" s="12">
        <f>Source!DN453</f>
        <v>112</v>
      </c>
      <c r="F478" s="28"/>
      <c r="G478" s="27"/>
      <c r="H478" s="12"/>
      <c r="I478" s="28">
        <f>SUM(Q471:Q477)</f>
        <v>225.51</v>
      </c>
      <c r="J478" s="12">
        <f>Source!BZ453</f>
        <v>92</v>
      </c>
      <c r="K478" s="28">
        <f>SUM(R471:R477)</f>
        <v>6314.9</v>
      </c>
    </row>
    <row r="479" spans="1:29" ht="14.25" x14ac:dyDescent="0.2">
      <c r="A479" s="25"/>
      <c r="B479" s="25"/>
      <c r="C479" s="25" t="s">
        <v>922</v>
      </c>
      <c r="D479" s="26" t="s">
        <v>921</v>
      </c>
      <c r="E479" s="12">
        <f>Source!DO453</f>
        <v>70</v>
      </c>
      <c r="F479" s="28"/>
      <c r="G479" s="27"/>
      <c r="H479" s="12"/>
      <c r="I479" s="28">
        <f>SUM(S471:S478)</f>
        <v>140.94999999999999</v>
      </c>
      <c r="J479" s="12">
        <f>Source!CA453</f>
        <v>43</v>
      </c>
      <c r="K479" s="28">
        <f>SUM(T471:T478)</f>
        <v>2951.53</v>
      </c>
    </row>
    <row r="480" spans="1:29" ht="14.25" x14ac:dyDescent="0.2">
      <c r="A480" s="25"/>
      <c r="B480" s="25"/>
      <c r="C480" s="25" t="s">
        <v>923</v>
      </c>
      <c r="D480" s="26" t="s">
        <v>921</v>
      </c>
      <c r="E480" s="12">
        <f>175</f>
        <v>175</v>
      </c>
      <c r="F480" s="28"/>
      <c r="G480" s="27"/>
      <c r="H480" s="12"/>
      <c r="I480" s="28">
        <f>SUM(U471:U479)</f>
        <v>3.82</v>
      </c>
      <c r="J480" s="12">
        <f>160</f>
        <v>160</v>
      </c>
      <c r="K480" s="28">
        <f>SUM(V471:V479)</f>
        <v>118.91</v>
      </c>
    </row>
    <row r="481" spans="1:29" ht="14.25" x14ac:dyDescent="0.2">
      <c r="A481" s="32"/>
      <c r="B481" s="32"/>
      <c r="C481" s="32" t="s">
        <v>924</v>
      </c>
      <c r="D481" s="33" t="s">
        <v>925</v>
      </c>
      <c r="E481" s="34">
        <f>Source!AQ452</f>
        <v>155</v>
      </c>
      <c r="F481" s="35"/>
      <c r="G481" s="36" t="str">
        <f>Source!DI452</f>
        <v/>
      </c>
      <c r="H481" s="34">
        <f>Source!AV453</f>
        <v>1</v>
      </c>
      <c r="I481" s="35">
        <f>Source!U452</f>
        <v>15.5</v>
      </c>
      <c r="J481" s="34"/>
      <c r="K481" s="35"/>
    </row>
    <row r="482" spans="1:29" ht="15" x14ac:dyDescent="0.25">
      <c r="C482" s="20" t="s">
        <v>926</v>
      </c>
      <c r="H482" s="50">
        <f>I473+I474+I476+I478+I479+I480+SUM(I477:I477)-SUMIF(AC477:AC477, 5, I477:I477)-SUMIF(AC477:AC477, 6, I477:I477)</f>
        <v>6435.2</v>
      </c>
      <c r="I482" s="50"/>
      <c r="J482" s="50">
        <f>K473+K474+K476+K478+K479+K480+SUM(K477:K477)-SUMIF(AC477:AC477, 5, K477:K477)-SUMIF(AC477:AC477, 6, K477:K477)</f>
        <v>65249.88</v>
      </c>
      <c r="K482" s="50"/>
    </row>
    <row r="483" spans="1:29" ht="15" x14ac:dyDescent="0.25">
      <c r="C483" s="20" t="s">
        <v>927</v>
      </c>
      <c r="H483" s="44">
        <f>SUMIF(AC477:AC477, 5, I477:I477)+SUMIF(AC477:AC477, 6, I477:I477)</f>
        <v>0</v>
      </c>
      <c r="I483" s="44"/>
      <c r="J483" s="44">
        <f>SUMIF(AC477:AC477, 5, K477:K477)+SUMIF(AC477:AC477, 6, K477:K477)</f>
        <v>0</v>
      </c>
      <c r="K483" s="44"/>
    </row>
    <row r="484" spans="1:29" ht="15" x14ac:dyDescent="0.25">
      <c r="H484" s="44"/>
      <c r="I484" s="44"/>
      <c r="J484" s="44"/>
      <c r="K484" s="44"/>
      <c r="O484" s="37">
        <f>I473+I474+I476+I478+I479+I480+SUM(I477:I477)</f>
        <v>6435.2</v>
      </c>
      <c r="P484" s="37">
        <f>K473+K474+K476+K478+K479+K480+SUM(K477:K477)</f>
        <v>65249.88</v>
      </c>
    </row>
    <row r="486" spans="1:29" ht="42.75" x14ac:dyDescent="0.2">
      <c r="A486" s="25">
        <v>33</v>
      </c>
      <c r="B486" s="25" t="str">
        <f>Source!F456</f>
        <v>4.8-143-1</v>
      </c>
      <c r="C486" s="25" t="s">
        <v>537</v>
      </c>
      <c r="D486" s="26" t="str">
        <f>Source!H456</f>
        <v>1  ШТ.</v>
      </c>
      <c r="E486" s="12">
        <f>Source!I456</f>
        <v>3</v>
      </c>
      <c r="F486" s="28"/>
      <c r="G486" s="27"/>
      <c r="H486" s="12"/>
      <c r="I486" s="28"/>
      <c r="J486" s="12"/>
      <c r="K486" s="28"/>
      <c r="Q486">
        <f>Source!X456</f>
        <v>126.44</v>
      </c>
      <c r="R486">
        <f>Source!X457</f>
        <v>3540.55</v>
      </c>
      <c r="S486">
        <f>Source!Y456</f>
        <v>79.02</v>
      </c>
      <c r="T486">
        <f>Source!Y457</f>
        <v>1654.82</v>
      </c>
      <c r="U486">
        <f>ROUND((175/100)*ROUND(Source!R456, 2), 2)</f>
        <v>156.87</v>
      </c>
      <c r="V486">
        <f>ROUND((160/100)*ROUND(Source!R457, 2), 2)</f>
        <v>4889.33</v>
      </c>
      <c r="AC486">
        <v>0</v>
      </c>
    </row>
    <row r="487" spans="1:29" ht="14.25" x14ac:dyDescent="0.2">
      <c r="A487" s="25"/>
      <c r="B487" s="25"/>
      <c r="C487" s="25" t="s">
        <v>917</v>
      </c>
      <c r="D487" s="26"/>
      <c r="E487" s="12"/>
      <c r="F487" s="28">
        <f>Source!AO456</f>
        <v>37.630000000000003</v>
      </c>
      <c r="G487" s="27" t="str">
        <f>Source!DG456</f>
        <v/>
      </c>
      <c r="H487" s="12">
        <f>Source!AV457</f>
        <v>1</v>
      </c>
      <c r="I487" s="28">
        <f>Source!S456</f>
        <v>112.89</v>
      </c>
      <c r="J487" s="12">
        <f>IF(Source!BA457&lt;&gt; 0, Source!BA457, 1)</f>
        <v>34.090000000000003</v>
      </c>
      <c r="K487" s="28">
        <f>Source!S457</f>
        <v>3848.42</v>
      </c>
    </row>
    <row r="488" spans="1:29" ht="14.25" x14ac:dyDescent="0.2">
      <c r="A488" s="25"/>
      <c r="B488" s="25"/>
      <c r="C488" s="25" t="s">
        <v>918</v>
      </c>
      <c r="D488" s="26"/>
      <c r="E488" s="12"/>
      <c r="F488" s="28">
        <f>Source!AM456</f>
        <v>150.65</v>
      </c>
      <c r="G488" s="27" t="str">
        <f>Source!DE456</f>
        <v/>
      </c>
      <c r="H488" s="12">
        <f>Source!AV457</f>
        <v>1</v>
      </c>
      <c r="I488" s="28">
        <f>Source!Q456</f>
        <v>451.95</v>
      </c>
      <c r="J488" s="12">
        <f>IF(Source!BB457&lt;&gt; 0, Source!BB457, 1)</f>
        <v>14.22</v>
      </c>
      <c r="K488" s="28">
        <f>Source!Q457</f>
        <v>6426.73</v>
      </c>
    </row>
    <row r="489" spans="1:29" ht="14.25" x14ac:dyDescent="0.2">
      <c r="A489" s="25"/>
      <c r="B489" s="25"/>
      <c r="C489" s="25" t="s">
        <v>919</v>
      </c>
      <c r="D489" s="26"/>
      <c r="E489" s="12"/>
      <c r="F489" s="28">
        <f>Source!AN456</f>
        <v>29.88</v>
      </c>
      <c r="G489" s="27" t="str">
        <f>Source!DF456</f>
        <v/>
      </c>
      <c r="H489" s="12">
        <f>Source!AV457</f>
        <v>1</v>
      </c>
      <c r="I489" s="30">
        <f>Source!R456</f>
        <v>89.64</v>
      </c>
      <c r="J489" s="12">
        <f>IF(Source!BS457&lt;&gt; 0, Source!BS457, 1)</f>
        <v>34.090000000000003</v>
      </c>
      <c r="K489" s="30">
        <f>Source!R457</f>
        <v>3055.83</v>
      </c>
    </row>
    <row r="490" spans="1:29" ht="14.25" x14ac:dyDescent="0.2">
      <c r="A490" s="25"/>
      <c r="B490" s="25"/>
      <c r="C490" s="25" t="s">
        <v>930</v>
      </c>
      <c r="D490" s="26"/>
      <c r="E490" s="12"/>
      <c r="F490" s="28">
        <f>Source!AL456</f>
        <v>5.72</v>
      </c>
      <c r="G490" s="27" t="str">
        <f>Source!DD456</f>
        <v/>
      </c>
      <c r="H490" s="12">
        <f>Source!AW457</f>
        <v>1</v>
      </c>
      <c r="I490" s="28">
        <f>Source!P456</f>
        <v>17.16</v>
      </c>
      <c r="J490" s="12">
        <f>IF(Source!BC457&lt;&gt; 0, Source!BC457, 1)</f>
        <v>9.6199999999999992</v>
      </c>
      <c r="K490" s="28">
        <f>Source!P457</f>
        <v>165.08</v>
      </c>
    </row>
    <row r="491" spans="1:29" ht="71.25" x14ac:dyDescent="0.2">
      <c r="A491" s="25" t="s">
        <v>541</v>
      </c>
      <c r="B491" s="25" t="str">
        <f>Source!F458</f>
        <v>1.24-5-112</v>
      </c>
      <c r="C491" s="25" t="s">
        <v>543</v>
      </c>
      <c r="D491" s="26" t="str">
        <f>Source!H458</f>
        <v>кг</v>
      </c>
      <c r="E491" s="12">
        <f>Source!I458</f>
        <v>15</v>
      </c>
      <c r="F491" s="28">
        <f>Source!AK458</f>
        <v>46.13</v>
      </c>
      <c r="G491" s="31" t="s">
        <v>3</v>
      </c>
      <c r="H491" s="12">
        <f>Source!AW459</f>
        <v>1</v>
      </c>
      <c r="I491" s="28">
        <f>Source!O458</f>
        <v>691.95</v>
      </c>
      <c r="J491" s="12">
        <f>IF(Source!BC459&lt;&gt; 0, Source!BC459, 1)</f>
        <v>7.09</v>
      </c>
      <c r="K491" s="28">
        <f>Source!O459</f>
        <v>4905.93</v>
      </c>
      <c r="Q491">
        <f>Source!X458</f>
        <v>0</v>
      </c>
      <c r="R491">
        <f>Source!X459</f>
        <v>0</v>
      </c>
      <c r="S491">
        <f>Source!Y458</f>
        <v>0</v>
      </c>
      <c r="T491">
        <f>Source!Y459</f>
        <v>0</v>
      </c>
      <c r="U491">
        <f>ROUND((175/100)*ROUND(Source!R458, 2), 2)</f>
        <v>0</v>
      </c>
      <c r="V491">
        <f>ROUND((160/100)*ROUND(Source!R459, 2), 2)</f>
        <v>0</v>
      </c>
      <c r="AC491">
        <v>3</v>
      </c>
    </row>
    <row r="492" spans="1:29" ht="14.25" x14ac:dyDescent="0.2">
      <c r="A492" s="25"/>
      <c r="B492" s="25"/>
      <c r="C492" s="25" t="s">
        <v>920</v>
      </c>
      <c r="D492" s="26" t="s">
        <v>921</v>
      </c>
      <c r="E492" s="12">
        <f>Source!DN457</f>
        <v>112</v>
      </c>
      <c r="F492" s="28"/>
      <c r="G492" s="27"/>
      <c r="H492" s="12"/>
      <c r="I492" s="28">
        <f>SUM(Q486:Q491)</f>
        <v>126.44</v>
      </c>
      <c r="J492" s="12">
        <f>Source!BZ457</f>
        <v>92</v>
      </c>
      <c r="K492" s="28">
        <f>SUM(R486:R491)</f>
        <v>3540.55</v>
      </c>
    </row>
    <row r="493" spans="1:29" ht="14.25" x14ac:dyDescent="0.2">
      <c r="A493" s="25"/>
      <c r="B493" s="25"/>
      <c r="C493" s="25" t="s">
        <v>922</v>
      </c>
      <c r="D493" s="26" t="s">
        <v>921</v>
      </c>
      <c r="E493" s="12">
        <f>Source!DO457</f>
        <v>70</v>
      </c>
      <c r="F493" s="28"/>
      <c r="G493" s="27"/>
      <c r="H493" s="12"/>
      <c r="I493" s="28">
        <f>SUM(S486:S492)</f>
        <v>79.02</v>
      </c>
      <c r="J493" s="12">
        <f>Source!CA457</f>
        <v>43</v>
      </c>
      <c r="K493" s="28">
        <f>SUM(T486:T492)</f>
        <v>1654.82</v>
      </c>
    </row>
    <row r="494" spans="1:29" ht="14.25" x14ac:dyDescent="0.2">
      <c r="A494" s="25"/>
      <c r="B494" s="25"/>
      <c r="C494" s="25" t="s">
        <v>923</v>
      </c>
      <c r="D494" s="26" t="s">
        <v>921</v>
      </c>
      <c r="E494" s="12">
        <f>175</f>
        <v>175</v>
      </c>
      <c r="F494" s="28"/>
      <c r="G494" s="27"/>
      <c r="H494" s="12"/>
      <c r="I494" s="28">
        <f>SUM(U486:U493)</f>
        <v>156.87</v>
      </c>
      <c r="J494" s="12">
        <f>160</f>
        <v>160</v>
      </c>
      <c r="K494" s="28">
        <f>SUM(V486:V493)</f>
        <v>4889.33</v>
      </c>
    </row>
    <row r="495" spans="1:29" ht="14.25" x14ac:dyDescent="0.2">
      <c r="A495" s="32"/>
      <c r="B495" s="32"/>
      <c r="C495" s="32" t="s">
        <v>924</v>
      </c>
      <c r="D495" s="33" t="s">
        <v>925</v>
      </c>
      <c r="E495" s="34">
        <f>Source!AQ456</f>
        <v>2.94</v>
      </c>
      <c r="F495" s="35"/>
      <c r="G495" s="36" t="str">
        <f>Source!DI456</f>
        <v/>
      </c>
      <c r="H495" s="34">
        <f>Source!AV457</f>
        <v>1</v>
      </c>
      <c r="I495" s="35">
        <f>Source!U456</f>
        <v>8.82</v>
      </c>
      <c r="J495" s="34"/>
      <c r="K495" s="35"/>
    </row>
    <row r="496" spans="1:29" ht="15" x14ac:dyDescent="0.25">
      <c r="C496" s="20" t="s">
        <v>926</v>
      </c>
      <c r="H496" s="50">
        <f>I487+I488+I490+I492+I493+I494+SUM(I491:I491)-SUMIF(AC491:AC491, 5, I491:I491)-SUMIF(AC491:AC491, 6, I491:I491)</f>
        <v>1636.2800000000002</v>
      </c>
      <c r="I496" s="50"/>
      <c r="J496" s="50">
        <f>K487+K488+K490+K492+K493+K494+SUM(K491:K491)-SUMIF(AC491:AC491, 5, K491:K491)-SUMIF(AC491:AC491, 6, K491:K491)</f>
        <v>25430.86</v>
      </c>
      <c r="K496" s="50"/>
    </row>
    <row r="497" spans="1:29" ht="15" x14ac:dyDescent="0.25">
      <c r="C497" s="20" t="s">
        <v>927</v>
      </c>
      <c r="H497" s="44">
        <f>SUMIF(AC491:AC491, 5, I491:I491)+SUMIF(AC491:AC491, 6, I491:I491)</f>
        <v>0</v>
      </c>
      <c r="I497" s="44"/>
      <c r="J497" s="44">
        <f>SUMIF(AC491:AC491, 5, K491:K491)+SUMIF(AC491:AC491, 6, K491:K491)</f>
        <v>0</v>
      </c>
      <c r="K497" s="44"/>
    </row>
    <row r="498" spans="1:29" ht="15" x14ac:dyDescent="0.25">
      <c r="H498" s="44"/>
      <c r="I498" s="44"/>
      <c r="J498" s="44"/>
      <c r="K498" s="44"/>
      <c r="O498" s="37">
        <f>I487+I488+I490+I492+I493+I494+SUM(I491:I491)</f>
        <v>1636.2800000000002</v>
      </c>
      <c r="P498" s="37">
        <f>K487+K488+K490+K492+K493+K494+SUM(K491:K491)</f>
        <v>25430.86</v>
      </c>
    </row>
    <row r="500" spans="1:29" ht="57" x14ac:dyDescent="0.2">
      <c r="A500" s="25">
        <v>34</v>
      </c>
      <c r="B500" s="25" t="str">
        <f>Source!F460</f>
        <v>4.8-246-9</v>
      </c>
      <c r="C500" s="25" t="s">
        <v>529</v>
      </c>
      <c r="D500" s="26" t="str">
        <f>Source!H460</f>
        <v>100 шт.</v>
      </c>
      <c r="E500" s="12">
        <f>Source!I460</f>
        <v>0.03</v>
      </c>
      <c r="F500" s="28"/>
      <c r="G500" s="27"/>
      <c r="H500" s="12"/>
      <c r="I500" s="28"/>
      <c r="J500" s="12"/>
      <c r="K500" s="28"/>
      <c r="Q500">
        <f>Source!X460</f>
        <v>67.650000000000006</v>
      </c>
      <c r="R500">
        <f>Source!X461</f>
        <v>1894.32</v>
      </c>
      <c r="S500">
        <f>Source!Y460</f>
        <v>42.28</v>
      </c>
      <c r="T500">
        <f>Source!Y461</f>
        <v>885.39</v>
      </c>
      <c r="U500">
        <f>ROUND((175/100)*ROUND(Source!R460, 2), 2)</f>
        <v>1.1399999999999999</v>
      </c>
      <c r="V500">
        <f>ROUND((160/100)*ROUND(Source!R461, 2), 2)</f>
        <v>35.46</v>
      </c>
      <c r="AC500">
        <v>0</v>
      </c>
    </row>
    <row r="501" spans="1:29" x14ac:dyDescent="0.2">
      <c r="C501" s="29" t="str">
        <f>"Объем: "&amp;Source!I460&amp;"=3/"&amp;"100"</f>
        <v>Объем: 0,03=3/100</v>
      </c>
    </row>
    <row r="502" spans="1:29" ht="14.25" x14ac:dyDescent="0.2">
      <c r="A502" s="25"/>
      <c r="B502" s="25"/>
      <c r="C502" s="25" t="s">
        <v>917</v>
      </c>
      <c r="D502" s="26"/>
      <c r="E502" s="12"/>
      <c r="F502" s="28">
        <f>Source!AO460</f>
        <v>2013.45</v>
      </c>
      <c r="G502" s="27" t="str">
        <f>Source!DG460</f>
        <v/>
      </c>
      <c r="H502" s="12">
        <f>Source!AV461</f>
        <v>1</v>
      </c>
      <c r="I502" s="28">
        <f>Source!S460</f>
        <v>60.4</v>
      </c>
      <c r="J502" s="12">
        <f>IF(Source!BA461&lt;&gt; 0, Source!BA461, 1)</f>
        <v>34.090000000000003</v>
      </c>
      <c r="K502" s="28">
        <f>Source!S461</f>
        <v>2059.04</v>
      </c>
    </row>
    <row r="503" spans="1:29" ht="14.25" x14ac:dyDescent="0.2">
      <c r="A503" s="25"/>
      <c r="B503" s="25"/>
      <c r="C503" s="25" t="s">
        <v>918</v>
      </c>
      <c r="D503" s="26"/>
      <c r="E503" s="12"/>
      <c r="F503" s="28">
        <f>Source!AM460</f>
        <v>143.76</v>
      </c>
      <c r="G503" s="27" t="str">
        <f>Source!DE460</f>
        <v/>
      </c>
      <c r="H503" s="12">
        <f>Source!AV461</f>
        <v>1</v>
      </c>
      <c r="I503" s="28">
        <f>Source!Q460</f>
        <v>4.3099999999999996</v>
      </c>
      <c r="J503" s="12">
        <f>IF(Source!BB461&lt;&gt; 0, Source!BB461, 1)</f>
        <v>12.72</v>
      </c>
      <c r="K503" s="28">
        <f>Source!Q461</f>
        <v>54.82</v>
      </c>
    </row>
    <row r="504" spans="1:29" ht="14.25" x14ac:dyDescent="0.2">
      <c r="A504" s="25"/>
      <c r="B504" s="25"/>
      <c r="C504" s="25" t="s">
        <v>919</v>
      </c>
      <c r="D504" s="26"/>
      <c r="E504" s="12"/>
      <c r="F504" s="28">
        <f>Source!AN460</f>
        <v>21.83</v>
      </c>
      <c r="G504" s="27" t="str">
        <f>Source!DF460</f>
        <v/>
      </c>
      <c r="H504" s="12">
        <f>Source!AV461</f>
        <v>1</v>
      </c>
      <c r="I504" s="30">
        <f>Source!R460</f>
        <v>0.65</v>
      </c>
      <c r="J504" s="12">
        <f>IF(Source!BS461&lt;&gt; 0, Source!BS461, 1)</f>
        <v>34.090000000000003</v>
      </c>
      <c r="K504" s="30">
        <f>Source!R461</f>
        <v>22.16</v>
      </c>
    </row>
    <row r="505" spans="1:29" ht="14.25" x14ac:dyDescent="0.2">
      <c r="A505" s="25"/>
      <c r="B505" s="25"/>
      <c r="C505" s="25" t="s">
        <v>930</v>
      </c>
      <c r="D505" s="26"/>
      <c r="E505" s="12"/>
      <c r="F505" s="28">
        <f>Source!AL460</f>
        <v>362.92</v>
      </c>
      <c r="G505" s="27" t="str">
        <f>Source!DD460</f>
        <v/>
      </c>
      <c r="H505" s="12">
        <f>Source!AW461</f>
        <v>1</v>
      </c>
      <c r="I505" s="28">
        <f>Source!P460</f>
        <v>10.89</v>
      </c>
      <c r="J505" s="12">
        <f>IF(Source!BC461&lt;&gt; 0, Source!BC461, 1)</f>
        <v>14.12</v>
      </c>
      <c r="K505" s="28">
        <f>Source!P461</f>
        <v>153.77000000000001</v>
      </c>
    </row>
    <row r="506" spans="1:29" ht="128.25" x14ac:dyDescent="0.2">
      <c r="A506" s="25" t="s">
        <v>546</v>
      </c>
      <c r="B506" s="25" t="str">
        <f>Source!F462</f>
        <v>1.22-8-10</v>
      </c>
      <c r="C506" s="25" t="s">
        <v>888</v>
      </c>
      <c r="D506" s="26" t="str">
        <f>Source!H462</f>
        <v>шт.</v>
      </c>
      <c r="E506" s="12">
        <f>Source!I462</f>
        <v>3</v>
      </c>
      <c r="F506" s="28">
        <f>Source!AK462</f>
        <v>1806.99</v>
      </c>
      <c r="G506" s="31" t="s">
        <v>3</v>
      </c>
      <c r="H506" s="12">
        <f>Source!AW463</f>
        <v>1</v>
      </c>
      <c r="I506" s="28">
        <f>Source!O462</f>
        <v>5420.97</v>
      </c>
      <c r="J506" s="12">
        <f>IF(Source!BC463&lt;&gt; 0, Source!BC463, 1)</f>
        <v>6.22</v>
      </c>
      <c r="K506" s="28">
        <f>Source!O463</f>
        <v>33718.43</v>
      </c>
      <c r="Q506">
        <f>Source!X462</f>
        <v>0</v>
      </c>
      <c r="R506">
        <f>Source!X463</f>
        <v>0</v>
      </c>
      <c r="S506">
        <f>Source!Y462</f>
        <v>0</v>
      </c>
      <c r="T506">
        <f>Source!Y463</f>
        <v>0</v>
      </c>
      <c r="U506">
        <f>ROUND((175/100)*ROUND(Source!R462, 2), 2)</f>
        <v>0</v>
      </c>
      <c r="V506">
        <f>ROUND((160/100)*ROUND(Source!R463, 2), 2)</f>
        <v>0</v>
      </c>
      <c r="AC506">
        <v>3</v>
      </c>
    </row>
    <row r="507" spans="1:29" ht="14.25" x14ac:dyDescent="0.2">
      <c r="A507" s="25"/>
      <c r="B507" s="25"/>
      <c r="C507" s="25" t="s">
        <v>920</v>
      </c>
      <c r="D507" s="26" t="s">
        <v>921</v>
      </c>
      <c r="E507" s="12">
        <f>Source!DN461</f>
        <v>112</v>
      </c>
      <c r="F507" s="28"/>
      <c r="G507" s="27"/>
      <c r="H507" s="12"/>
      <c r="I507" s="28">
        <f>SUM(Q500:Q506)</f>
        <v>67.650000000000006</v>
      </c>
      <c r="J507" s="12">
        <f>Source!BZ461</f>
        <v>92</v>
      </c>
      <c r="K507" s="28">
        <f>SUM(R500:R506)</f>
        <v>1894.32</v>
      </c>
    </row>
    <row r="508" spans="1:29" ht="14.25" x14ac:dyDescent="0.2">
      <c r="A508" s="25"/>
      <c r="B508" s="25"/>
      <c r="C508" s="25" t="s">
        <v>922</v>
      </c>
      <c r="D508" s="26" t="s">
        <v>921</v>
      </c>
      <c r="E508" s="12">
        <f>Source!DO461</f>
        <v>70</v>
      </c>
      <c r="F508" s="28"/>
      <c r="G508" s="27"/>
      <c r="H508" s="12"/>
      <c r="I508" s="28">
        <f>SUM(S500:S507)</f>
        <v>42.28</v>
      </c>
      <c r="J508" s="12">
        <f>Source!CA461</f>
        <v>43</v>
      </c>
      <c r="K508" s="28">
        <f>SUM(T500:T507)</f>
        <v>885.39</v>
      </c>
    </row>
    <row r="509" spans="1:29" ht="14.25" x14ac:dyDescent="0.2">
      <c r="A509" s="25"/>
      <c r="B509" s="25"/>
      <c r="C509" s="25" t="s">
        <v>923</v>
      </c>
      <c r="D509" s="26" t="s">
        <v>921</v>
      </c>
      <c r="E509" s="12">
        <f>175</f>
        <v>175</v>
      </c>
      <c r="F509" s="28"/>
      <c r="G509" s="27"/>
      <c r="H509" s="12"/>
      <c r="I509" s="28">
        <f>SUM(U500:U508)</f>
        <v>1.1399999999999999</v>
      </c>
      <c r="J509" s="12">
        <f>160</f>
        <v>160</v>
      </c>
      <c r="K509" s="28">
        <f>SUM(V500:V508)</f>
        <v>35.46</v>
      </c>
    </row>
    <row r="510" spans="1:29" ht="14.25" x14ac:dyDescent="0.2">
      <c r="A510" s="32"/>
      <c r="B510" s="32"/>
      <c r="C510" s="32" t="s">
        <v>924</v>
      </c>
      <c r="D510" s="33" t="s">
        <v>925</v>
      </c>
      <c r="E510" s="34">
        <f>Source!AQ460</f>
        <v>155</v>
      </c>
      <c r="F510" s="35"/>
      <c r="G510" s="36" t="str">
        <f>Source!DI460</f>
        <v/>
      </c>
      <c r="H510" s="34">
        <f>Source!AV461</f>
        <v>1</v>
      </c>
      <c r="I510" s="35">
        <f>Source!U460</f>
        <v>4.6499999999999995</v>
      </c>
      <c r="J510" s="34"/>
      <c r="K510" s="35"/>
    </row>
    <row r="511" spans="1:29" ht="15" x14ac:dyDescent="0.25">
      <c r="C511" s="20" t="s">
        <v>926</v>
      </c>
      <c r="H511" s="50">
        <f>I502+I503+I505+I507+I508+I509+SUM(I506:I506)-SUMIF(AC506:AC506, 5, I506:I506)-SUMIF(AC506:AC506, 6, I506:I506)</f>
        <v>5607.64</v>
      </c>
      <c r="I511" s="50"/>
      <c r="J511" s="50">
        <f>K502+K503+K505+K507+K508+K509+SUM(K506:K506)-SUMIF(AC506:AC506, 5, K506:K506)-SUMIF(AC506:AC506, 6, K506:K506)</f>
        <v>38801.230000000003</v>
      </c>
      <c r="K511" s="50"/>
    </row>
    <row r="512" spans="1:29" ht="15" x14ac:dyDescent="0.25">
      <c r="C512" s="20" t="s">
        <v>927</v>
      </c>
      <c r="H512" s="44">
        <f>SUMIF(AC506:AC506, 5, I506:I506)+SUMIF(AC506:AC506, 6, I506:I506)</f>
        <v>0</v>
      </c>
      <c r="I512" s="44"/>
      <c r="J512" s="44">
        <f>SUMIF(AC506:AC506, 5, K506:K506)+SUMIF(AC506:AC506, 6, K506:K506)</f>
        <v>0</v>
      </c>
      <c r="K512" s="44"/>
    </row>
    <row r="513" spans="1:16" ht="15" x14ac:dyDescent="0.25">
      <c r="H513" s="44"/>
      <c r="I513" s="44"/>
      <c r="J513" s="44"/>
      <c r="K513" s="44"/>
      <c r="O513" s="37">
        <f>I502+I503+I505+I507+I508+I509+SUM(I506:I506)</f>
        <v>5607.64</v>
      </c>
      <c r="P513" s="37">
        <f>K502+K503+K505+K507+K508+K509+SUM(K506:K506)</f>
        <v>38801.230000000003</v>
      </c>
    </row>
    <row r="516" spans="1:16" ht="16.5" hidden="1" x14ac:dyDescent="0.25">
      <c r="A516" s="49" t="str">
        <f>CONCATENATE("Подраздел: ",IF(Source!G465&lt;&gt;"Новый подраздел", Source!G465, ""))</f>
        <v>Подраздел: Пусконаладочные работы</v>
      </c>
      <c r="B516" s="49"/>
      <c r="C516" s="49"/>
      <c r="D516" s="49"/>
      <c r="E516" s="49"/>
      <c r="F516" s="49"/>
      <c r="G516" s="49"/>
      <c r="H516" s="49"/>
      <c r="I516" s="49"/>
      <c r="J516" s="49"/>
      <c r="K516" s="49"/>
    </row>
    <row r="517" spans="1:16" hidden="1" x14ac:dyDescent="0.2"/>
    <row r="518" spans="1:16" ht="15" hidden="1" x14ac:dyDescent="0.25">
      <c r="A518" s="46" t="str">
        <f>CONCATENATE("Итого по подразделу: ",IF(Source!G484&lt;&gt;"Новый подраздел", Source!G484, ""))</f>
        <v>Итого по подразделу: Пусконаладочные работы</v>
      </c>
      <c r="B518" s="46"/>
      <c r="C518" s="46"/>
      <c r="D518" s="46"/>
      <c r="E518" s="46"/>
      <c r="F518" s="46"/>
      <c r="G518" s="46"/>
      <c r="H518" s="44">
        <f>SUM(O516:O517)</f>
        <v>0</v>
      </c>
      <c r="I518" s="45"/>
      <c r="J518" s="44">
        <f>SUM(P516:P517)</f>
        <v>0</v>
      </c>
      <c r="K518" s="45"/>
    </row>
    <row r="519" spans="1:16" hidden="1" x14ac:dyDescent="0.2">
      <c r="A519" t="s">
        <v>928</v>
      </c>
      <c r="I519">
        <f>SUM(W516:W518)</f>
        <v>0</v>
      </c>
      <c r="J519">
        <f>SUM(X516:X518)</f>
        <v>0</v>
      </c>
    </row>
    <row r="520" spans="1:16" hidden="1" x14ac:dyDescent="0.2">
      <c r="A520" t="s">
        <v>929</v>
      </c>
      <c r="I520">
        <f>SUM(Y516:Y519)</f>
        <v>0</v>
      </c>
      <c r="J520">
        <f>SUM(Z516:Z519)</f>
        <v>0</v>
      </c>
    </row>
    <row r="522" spans="1:16" ht="15" x14ac:dyDescent="0.25">
      <c r="A522" s="46" t="str">
        <f>CONCATENATE("Итого по разделу: ",IF(Source!G514&lt;&gt;"Новый раздел", Source!G514, ""))</f>
        <v>Итого по разделу: Электроснабжение</v>
      </c>
      <c r="B522" s="46"/>
      <c r="C522" s="46"/>
      <c r="D522" s="46"/>
      <c r="E522" s="46"/>
      <c r="F522" s="46"/>
      <c r="G522" s="46"/>
      <c r="H522" s="44">
        <f>SUM(O336:O521)</f>
        <v>77916.159999999989</v>
      </c>
      <c r="I522" s="45"/>
      <c r="J522" s="44">
        <f>SUM(P336:P521)</f>
        <v>433211.83999999997</v>
      </c>
      <c r="K522" s="45"/>
    </row>
    <row r="523" spans="1:16" hidden="1" x14ac:dyDescent="0.2">
      <c r="A523" t="s">
        <v>928</v>
      </c>
      <c r="I523">
        <f>SUM(W336:W522)</f>
        <v>0</v>
      </c>
      <c r="J523">
        <f>SUM(X336:X522)</f>
        <v>0</v>
      </c>
    </row>
    <row r="524" spans="1:16" hidden="1" x14ac:dyDescent="0.2">
      <c r="A524" t="s">
        <v>929</v>
      </c>
      <c r="I524">
        <f>SUM(Y336:Y523)</f>
        <v>0</v>
      </c>
      <c r="J524">
        <f>SUM(Z336:Z523)</f>
        <v>0</v>
      </c>
    </row>
    <row r="526" spans="1:16" ht="15" hidden="1" x14ac:dyDescent="0.25">
      <c r="A526" s="46" t="str">
        <f>CONCATENATE("Итого по локальной смете: ",IF(Source!G544&lt;&gt;"Новая локальная смета", Source!G544, ""))</f>
        <v>Итого по локальной смете: 03-01-08 Теплый склад</v>
      </c>
      <c r="B526" s="46"/>
      <c r="C526" s="46"/>
      <c r="D526" s="46"/>
      <c r="E526" s="46"/>
      <c r="F526" s="46"/>
      <c r="G526" s="46"/>
      <c r="H526" s="44">
        <f>SUM(O36:O525)</f>
        <v>215713.11000000002</v>
      </c>
      <c r="I526" s="45"/>
      <c r="J526" s="44">
        <f>SUM(P36:P525)</f>
        <v>2583333.3299999996</v>
      </c>
      <c r="K526" s="45"/>
    </row>
    <row r="527" spans="1:16" hidden="1" x14ac:dyDescent="0.2">
      <c r="A527" t="s">
        <v>928</v>
      </c>
      <c r="I527">
        <f>SUM(W36:W526)</f>
        <v>0</v>
      </c>
      <c r="J527">
        <f>SUM(X36:X526)</f>
        <v>0</v>
      </c>
    </row>
    <row r="528" spans="1:16" hidden="1" x14ac:dyDescent="0.2">
      <c r="A528" t="s">
        <v>929</v>
      </c>
      <c r="I528">
        <f>SUM(Y36:Y527)</f>
        <v>0</v>
      </c>
      <c r="J528">
        <f>SUM(Z36:Z527)</f>
        <v>0</v>
      </c>
    </row>
    <row r="529" spans="1:11" ht="14.25" hidden="1" x14ac:dyDescent="0.2">
      <c r="C529" s="42" t="str">
        <f>Source!H573</f>
        <v>Итого</v>
      </c>
      <c r="D529" s="42"/>
      <c r="E529" s="42"/>
      <c r="F529" s="42"/>
      <c r="G529" s="42"/>
      <c r="H529" s="43">
        <f>Source!F573</f>
        <v>215713.11</v>
      </c>
      <c r="I529" s="43"/>
      <c r="J529" s="43">
        <f>Source!P573</f>
        <v>2583333.33</v>
      </c>
      <c r="K529" s="43"/>
    </row>
    <row r="530" spans="1:11" ht="14.25" hidden="1" x14ac:dyDescent="0.2">
      <c r="C530" s="42" t="str">
        <f>Source!H574</f>
        <v>в т. ч. Строительные работы</v>
      </c>
      <c r="D530" s="42"/>
      <c r="E530" s="42"/>
      <c r="F530" s="42"/>
      <c r="G530" s="42"/>
      <c r="H530" s="43">
        <f>Source!F574</f>
        <v>135936.92000000001</v>
      </c>
      <c r="I530" s="43"/>
      <c r="J530" s="43">
        <f>Source!P574</f>
        <v>2126945.46</v>
      </c>
      <c r="K530" s="43"/>
    </row>
    <row r="531" spans="1:11" ht="14.25" hidden="1" x14ac:dyDescent="0.2">
      <c r="C531" s="42" t="str">
        <f>Source!H575</f>
        <v>в. т.ч. Монтажные работы</v>
      </c>
      <c r="D531" s="42"/>
      <c r="E531" s="42"/>
      <c r="F531" s="42"/>
      <c r="G531" s="42"/>
      <c r="H531" s="43">
        <f>Source!F575</f>
        <v>77916.160000000003</v>
      </c>
      <c r="I531" s="43"/>
      <c r="J531" s="43">
        <f>Source!P575</f>
        <v>433211.84</v>
      </c>
      <c r="K531" s="43"/>
    </row>
    <row r="532" spans="1:11" ht="14.25" hidden="1" x14ac:dyDescent="0.2">
      <c r="C532" s="42" t="str">
        <f>Source!H576</f>
        <v>в т. ч. Оборудование</v>
      </c>
      <c r="D532" s="42"/>
      <c r="E532" s="42"/>
      <c r="F532" s="42"/>
      <c r="G532" s="42"/>
      <c r="H532" s="43">
        <f>Source!F576</f>
        <v>0</v>
      </c>
      <c r="I532" s="43"/>
      <c r="J532" s="43">
        <f>Source!P576</f>
        <v>0</v>
      </c>
      <c r="K532" s="43"/>
    </row>
    <row r="533" spans="1:11" ht="14.25" hidden="1" x14ac:dyDescent="0.2">
      <c r="C533" s="42" t="str">
        <f>Source!H577</f>
        <v>в т. ч. Прочии работы и затраты</v>
      </c>
      <c r="D533" s="42"/>
      <c r="E533" s="42"/>
      <c r="F533" s="42"/>
      <c r="G533" s="42"/>
      <c r="H533" s="43">
        <f>Source!F577</f>
        <v>1860.03</v>
      </c>
      <c r="I533" s="43"/>
      <c r="J533" s="43">
        <f>Source!P577</f>
        <v>23176.03</v>
      </c>
      <c r="K533" s="43"/>
    </row>
    <row r="534" spans="1:11" ht="14.25" hidden="1" x14ac:dyDescent="0.2">
      <c r="C534" s="42" t="str">
        <f>Source!H578</f>
        <v>Затраты на временные здания и сооружения 1,5 от СМР</v>
      </c>
      <c r="D534" s="42"/>
      <c r="E534" s="42"/>
      <c r="F534" s="42"/>
      <c r="G534" s="42"/>
      <c r="H534" s="43">
        <f>Source!F578</f>
        <v>3207.8</v>
      </c>
      <c r="I534" s="43"/>
      <c r="J534" s="43">
        <f>Source!P578</f>
        <v>38402.36</v>
      </c>
      <c r="K534" s="43"/>
    </row>
    <row r="535" spans="1:11" ht="14.25" hidden="1" x14ac:dyDescent="0.2">
      <c r="C535" s="42" t="str">
        <f>Source!H579</f>
        <v>Итого с  ВЗиС</v>
      </c>
      <c r="D535" s="42"/>
      <c r="E535" s="42"/>
      <c r="F535" s="42"/>
      <c r="G535" s="42"/>
      <c r="H535" s="43">
        <f>Source!F579</f>
        <v>218920.91</v>
      </c>
      <c r="I535" s="43"/>
      <c r="J535" s="43">
        <f>Source!P579</f>
        <v>2621735.69</v>
      </c>
      <c r="K535" s="43"/>
    </row>
    <row r="536" spans="1:11" ht="14.25" hidden="1" x14ac:dyDescent="0.2">
      <c r="C536" s="42" t="str">
        <f>Source!H580</f>
        <v>НДС 20 %</v>
      </c>
      <c r="D536" s="42"/>
      <c r="E536" s="42"/>
      <c r="F536" s="42"/>
      <c r="G536" s="42"/>
      <c r="H536" s="43">
        <f>Source!F580</f>
        <v>43784.18</v>
      </c>
      <c r="I536" s="43"/>
      <c r="J536" s="43">
        <f>Source!P580</f>
        <v>524347.14</v>
      </c>
      <c r="K536" s="43"/>
    </row>
    <row r="537" spans="1:11" ht="14.25" hidden="1" x14ac:dyDescent="0.2">
      <c r="C537" s="42" t="str">
        <f>Source!H581</f>
        <v>Итого с НДС</v>
      </c>
      <c r="D537" s="42"/>
      <c r="E537" s="42"/>
      <c r="F537" s="42"/>
      <c r="G537" s="42"/>
      <c r="H537" s="43">
        <f>Source!F581</f>
        <v>262705.09000000003</v>
      </c>
      <c r="I537" s="43"/>
      <c r="J537" s="43">
        <f>Source!P581</f>
        <v>3146082.83</v>
      </c>
      <c r="K537" s="43"/>
    </row>
    <row r="538" spans="1:11" ht="14.25" hidden="1" x14ac:dyDescent="0.2">
      <c r="C538" s="42" t="str">
        <f>Source!H582</f>
        <v>Итого возвратные суммы с НДС</v>
      </c>
      <c r="D538" s="42"/>
      <c r="E538" s="42"/>
      <c r="F538" s="42"/>
      <c r="G538" s="42"/>
      <c r="H538" s="48">
        <f>Source!F582</f>
        <v>0</v>
      </c>
      <c r="I538" s="48"/>
      <c r="J538" s="48">
        <f>Source!P582</f>
        <v>0</v>
      </c>
      <c r="K538" s="48"/>
    </row>
    <row r="539" spans="1:11" ht="14.25" hidden="1" x14ac:dyDescent="0.2">
      <c r="C539" s="42" t="str">
        <f>Source!H583</f>
        <v>Всего по акту</v>
      </c>
      <c r="D539" s="42"/>
      <c r="E539" s="42"/>
      <c r="F539" s="42"/>
      <c r="G539" s="42"/>
      <c r="H539" s="43">
        <f>Source!F583</f>
        <v>262705.09000000003</v>
      </c>
      <c r="I539" s="43"/>
      <c r="J539" s="43">
        <f>Source!P583</f>
        <v>3146082.83</v>
      </c>
      <c r="K539" s="43"/>
    </row>
    <row r="540" spans="1:11" ht="14.25" hidden="1" x14ac:dyDescent="0.2">
      <c r="C540" s="42" t="str">
        <f>Source!H584</f>
        <v>В том числе НДС 20%</v>
      </c>
      <c r="D540" s="42"/>
      <c r="E540" s="42"/>
      <c r="F540" s="42"/>
      <c r="G540" s="42"/>
      <c r="H540" s="43">
        <f>Source!F584</f>
        <v>43784.18</v>
      </c>
      <c r="I540" s="43"/>
      <c r="J540" s="43">
        <f>Source!P584</f>
        <v>524347.14</v>
      </c>
      <c r="K540" s="43"/>
    </row>
    <row r="541" spans="1:11" ht="14.25" x14ac:dyDescent="0.2">
      <c r="C541" s="42" t="str">
        <f>Source!H585</f>
        <v/>
      </c>
      <c r="D541" s="42"/>
      <c r="E541" s="42"/>
      <c r="F541" s="42"/>
      <c r="G541" s="42"/>
      <c r="H541" s="47"/>
      <c r="I541" s="47"/>
      <c r="J541" s="47"/>
      <c r="K541" s="47"/>
    </row>
    <row r="543" spans="1:11" ht="15" hidden="1" x14ac:dyDescent="0.25">
      <c r="A543" s="46" t="str">
        <f>CONCATENATE("Итого по смете: ",IF(Source!G587&lt;&gt;"Новый объект", Source!G587, ""))</f>
        <v>Итого по смете: Навес для техники отрадное</v>
      </c>
      <c r="B543" s="46"/>
      <c r="C543" s="46"/>
      <c r="D543" s="46"/>
      <c r="E543" s="46"/>
      <c r="F543" s="46"/>
      <c r="G543" s="46"/>
      <c r="H543" s="44">
        <f>SUM(O1:O542)</f>
        <v>215713.11000000002</v>
      </c>
      <c r="I543" s="45"/>
      <c r="J543" s="44">
        <f>SUM(P1:P542)</f>
        <v>2583333.3299999996</v>
      </c>
      <c r="K543" s="45"/>
    </row>
    <row r="544" spans="1:11" hidden="1" x14ac:dyDescent="0.2">
      <c r="A544" t="s">
        <v>928</v>
      </c>
      <c r="I544">
        <f>SUM(W1:W543)</f>
        <v>0</v>
      </c>
      <c r="J544">
        <f>SUM(X1:X543)</f>
        <v>0</v>
      </c>
    </row>
    <row r="545" spans="1:11" hidden="1" x14ac:dyDescent="0.2">
      <c r="A545" t="s">
        <v>929</v>
      </c>
      <c r="I545">
        <f>SUM(Y1:Y544)</f>
        <v>0</v>
      </c>
      <c r="J545">
        <f>SUM(Z1:Z544)</f>
        <v>0</v>
      </c>
    </row>
    <row r="546" spans="1:11" ht="14.25" x14ac:dyDescent="0.2">
      <c r="C546" s="42" t="str">
        <f>Source!H616</f>
        <v>Итого</v>
      </c>
      <c r="D546" s="42"/>
      <c r="E546" s="42"/>
      <c r="F546" s="42"/>
      <c r="G546" s="42"/>
      <c r="H546" s="43">
        <f>Source!F616</f>
        <v>215713.11</v>
      </c>
      <c r="I546" s="43"/>
      <c r="J546" s="43">
        <f>Source!P616</f>
        <v>2583333.33</v>
      </c>
      <c r="K546" s="43"/>
    </row>
    <row r="547" spans="1:11" ht="14.25" x14ac:dyDescent="0.2">
      <c r="C547" s="42" t="str">
        <f>Source!H617</f>
        <v>НДС 20%</v>
      </c>
      <c r="D547" s="42"/>
      <c r="E547" s="42"/>
      <c r="F547" s="42"/>
      <c r="G547" s="42"/>
      <c r="H547" s="43">
        <f>Source!F617</f>
        <v>43142.62</v>
      </c>
      <c r="I547" s="43"/>
      <c r="J547" s="43">
        <f>Source!P617</f>
        <v>516666.67</v>
      </c>
      <c r="K547" s="43"/>
    </row>
    <row r="548" spans="1:11" ht="15" x14ac:dyDescent="0.25">
      <c r="C548" s="42" t="str">
        <f>Source!H618</f>
        <v>Всего</v>
      </c>
      <c r="D548" s="42"/>
      <c r="E548" s="42"/>
      <c r="F548" s="42"/>
      <c r="G548" s="42"/>
      <c r="H548" s="43">
        <f>Source!F618</f>
        <v>258855.73</v>
      </c>
      <c r="I548" s="43"/>
      <c r="J548" s="44">
        <f>Source!P618</f>
        <v>3100000</v>
      </c>
      <c r="K548" s="44"/>
    </row>
    <row r="549" spans="1:11" x14ac:dyDescent="0.2">
      <c r="C549" s="62" t="s">
        <v>938</v>
      </c>
      <c r="D549" s="62"/>
      <c r="E549" s="62"/>
      <c r="F549" s="63">
        <v>0.97500000046000002</v>
      </c>
      <c r="G549" s="63"/>
      <c r="H549" s="63"/>
      <c r="J549" s="64">
        <f>J548*F549</f>
        <v>3022500.0014260001</v>
      </c>
      <c r="K549" s="64"/>
    </row>
    <row r="551" spans="1:11" ht="14.25" x14ac:dyDescent="0.2">
      <c r="A551" s="39" t="s">
        <v>932</v>
      </c>
      <c r="B551" s="39"/>
      <c r="C551" s="38" t="str">
        <f>IF(Source!AC12&lt;&gt;"", Source!AC12," ")</f>
        <v xml:space="preserve"> </v>
      </c>
      <c r="D551" s="38"/>
      <c r="E551" s="38"/>
      <c r="F551" s="38"/>
      <c r="G551" s="38"/>
      <c r="H551" s="40" t="str">
        <f>IF(Source!AB12&lt;&gt;"", Source!AB12," ")</f>
        <v xml:space="preserve"> </v>
      </c>
      <c r="I551" s="40"/>
      <c r="J551" s="40"/>
      <c r="K551" s="40"/>
    </row>
    <row r="552" spans="1:11" ht="14.25" x14ac:dyDescent="0.2">
      <c r="A552" s="13"/>
      <c r="B552" s="13"/>
      <c r="C552" s="41" t="s">
        <v>933</v>
      </c>
      <c r="D552" s="41"/>
      <c r="E552" s="41"/>
      <c r="F552" s="41"/>
      <c r="G552" s="41"/>
      <c r="H552" s="13"/>
      <c r="I552" s="13"/>
      <c r="J552" s="13"/>
      <c r="K552" s="13"/>
    </row>
    <row r="553" spans="1:11" ht="14.25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</row>
    <row r="554" spans="1:11" ht="14.25" x14ac:dyDescent="0.2">
      <c r="A554" s="39" t="s">
        <v>934</v>
      </c>
      <c r="B554" s="39"/>
      <c r="C554" s="38" t="str">
        <f>IF(Source!AE12&lt;&gt;"", Source!AE12," ")</f>
        <v xml:space="preserve"> </v>
      </c>
      <c r="D554" s="38"/>
      <c r="E554" s="38"/>
      <c r="F554" s="38"/>
      <c r="G554" s="38"/>
      <c r="H554" s="40" t="str">
        <f>IF(Source!AD12&lt;&gt;"", Source!AD12," ")</f>
        <v xml:space="preserve"> </v>
      </c>
      <c r="I554" s="40"/>
      <c r="J554" s="40"/>
      <c r="K554" s="40"/>
    </row>
    <row r="555" spans="1:11" ht="14.25" x14ac:dyDescent="0.2">
      <c r="A555" s="13"/>
      <c r="B555" s="13"/>
      <c r="C555" s="41" t="s">
        <v>933</v>
      </c>
      <c r="D555" s="41"/>
      <c r="E555" s="41"/>
      <c r="F555" s="41"/>
      <c r="G555" s="41"/>
      <c r="H555" s="13"/>
      <c r="I555" s="13"/>
      <c r="J555" s="13"/>
      <c r="K555" s="13"/>
    </row>
  </sheetData>
  <autoFilter ref="B1:B555" xr:uid="{00000000-0009-0000-0000-000000000000}"/>
  <mergeCells count="325">
    <mergeCell ref="G1:K1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A32:K32"/>
    <mergeCell ref="A36:K36"/>
    <mergeCell ref="A38:K38"/>
    <mergeCell ref="H49:I49"/>
    <mergeCell ref="J49:K49"/>
    <mergeCell ref="H50:I50"/>
    <mergeCell ref="J50:K50"/>
    <mergeCell ref="E24:H24"/>
    <mergeCell ref="E25:H25"/>
    <mergeCell ref="E26:H26"/>
    <mergeCell ref="E27:H27"/>
    <mergeCell ref="E28:H28"/>
    <mergeCell ref="E29:H29"/>
    <mergeCell ref="J65:K65"/>
    <mergeCell ref="H65:I65"/>
    <mergeCell ref="H76:I76"/>
    <mergeCell ref="J76:K76"/>
    <mergeCell ref="H77:I77"/>
    <mergeCell ref="J77:K77"/>
    <mergeCell ref="J51:K51"/>
    <mergeCell ref="H51:I51"/>
    <mergeCell ref="H63:I63"/>
    <mergeCell ref="J63:K63"/>
    <mergeCell ref="H64:I64"/>
    <mergeCell ref="J64:K64"/>
    <mergeCell ref="J86:K86"/>
    <mergeCell ref="H86:I86"/>
    <mergeCell ref="H90:I90"/>
    <mergeCell ref="J90:K90"/>
    <mergeCell ref="H91:I91"/>
    <mergeCell ref="J91:K91"/>
    <mergeCell ref="J78:K78"/>
    <mergeCell ref="H78:I78"/>
    <mergeCell ref="H84:I84"/>
    <mergeCell ref="J84:K84"/>
    <mergeCell ref="H85:I85"/>
    <mergeCell ref="J85:K85"/>
    <mergeCell ref="J98:K98"/>
    <mergeCell ref="H98:I98"/>
    <mergeCell ref="H102:I102"/>
    <mergeCell ref="J102:K102"/>
    <mergeCell ref="H103:I103"/>
    <mergeCell ref="J103:K103"/>
    <mergeCell ref="J92:K92"/>
    <mergeCell ref="H92:I92"/>
    <mergeCell ref="H96:I96"/>
    <mergeCell ref="J96:K96"/>
    <mergeCell ref="H97:I97"/>
    <mergeCell ref="J97:K97"/>
    <mergeCell ref="J110:K110"/>
    <mergeCell ref="H110:I110"/>
    <mergeCell ref="J113:K113"/>
    <mergeCell ref="H113:I113"/>
    <mergeCell ref="A113:G113"/>
    <mergeCell ref="A117:K117"/>
    <mergeCell ref="J104:K104"/>
    <mergeCell ref="H104:I104"/>
    <mergeCell ref="H108:I108"/>
    <mergeCell ref="J108:K108"/>
    <mergeCell ref="H109:I109"/>
    <mergeCell ref="J109:K109"/>
    <mergeCell ref="H137:I137"/>
    <mergeCell ref="J137:K137"/>
    <mergeCell ref="H138:I138"/>
    <mergeCell ref="J138:K138"/>
    <mergeCell ref="J139:K139"/>
    <mergeCell ref="H139:I139"/>
    <mergeCell ref="H127:I127"/>
    <mergeCell ref="J127:K127"/>
    <mergeCell ref="H128:I128"/>
    <mergeCell ref="J128:K128"/>
    <mergeCell ref="J129:K129"/>
    <mergeCell ref="H129:I129"/>
    <mergeCell ref="H149:I149"/>
    <mergeCell ref="J149:K149"/>
    <mergeCell ref="H150:I150"/>
    <mergeCell ref="J150:K150"/>
    <mergeCell ref="J151:K151"/>
    <mergeCell ref="H151:I151"/>
    <mergeCell ref="H143:I143"/>
    <mergeCell ref="J143:K143"/>
    <mergeCell ref="H144:I144"/>
    <mergeCell ref="J144:K144"/>
    <mergeCell ref="J145:K145"/>
    <mergeCell ref="H145:I145"/>
    <mergeCell ref="H170:I170"/>
    <mergeCell ref="J170:K170"/>
    <mergeCell ref="J171:K171"/>
    <mergeCell ref="H171:I171"/>
    <mergeCell ref="H183:I183"/>
    <mergeCell ref="J183:K183"/>
    <mergeCell ref="J154:K154"/>
    <mergeCell ref="H154:I154"/>
    <mergeCell ref="A154:G154"/>
    <mergeCell ref="A158:K158"/>
    <mergeCell ref="H169:I169"/>
    <mergeCell ref="J169:K169"/>
    <mergeCell ref="H199:I199"/>
    <mergeCell ref="J199:K199"/>
    <mergeCell ref="J200:K200"/>
    <mergeCell ref="H200:I200"/>
    <mergeCell ref="H214:I214"/>
    <mergeCell ref="J214:K214"/>
    <mergeCell ref="H184:I184"/>
    <mergeCell ref="J184:K184"/>
    <mergeCell ref="J185:K185"/>
    <mergeCell ref="H185:I185"/>
    <mergeCell ref="H198:I198"/>
    <mergeCell ref="J198:K198"/>
    <mergeCell ref="H230:I230"/>
    <mergeCell ref="J230:K230"/>
    <mergeCell ref="J231:K231"/>
    <mergeCell ref="H231:I231"/>
    <mergeCell ref="J234:K234"/>
    <mergeCell ref="H234:I234"/>
    <mergeCell ref="H215:I215"/>
    <mergeCell ref="J215:K215"/>
    <mergeCell ref="J216:K216"/>
    <mergeCell ref="H216:I216"/>
    <mergeCell ref="H229:I229"/>
    <mergeCell ref="J229:K229"/>
    <mergeCell ref="J259:K259"/>
    <mergeCell ref="H259:I259"/>
    <mergeCell ref="H272:I272"/>
    <mergeCell ref="J272:K272"/>
    <mergeCell ref="H273:I273"/>
    <mergeCell ref="J273:K273"/>
    <mergeCell ref="A234:G234"/>
    <mergeCell ref="A238:K238"/>
    <mergeCell ref="A240:K240"/>
    <mergeCell ref="H257:I257"/>
    <mergeCell ref="J257:K257"/>
    <mergeCell ref="H258:I258"/>
    <mergeCell ref="J258:K258"/>
    <mergeCell ref="J288:K288"/>
    <mergeCell ref="H288:I288"/>
    <mergeCell ref="J291:K291"/>
    <mergeCell ref="H291:I291"/>
    <mergeCell ref="A291:G291"/>
    <mergeCell ref="A295:K295"/>
    <mergeCell ref="J274:K274"/>
    <mergeCell ref="H274:I274"/>
    <mergeCell ref="H286:I286"/>
    <mergeCell ref="J286:K286"/>
    <mergeCell ref="H287:I287"/>
    <mergeCell ref="J287:K287"/>
    <mergeCell ref="H323:I323"/>
    <mergeCell ref="J323:K323"/>
    <mergeCell ref="H324:I324"/>
    <mergeCell ref="J324:K324"/>
    <mergeCell ref="J325:K325"/>
    <mergeCell ref="H325:I325"/>
    <mergeCell ref="H308:I308"/>
    <mergeCell ref="J308:K308"/>
    <mergeCell ref="H309:I309"/>
    <mergeCell ref="J309:K309"/>
    <mergeCell ref="J310:K310"/>
    <mergeCell ref="H310:I310"/>
    <mergeCell ref="A336:K336"/>
    <mergeCell ref="H348:I348"/>
    <mergeCell ref="J348:K348"/>
    <mergeCell ref="H349:I349"/>
    <mergeCell ref="J349:K349"/>
    <mergeCell ref="J350:K350"/>
    <mergeCell ref="H350:I350"/>
    <mergeCell ref="J328:K328"/>
    <mergeCell ref="H328:I328"/>
    <mergeCell ref="A328:G328"/>
    <mergeCell ref="J332:K332"/>
    <mergeCell ref="H332:I332"/>
    <mergeCell ref="A332:G332"/>
    <mergeCell ref="H380:I380"/>
    <mergeCell ref="J380:K380"/>
    <mergeCell ref="H381:I381"/>
    <mergeCell ref="J381:K381"/>
    <mergeCell ref="J382:K382"/>
    <mergeCell ref="H382:I382"/>
    <mergeCell ref="H363:I363"/>
    <mergeCell ref="J363:K363"/>
    <mergeCell ref="H364:I364"/>
    <mergeCell ref="J364:K364"/>
    <mergeCell ref="J365:K365"/>
    <mergeCell ref="H365:I365"/>
    <mergeCell ref="H410:I410"/>
    <mergeCell ref="J410:K410"/>
    <mergeCell ref="H411:I411"/>
    <mergeCell ref="J411:K411"/>
    <mergeCell ref="J412:K412"/>
    <mergeCell ref="H412:I412"/>
    <mergeCell ref="H396:I396"/>
    <mergeCell ref="J396:K396"/>
    <mergeCell ref="H397:I397"/>
    <mergeCell ref="J397:K397"/>
    <mergeCell ref="J398:K398"/>
    <mergeCell ref="H398:I398"/>
    <mergeCell ref="H437:I437"/>
    <mergeCell ref="J437:K437"/>
    <mergeCell ref="H438:I438"/>
    <mergeCell ref="J438:K438"/>
    <mergeCell ref="J439:K439"/>
    <mergeCell ref="H439:I439"/>
    <mergeCell ref="H425:I425"/>
    <mergeCell ref="J425:K425"/>
    <mergeCell ref="H426:I426"/>
    <mergeCell ref="J426:K426"/>
    <mergeCell ref="J427:K427"/>
    <mergeCell ref="H427:I427"/>
    <mergeCell ref="H467:I467"/>
    <mergeCell ref="J467:K467"/>
    <mergeCell ref="H468:I468"/>
    <mergeCell ref="J468:K468"/>
    <mergeCell ref="J469:K469"/>
    <mergeCell ref="H469:I469"/>
    <mergeCell ref="H452:I452"/>
    <mergeCell ref="J452:K452"/>
    <mergeCell ref="H453:I453"/>
    <mergeCell ref="J453:K453"/>
    <mergeCell ref="J454:K454"/>
    <mergeCell ref="H454:I454"/>
    <mergeCell ref="H496:I496"/>
    <mergeCell ref="J496:K496"/>
    <mergeCell ref="H497:I497"/>
    <mergeCell ref="J497:K497"/>
    <mergeCell ref="J498:K498"/>
    <mergeCell ref="H498:I498"/>
    <mergeCell ref="H482:I482"/>
    <mergeCell ref="J482:K482"/>
    <mergeCell ref="H483:I483"/>
    <mergeCell ref="J483:K483"/>
    <mergeCell ref="J484:K484"/>
    <mergeCell ref="H484:I484"/>
    <mergeCell ref="A516:K516"/>
    <mergeCell ref="J518:K518"/>
    <mergeCell ref="H518:I518"/>
    <mergeCell ref="A518:G518"/>
    <mergeCell ref="J522:K522"/>
    <mergeCell ref="H522:I522"/>
    <mergeCell ref="A522:G522"/>
    <mergeCell ref="H511:I511"/>
    <mergeCell ref="J511:K511"/>
    <mergeCell ref="H512:I512"/>
    <mergeCell ref="J512:K512"/>
    <mergeCell ref="J513:K513"/>
    <mergeCell ref="H513:I513"/>
    <mergeCell ref="C530:G530"/>
    <mergeCell ref="H530:I530"/>
    <mergeCell ref="J530:K530"/>
    <mergeCell ref="C531:G531"/>
    <mergeCell ref="H531:I531"/>
    <mergeCell ref="J531:K531"/>
    <mergeCell ref="J526:K526"/>
    <mergeCell ref="H526:I526"/>
    <mergeCell ref="A526:G526"/>
    <mergeCell ref="C529:G529"/>
    <mergeCell ref="H529:I529"/>
    <mergeCell ref="J529:K529"/>
    <mergeCell ref="C534:G534"/>
    <mergeCell ref="H534:I534"/>
    <mergeCell ref="J534:K534"/>
    <mergeCell ref="C535:G535"/>
    <mergeCell ref="H535:I535"/>
    <mergeCell ref="J535:K535"/>
    <mergeCell ref="C532:G532"/>
    <mergeCell ref="H532:I532"/>
    <mergeCell ref="J532:K532"/>
    <mergeCell ref="C533:G533"/>
    <mergeCell ref="H533:I533"/>
    <mergeCell ref="J533:K533"/>
    <mergeCell ref="C538:G538"/>
    <mergeCell ref="H538:I538"/>
    <mergeCell ref="J538:K538"/>
    <mergeCell ref="C539:G539"/>
    <mergeCell ref="H539:I539"/>
    <mergeCell ref="J539:K539"/>
    <mergeCell ref="C536:G536"/>
    <mergeCell ref="H536:I536"/>
    <mergeCell ref="J536:K536"/>
    <mergeCell ref="C537:G537"/>
    <mergeCell ref="H537:I537"/>
    <mergeCell ref="J537:K537"/>
    <mergeCell ref="J543:K543"/>
    <mergeCell ref="H543:I543"/>
    <mergeCell ref="A543:G543"/>
    <mergeCell ref="C546:G546"/>
    <mergeCell ref="H546:I546"/>
    <mergeCell ref="J546:K546"/>
    <mergeCell ref="C540:G540"/>
    <mergeCell ref="H540:I540"/>
    <mergeCell ref="J540:K540"/>
    <mergeCell ref="C541:G541"/>
    <mergeCell ref="H541:I541"/>
    <mergeCell ref="J541:K541"/>
    <mergeCell ref="A551:B551"/>
    <mergeCell ref="H551:K551"/>
    <mergeCell ref="C552:G552"/>
    <mergeCell ref="A554:B554"/>
    <mergeCell ref="H554:K554"/>
    <mergeCell ref="C555:G555"/>
    <mergeCell ref="C547:G547"/>
    <mergeCell ref="H547:I547"/>
    <mergeCell ref="J547:K547"/>
    <mergeCell ref="C548:G548"/>
    <mergeCell ref="H548:I548"/>
    <mergeCell ref="J548:K548"/>
    <mergeCell ref="F549:H549"/>
    <mergeCell ref="J549:K549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634"/>
  <sheetViews>
    <sheetView workbookViewId="0">
      <selection activeCell="A630" sqref="A630:AX63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627</v>
      </c>
      <c r="C12" s="1">
        <v>0</v>
      </c>
      <c r="D12" s="1">
        <f>ROW(A587)</f>
        <v>587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B587</f>
        <v>627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Навес для техники отрадное</v>
      </c>
      <c r="H18" s="3"/>
      <c r="I18" s="3"/>
      <c r="J18" s="3"/>
      <c r="K18" s="3"/>
      <c r="L18" s="3"/>
      <c r="M18" s="3"/>
      <c r="N18" s="3"/>
      <c r="O18" s="3">
        <f t="shared" ref="O18:AT18" si="1">O587</f>
        <v>205779.18</v>
      </c>
      <c r="P18" s="3">
        <f t="shared" si="1"/>
        <v>197102.72</v>
      </c>
      <c r="Q18" s="3">
        <f t="shared" si="1"/>
        <v>3544.14</v>
      </c>
      <c r="R18" s="3">
        <f t="shared" si="1"/>
        <v>212.02</v>
      </c>
      <c r="S18" s="3">
        <f t="shared" si="1"/>
        <v>5132.32</v>
      </c>
      <c r="T18" s="3">
        <f t="shared" si="1"/>
        <v>0</v>
      </c>
      <c r="U18" s="3">
        <f t="shared" si="1"/>
        <v>399.97362999999996</v>
      </c>
      <c r="V18" s="3">
        <f t="shared" si="1"/>
        <v>0</v>
      </c>
      <c r="W18" s="3">
        <f t="shared" si="1"/>
        <v>0</v>
      </c>
      <c r="X18" s="3">
        <f t="shared" si="1"/>
        <v>4971.42</v>
      </c>
      <c r="Y18" s="3">
        <f t="shared" si="1"/>
        <v>4591.42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215713.11</v>
      </c>
      <c r="AS18" s="3">
        <f t="shared" si="1"/>
        <v>135936.92000000001</v>
      </c>
      <c r="AT18" s="3">
        <f t="shared" si="1"/>
        <v>77916.160000000003</v>
      </c>
      <c r="AU18" s="3">
        <f t="shared" ref="AU18:BZ18" si="2">AU587</f>
        <v>1860.03</v>
      </c>
      <c r="AV18" s="3">
        <f t="shared" si="2"/>
        <v>197102.72</v>
      </c>
      <c r="AW18" s="3">
        <f t="shared" si="2"/>
        <v>197102.72</v>
      </c>
      <c r="AX18" s="3">
        <f t="shared" si="2"/>
        <v>0</v>
      </c>
      <c r="AY18" s="3">
        <f t="shared" si="2"/>
        <v>197102.72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CA587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DG587</f>
        <v>2370728.33</v>
      </c>
      <c r="DH18" s="4">
        <f t="shared" si="4"/>
        <v>2170013.1800000002</v>
      </c>
      <c r="DI18" s="4">
        <f t="shared" si="4"/>
        <v>43232.82</v>
      </c>
      <c r="DJ18" s="4">
        <f t="shared" si="4"/>
        <v>6894</v>
      </c>
      <c r="DK18" s="4">
        <f t="shared" si="4"/>
        <v>157482.32999999999</v>
      </c>
      <c r="DL18" s="4">
        <f t="shared" si="4"/>
        <v>0</v>
      </c>
      <c r="DM18" s="4">
        <f t="shared" si="4"/>
        <v>399.97362999999996</v>
      </c>
      <c r="DN18" s="4">
        <f t="shared" si="4"/>
        <v>0</v>
      </c>
      <c r="DO18" s="4">
        <f t="shared" si="4"/>
        <v>0</v>
      </c>
      <c r="DP18" s="4">
        <f t="shared" si="4"/>
        <v>127165.96</v>
      </c>
      <c r="DQ18" s="4">
        <f t="shared" si="4"/>
        <v>74408.66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2583333.33</v>
      </c>
      <c r="EK18" s="4">
        <f t="shared" si="4"/>
        <v>2126945.46</v>
      </c>
      <c r="EL18" s="4">
        <f t="shared" si="4"/>
        <v>433211.84</v>
      </c>
      <c r="EM18" s="4">
        <f t="shared" ref="EM18:FR18" si="5">EM587</f>
        <v>23176.03</v>
      </c>
      <c r="EN18" s="4">
        <f t="shared" si="5"/>
        <v>2170013.1800000002</v>
      </c>
      <c r="EO18" s="4">
        <f t="shared" si="5"/>
        <v>2170013.1800000002</v>
      </c>
      <c r="EP18" s="4">
        <f t="shared" si="5"/>
        <v>0</v>
      </c>
      <c r="EQ18" s="4">
        <f t="shared" si="5"/>
        <v>2170013.1800000002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FS587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ROW(A544)</f>
        <v>544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B544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03-01-08</v>
      </c>
      <c r="G22" s="3" t="str">
        <f t="shared" si="7"/>
        <v>03-01-08 Теплый склад</v>
      </c>
      <c r="H22" s="3"/>
      <c r="I22" s="3"/>
      <c r="J22" s="3"/>
      <c r="K22" s="3"/>
      <c r="L22" s="3"/>
      <c r="M22" s="3"/>
      <c r="N22" s="3"/>
      <c r="O22" s="3">
        <f t="shared" ref="O22:AT22" si="8">O544</f>
        <v>205779.18</v>
      </c>
      <c r="P22" s="3">
        <f t="shared" si="8"/>
        <v>197102.72</v>
      </c>
      <c r="Q22" s="3">
        <f t="shared" si="8"/>
        <v>3544.14</v>
      </c>
      <c r="R22" s="3">
        <f t="shared" si="8"/>
        <v>212.02</v>
      </c>
      <c r="S22" s="3">
        <f t="shared" si="8"/>
        <v>5132.32</v>
      </c>
      <c r="T22" s="3">
        <f t="shared" si="8"/>
        <v>0</v>
      </c>
      <c r="U22" s="3">
        <f t="shared" si="8"/>
        <v>399.97362999999996</v>
      </c>
      <c r="V22" s="3">
        <f t="shared" si="8"/>
        <v>0</v>
      </c>
      <c r="W22" s="3">
        <f t="shared" si="8"/>
        <v>0</v>
      </c>
      <c r="X22" s="3">
        <f t="shared" si="8"/>
        <v>4971.42</v>
      </c>
      <c r="Y22" s="3">
        <f t="shared" si="8"/>
        <v>4591.42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215713.11</v>
      </c>
      <c r="AS22" s="3">
        <f t="shared" si="8"/>
        <v>135936.92000000001</v>
      </c>
      <c r="AT22" s="3">
        <f t="shared" si="8"/>
        <v>77916.160000000003</v>
      </c>
      <c r="AU22" s="3">
        <f t="shared" ref="AU22:BZ22" si="9">AU544</f>
        <v>1860.03</v>
      </c>
      <c r="AV22" s="3">
        <f t="shared" si="9"/>
        <v>197102.72</v>
      </c>
      <c r="AW22" s="3">
        <f t="shared" si="9"/>
        <v>197102.72</v>
      </c>
      <c r="AX22" s="3">
        <f t="shared" si="9"/>
        <v>0</v>
      </c>
      <c r="AY22" s="3">
        <f t="shared" si="9"/>
        <v>197102.72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CA544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DG544</f>
        <v>2370728.33</v>
      </c>
      <c r="DH22" s="4">
        <f t="shared" si="11"/>
        <v>2170013.1800000002</v>
      </c>
      <c r="DI22" s="4">
        <f t="shared" si="11"/>
        <v>43232.82</v>
      </c>
      <c r="DJ22" s="4">
        <f t="shared" si="11"/>
        <v>6894</v>
      </c>
      <c r="DK22" s="4">
        <f t="shared" si="11"/>
        <v>157482.32999999999</v>
      </c>
      <c r="DL22" s="4">
        <f t="shared" si="11"/>
        <v>0</v>
      </c>
      <c r="DM22" s="4">
        <f t="shared" si="11"/>
        <v>399.97362999999996</v>
      </c>
      <c r="DN22" s="4">
        <f t="shared" si="11"/>
        <v>0</v>
      </c>
      <c r="DO22" s="4">
        <f t="shared" si="11"/>
        <v>0</v>
      </c>
      <c r="DP22" s="4">
        <f t="shared" si="11"/>
        <v>127165.96</v>
      </c>
      <c r="DQ22" s="4">
        <f t="shared" si="11"/>
        <v>74408.66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2583333.33</v>
      </c>
      <c r="EK22" s="4">
        <f t="shared" si="11"/>
        <v>2126945.46</v>
      </c>
      <c r="EL22" s="4">
        <f t="shared" si="11"/>
        <v>433211.84</v>
      </c>
      <c r="EM22" s="4">
        <f t="shared" ref="EM22:FR22" si="12">EM544</f>
        <v>23176.03</v>
      </c>
      <c r="EN22" s="4">
        <f t="shared" si="12"/>
        <v>2170013.1800000002</v>
      </c>
      <c r="EO22" s="4">
        <f t="shared" si="12"/>
        <v>2170013.1800000002</v>
      </c>
      <c r="EP22" s="4">
        <f t="shared" si="12"/>
        <v>0</v>
      </c>
      <c r="EQ22" s="4">
        <f t="shared" si="12"/>
        <v>2170013.1800000002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FS544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ROW(SmtRes!A4)</f>
        <v>4</v>
      </c>
      <c r="D24" s="2">
        <f>ROW(EtalonRes!A4)</f>
        <v>4</v>
      </c>
      <c r="E24" s="2" t="s">
        <v>3</v>
      </c>
      <c r="F24" s="2" t="s">
        <v>15</v>
      </c>
      <c r="G24" s="2" t="s">
        <v>16</v>
      </c>
      <c r="H24" s="2" t="s">
        <v>17</v>
      </c>
      <c r="I24" s="2">
        <f>ROUND(206.2/100,9)</f>
        <v>2.0619999999999998</v>
      </c>
      <c r="J24" s="2">
        <v>0</v>
      </c>
      <c r="K24" s="2">
        <f>ROUND(206.2/100,9)</f>
        <v>2.0619999999999998</v>
      </c>
      <c r="L24" s="2"/>
      <c r="M24" s="2"/>
      <c r="N24" s="2"/>
      <c r="O24" s="2">
        <f t="shared" ref="O24:O55" si="14">ROUND(CP24,2)</f>
        <v>672.5</v>
      </c>
      <c r="P24" s="2">
        <f t="shared" ref="P24:P55" si="15">ROUND((ROUND((AC24*AW24*I24),2)*BC24),2)</f>
        <v>51.01</v>
      </c>
      <c r="Q24" s="2">
        <f>(ROUND((ROUND(((ET24)*AV24*I24),2)*BB24),2)+ROUND((ROUND(((AE24-(EU24))*AV24*I24),2)*BS24),2))</f>
        <v>1.92</v>
      </c>
      <c r="R24" s="2">
        <f t="shared" ref="R24:R55" si="16">ROUND((ROUND((AE24*AV24*I24),2)*BS24),2)</f>
        <v>0</v>
      </c>
      <c r="S24" s="2">
        <f t="shared" ref="S24:S55" si="17">ROUND((ROUND((AF24*AV24*I24),2)*BA24),2)</f>
        <v>619.57000000000005</v>
      </c>
      <c r="T24" s="2">
        <f t="shared" ref="T24:T55" si="18">ROUND(CU24*I24,2)</f>
        <v>0</v>
      </c>
      <c r="U24" s="2">
        <f t="shared" ref="U24:U55" si="19">CV24*I24</f>
        <v>60.622799999999991</v>
      </c>
      <c r="V24" s="2">
        <f t="shared" ref="V24:V55" si="20">CW24*I24</f>
        <v>0</v>
      </c>
      <c r="W24" s="2">
        <f t="shared" ref="W24:W55" si="21">ROUND(CX24*I24,2)</f>
        <v>0</v>
      </c>
      <c r="X24" s="2">
        <f t="shared" ref="X24:X55" si="22">ROUND(CY24,2)</f>
        <v>743.48</v>
      </c>
      <c r="Y24" s="2">
        <f t="shared" ref="Y24:Y55" si="23">ROUND(CZ24,2)</f>
        <v>520.44000000000005</v>
      </c>
      <c r="Z24" s="2"/>
      <c r="AA24" s="2">
        <v>-1</v>
      </c>
      <c r="AB24" s="2">
        <f t="shared" ref="AB24:AB55" si="24">ROUND((AC24+AD24+AF24),6)</f>
        <v>326.14</v>
      </c>
      <c r="AC24" s="2">
        <f>ROUND((ES24),6)</f>
        <v>24.74</v>
      </c>
      <c r="AD24" s="2">
        <f>ROUND((((ET24)-(EU24))+AE24),6)</f>
        <v>0.93</v>
      </c>
      <c r="AE24" s="2">
        <f t="shared" ref="AE24:AF27" si="25">ROUND((EU24),6)</f>
        <v>0</v>
      </c>
      <c r="AF24" s="2">
        <f t="shared" si="25"/>
        <v>300.47000000000003</v>
      </c>
      <c r="AG24" s="2">
        <f t="shared" ref="AG24:AG55" si="26">ROUND((AP24),6)</f>
        <v>0</v>
      </c>
      <c r="AH24" s="2">
        <f t="shared" ref="AH24:AI27" si="27">(EW24)</f>
        <v>29.4</v>
      </c>
      <c r="AI24" s="2">
        <f t="shared" si="27"/>
        <v>0</v>
      </c>
      <c r="AJ24" s="2">
        <f t="shared" ref="AJ24:AJ55" si="28">(AS24)</f>
        <v>0</v>
      </c>
      <c r="AK24" s="2">
        <v>326.14</v>
      </c>
      <c r="AL24" s="2">
        <v>24.74</v>
      </c>
      <c r="AM24" s="2">
        <v>0.93</v>
      </c>
      <c r="AN24" s="2">
        <v>0</v>
      </c>
      <c r="AO24" s="2">
        <v>300.47000000000003</v>
      </c>
      <c r="AP24" s="2">
        <v>0</v>
      </c>
      <c r="AQ24" s="2">
        <v>29.4</v>
      </c>
      <c r="AR24" s="2">
        <v>0</v>
      </c>
      <c r="AS24" s="2">
        <v>0</v>
      </c>
      <c r="AT24" s="2">
        <v>120</v>
      </c>
      <c r="AU24" s="2">
        <v>84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18</v>
      </c>
      <c r="BK24" s="2"/>
      <c r="BL24" s="2"/>
      <c r="BM24" s="2">
        <v>89</v>
      </c>
      <c r="BN24" s="2">
        <v>0</v>
      </c>
      <c r="BO24" s="2" t="s">
        <v>3</v>
      </c>
      <c r="BP24" s="2">
        <v>0</v>
      </c>
      <c r="BQ24" s="2">
        <v>30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120</v>
      </c>
      <c r="CA24" s="2">
        <v>84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3</v>
      </c>
      <c r="CO24" s="2">
        <v>0</v>
      </c>
      <c r="CP24" s="2">
        <f t="shared" ref="CP24:CP55" si="29">(P24+Q24+S24)</f>
        <v>672.5</v>
      </c>
      <c r="CQ24" s="2">
        <f t="shared" ref="CQ24:CQ55" si="30">ROUND((ROUND((AC24*AW24*1),2)*BC24),2)</f>
        <v>24.74</v>
      </c>
      <c r="CR24" s="2">
        <f>(ROUND((ROUND(((ET24)*AV24*1),2)*BB24),2)+ROUND((ROUND(((AE24-(EU24))*AV24*1),2)*BS24),2))</f>
        <v>0.93</v>
      </c>
      <c r="CS24" s="2">
        <f t="shared" ref="CS24:CS55" si="31">ROUND((ROUND((AE24*AV24*1),2)*BS24),2)</f>
        <v>0</v>
      </c>
      <c r="CT24" s="2">
        <f t="shared" ref="CT24:CT55" si="32">ROUND((ROUND((AF24*AV24*1),2)*BA24),2)</f>
        <v>300.47000000000003</v>
      </c>
      <c r="CU24" s="2">
        <f t="shared" ref="CU24:CU55" si="33">AG24</f>
        <v>0</v>
      </c>
      <c r="CV24" s="2">
        <f t="shared" ref="CV24:CV55" si="34">(AH24*AV24)</f>
        <v>29.4</v>
      </c>
      <c r="CW24" s="2">
        <f t="shared" ref="CW24:CW55" si="35">AI24</f>
        <v>0</v>
      </c>
      <c r="CX24" s="2">
        <f t="shared" ref="CX24:CX55" si="36">AJ24</f>
        <v>0</v>
      </c>
      <c r="CY24" s="2">
        <f>((S24*BZ24)/100)</f>
        <v>743.48400000000004</v>
      </c>
      <c r="CZ24" s="2">
        <f>((S24*CA24)/100)</f>
        <v>520.43880000000001</v>
      </c>
      <c r="DA24" s="2"/>
      <c r="DB24" s="2"/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3</v>
      </c>
      <c r="DH24" s="2" t="s">
        <v>3</v>
      </c>
      <c r="DI24" s="2" t="s">
        <v>3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17</v>
      </c>
      <c r="DW24" s="2" t="s">
        <v>17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49573350</v>
      </c>
      <c r="EF24" s="2">
        <v>30</v>
      </c>
      <c r="EG24" s="2" t="s">
        <v>19</v>
      </c>
      <c r="EH24" s="2">
        <v>0</v>
      </c>
      <c r="EI24" s="2" t="s">
        <v>3</v>
      </c>
      <c r="EJ24" s="2">
        <v>1</v>
      </c>
      <c r="EK24" s="2">
        <v>89</v>
      </c>
      <c r="EL24" s="2" t="s">
        <v>20</v>
      </c>
      <c r="EM24" s="2" t="s">
        <v>21</v>
      </c>
      <c r="EN24" s="2"/>
      <c r="EO24" s="2" t="s">
        <v>3</v>
      </c>
      <c r="EP24" s="2"/>
      <c r="EQ24" s="2">
        <v>132096</v>
      </c>
      <c r="ER24" s="2">
        <v>326.14</v>
      </c>
      <c r="ES24" s="2">
        <v>24.74</v>
      </c>
      <c r="ET24" s="2">
        <v>0.93</v>
      </c>
      <c r="EU24" s="2">
        <v>0</v>
      </c>
      <c r="EV24" s="2">
        <v>300.47000000000003</v>
      </c>
      <c r="EW24" s="2">
        <v>29.4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f t="shared" ref="FR24:FR55" si="37">ROUND(IF(BI24=3,GM24,0),2)</f>
        <v>0</v>
      </c>
      <c r="FS24" s="2">
        <v>0</v>
      </c>
      <c r="FT24" s="2"/>
      <c r="FU24" s="2"/>
      <c r="FV24" s="2"/>
      <c r="FW24" s="2"/>
      <c r="FX24" s="2">
        <v>120</v>
      </c>
      <c r="FY24" s="2">
        <v>84</v>
      </c>
      <c r="FZ24" s="2"/>
      <c r="GA24" s="2" t="s">
        <v>3</v>
      </c>
      <c r="GB24" s="2"/>
      <c r="GC24" s="2"/>
      <c r="GD24" s="2">
        <v>0</v>
      </c>
      <c r="GE24" s="2"/>
      <c r="GF24" s="2">
        <v>1317290390</v>
      </c>
      <c r="GG24" s="2">
        <v>2</v>
      </c>
      <c r="GH24" s="2">
        <v>1</v>
      </c>
      <c r="GI24" s="2">
        <v>-2</v>
      </c>
      <c r="GJ24" s="2">
        <v>0</v>
      </c>
      <c r="GK24" s="2">
        <f>ROUND(R24*(R12)/100,2)</f>
        <v>0</v>
      </c>
      <c r="GL24" s="2">
        <f t="shared" ref="GL24:GL55" si="38">ROUND(IF(AND(BH24=3,BI24=3,FS24&lt;&gt;0),P24,0),2)</f>
        <v>0</v>
      </c>
      <c r="GM24" s="2">
        <f t="shared" ref="GM24:GM55" si="39">ROUND(O24+X24+Y24+GK24,2)+GX24</f>
        <v>1936.42</v>
      </c>
      <c r="GN24" s="2">
        <f t="shared" ref="GN24:GN55" si="40">IF(OR(BI24=0,BI24=1),GM24-GX24,0)</f>
        <v>1936.42</v>
      </c>
      <c r="GO24" s="2">
        <f t="shared" ref="GO24:GO55" si="41">IF(BI24=2,GM24-GX24,0)</f>
        <v>0</v>
      </c>
      <c r="GP24" s="2">
        <f t="shared" ref="GP24:GP55" si="42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 t="shared" ref="GX24:GX55" si="43">ROUND(HC24*I24,2)</f>
        <v>0</v>
      </c>
      <c r="GY24" s="2"/>
      <c r="GZ24" s="2"/>
      <c r="HA24" s="2">
        <v>0</v>
      </c>
      <c r="HB24" s="2">
        <v>0</v>
      </c>
      <c r="HC24" s="2">
        <f t="shared" ref="HC24:HC55" si="44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ROW(SmtRes!A8)</f>
        <v>8</v>
      </c>
      <c r="D25">
        <f>ROW(EtalonRes!A8)</f>
        <v>8</v>
      </c>
      <c r="E25" t="s">
        <v>3</v>
      </c>
      <c r="F25" t="s">
        <v>15</v>
      </c>
      <c r="G25" t="s">
        <v>16</v>
      </c>
      <c r="H25" t="s">
        <v>17</v>
      </c>
      <c r="I25">
        <f>ROUND(206.2/100,9)</f>
        <v>2.0619999999999998</v>
      </c>
      <c r="J25">
        <v>0</v>
      </c>
      <c r="K25">
        <f>ROUND(206.2/100,9)</f>
        <v>2.0619999999999998</v>
      </c>
      <c r="O25">
        <f t="shared" si="14"/>
        <v>18309.919999999998</v>
      </c>
      <c r="P25">
        <f t="shared" si="15"/>
        <v>306.06</v>
      </c>
      <c r="Q25">
        <f>(ROUND((ROUND(((ET25)*AV25*I25),2)*BB25),2)+ROUND((ROUND(((AE25-(EU25))*AV25*I25),2)*BS25),2))</f>
        <v>17.739999999999998</v>
      </c>
      <c r="R25">
        <f t="shared" si="16"/>
        <v>0</v>
      </c>
      <c r="S25">
        <f t="shared" si="17"/>
        <v>17986.12</v>
      </c>
      <c r="T25">
        <f t="shared" si="18"/>
        <v>0</v>
      </c>
      <c r="U25">
        <f t="shared" si="19"/>
        <v>60.622799999999991</v>
      </c>
      <c r="V25">
        <f t="shared" si="20"/>
        <v>0</v>
      </c>
      <c r="W25">
        <f t="shared" si="21"/>
        <v>0</v>
      </c>
      <c r="X25">
        <f t="shared" si="22"/>
        <v>16007.65</v>
      </c>
      <c r="Y25">
        <f t="shared" si="23"/>
        <v>7374.31</v>
      </c>
      <c r="AA25">
        <v>-1</v>
      </c>
      <c r="AB25">
        <f t="shared" si="24"/>
        <v>326.14</v>
      </c>
      <c r="AC25">
        <f>ROUND((ES25),6)</f>
        <v>24.74</v>
      </c>
      <c r="AD25">
        <f>ROUND((((ET25)-(EU25))+AE25),6)</f>
        <v>0.93</v>
      </c>
      <c r="AE25">
        <f t="shared" si="25"/>
        <v>0</v>
      </c>
      <c r="AF25">
        <f t="shared" si="25"/>
        <v>300.47000000000003</v>
      </c>
      <c r="AG25">
        <f t="shared" si="26"/>
        <v>0</v>
      </c>
      <c r="AH25">
        <f t="shared" si="27"/>
        <v>29.4</v>
      </c>
      <c r="AI25">
        <f t="shared" si="27"/>
        <v>0</v>
      </c>
      <c r="AJ25">
        <f t="shared" si="28"/>
        <v>0</v>
      </c>
      <c r="AK25">
        <v>326.14</v>
      </c>
      <c r="AL25">
        <v>24.74</v>
      </c>
      <c r="AM25">
        <v>0.93</v>
      </c>
      <c r="AN25">
        <v>0</v>
      </c>
      <c r="AO25">
        <v>300.47000000000003</v>
      </c>
      <c r="AP25">
        <v>0</v>
      </c>
      <c r="AQ25">
        <v>29.4</v>
      </c>
      <c r="AR25">
        <v>0</v>
      </c>
      <c r="AS25">
        <v>0</v>
      </c>
      <c r="AT25">
        <v>89</v>
      </c>
      <c r="AU25">
        <v>41</v>
      </c>
      <c r="AV25">
        <v>1</v>
      </c>
      <c r="AW25">
        <v>1</v>
      </c>
      <c r="AZ25">
        <v>1</v>
      </c>
      <c r="BA25">
        <v>29.03</v>
      </c>
      <c r="BB25">
        <v>9.24</v>
      </c>
      <c r="BC25">
        <v>6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18</v>
      </c>
      <c r="BM25">
        <v>89</v>
      </c>
      <c r="BN25">
        <v>0</v>
      </c>
      <c r="BO25" t="s">
        <v>15</v>
      </c>
      <c r="BP25">
        <v>1</v>
      </c>
      <c r="BQ25">
        <v>30</v>
      </c>
      <c r="BR25">
        <v>0</v>
      </c>
      <c r="BS25">
        <v>29.03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89</v>
      </c>
      <c r="CA25">
        <v>41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29"/>
        <v>18309.919999999998</v>
      </c>
      <c r="CQ25">
        <f t="shared" si="30"/>
        <v>148.44</v>
      </c>
      <c r="CR25">
        <f>(ROUND((ROUND(((ET25)*AV25*1),2)*BB25),2)+ROUND((ROUND(((AE25-(EU25))*AV25*1),2)*BS25),2))</f>
        <v>8.59</v>
      </c>
      <c r="CS25">
        <f t="shared" si="31"/>
        <v>0</v>
      </c>
      <c r="CT25">
        <f t="shared" si="32"/>
        <v>8722.64</v>
      </c>
      <c r="CU25">
        <f t="shared" si="33"/>
        <v>0</v>
      </c>
      <c r="CV25">
        <f t="shared" si="34"/>
        <v>29.4</v>
      </c>
      <c r="CW25">
        <f t="shared" si="35"/>
        <v>0</v>
      </c>
      <c r="CX25">
        <f t="shared" si="36"/>
        <v>0</v>
      </c>
      <c r="CY25">
        <f>S25*(BZ25/100)</f>
        <v>16007.646799999999</v>
      </c>
      <c r="CZ25">
        <f>S25*(CA25/100)</f>
        <v>7374.3091999999988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120</v>
      </c>
      <c r="DO25">
        <v>84</v>
      </c>
      <c r="DP25">
        <v>1</v>
      </c>
      <c r="DQ25">
        <v>1</v>
      </c>
      <c r="DU25">
        <v>1013</v>
      </c>
      <c r="DV25" t="s">
        <v>17</v>
      </c>
      <c r="DW25" t="s">
        <v>17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49573350</v>
      </c>
      <c r="EF25">
        <v>30</v>
      </c>
      <c r="EG25" t="s">
        <v>19</v>
      </c>
      <c r="EH25">
        <v>0</v>
      </c>
      <c r="EI25" t="s">
        <v>3</v>
      </c>
      <c r="EJ25">
        <v>1</v>
      </c>
      <c r="EK25">
        <v>89</v>
      </c>
      <c r="EL25" t="s">
        <v>20</v>
      </c>
      <c r="EM25" t="s">
        <v>21</v>
      </c>
      <c r="EO25" t="s">
        <v>3</v>
      </c>
      <c r="EQ25">
        <v>132096</v>
      </c>
      <c r="ER25">
        <v>326.14</v>
      </c>
      <c r="ES25">
        <v>24.74</v>
      </c>
      <c r="ET25">
        <v>0.93</v>
      </c>
      <c r="EU25">
        <v>0</v>
      </c>
      <c r="EV25">
        <v>300.47000000000003</v>
      </c>
      <c r="EW25">
        <v>29.4</v>
      </c>
      <c r="EX25">
        <v>0</v>
      </c>
      <c r="EY25">
        <v>0</v>
      </c>
      <c r="FQ25">
        <v>0</v>
      </c>
      <c r="FR25">
        <f t="shared" si="37"/>
        <v>0</v>
      </c>
      <c r="FS25">
        <v>0</v>
      </c>
      <c r="FX25">
        <v>120</v>
      </c>
      <c r="FY25">
        <v>84</v>
      </c>
      <c r="GA25" t="s">
        <v>3</v>
      </c>
      <c r="GD25">
        <v>0</v>
      </c>
      <c r="GF25">
        <v>1317290390</v>
      </c>
      <c r="GG25">
        <v>2</v>
      </c>
      <c r="GH25">
        <v>1</v>
      </c>
      <c r="GI25">
        <v>2</v>
      </c>
      <c r="GJ25">
        <v>0</v>
      </c>
      <c r="GK25">
        <f>ROUND(R25*(S12)/100,2)</f>
        <v>0</v>
      </c>
      <c r="GL25">
        <f t="shared" si="38"/>
        <v>0</v>
      </c>
      <c r="GM25">
        <f t="shared" si="39"/>
        <v>41691.879999999997</v>
      </c>
      <c r="GN25">
        <f t="shared" si="40"/>
        <v>41691.879999999997</v>
      </c>
      <c r="GO25">
        <f t="shared" si="41"/>
        <v>0</v>
      </c>
      <c r="GP25">
        <f t="shared" si="42"/>
        <v>0</v>
      </c>
      <c r="GR25">
        <v>0</v>
      </c>
      <c r="GS25">
        <v>0</v>
      </c>
      <c r="GT25">
        <v>0</v>
      </c>
      <c r="GU25" t="s">
        <v>3</v>
      </c>
      <c r="GV25">
        <f>ROUND((GT25),6)</f>
        <v>0</v>
      </c>
      <c r="GW25">
        <v>1</v>
      </c>
      <c r="GX25">
        <f t="shared" si="43"/>
        <v>0</v>
      </c>
      <c r="HA25">
        <v>0</v>
      </c>
      <c r="HB25">
        <v>0</v>
      </c>
      <c r="HC25">
        <f t="shared" si="44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IK25">
        <v>0</v>
      </c>
    </row>
    <row r="26" spans="1:255" x14ac:dyDescent="0.2">
      <c r="A26" s="2">
        <v>18</v>
      </c>
      <c r="B26" s="2">
        <v>1</v>
      </c>
      <c r="C26" s="2">
        <v>4</v>
      </c>
      <c r="D26" s="2"/>
      <c r="E26" s="2" t="s">
        <v>3</v>
      </c>
      <c r="F26" s="2" t="s">
        <v>22</v>
      </c>
      <c r="G26" s="2" t="s">
        <v>23</v>
      </c>
      <c r="H26" s="2" t="s">
        <v>24</v>
      </c>
      <c r="I26" s="2">
        <f>I24*J26</f>
        <v>4.20648</v>
      </c>
      <c r="J26" s="2">
        <v>2.04</v>
      </c>
      <c r="K26" s="2">
        <v>2.04</v>
      </c>
      <c r="L26" s="2"/>
      <c r="M26" s="2"/>
      <c r="N26" s="2"/>
      <c r="O26" s="2">
        <f t="shared" si="14"/>
        <v>2175.34</v>
      </c>
      <c r="P26" s="2">
        <f t="shared" si="15"/>
        <v>2175.34</v>
      </c>
      <c r="Q26" s="2">
        <f>(ROUND((ROUND(((ET26)*AV26*I26),2)*BB26),2)+ROUND((ROUND(((AE26-(EU26))*AV26*I26),2)*BS26),2))</f>
        <v>0</v>
      </c>
      <c r="R26" s="2">
        <f t="shared" si="16"/>
        <v>0</v>
      </c>
      <c r="S26" s="2">
        <f t="shared" si="17"/>
        <v>0</v>
      </c>
      <c r="T26" s="2">
        <f t="shared" si="18"/>
        <v>0</v>
      </c>
      <c r="U26" s="2">
        <f t="shared" si="19"/>
        <v>0</v>
      </c>
      <c r="V26" s="2">
        <f t="shared" si="20"/>
        <v>0</v>
      </c>
      <c r="W26" s="2">
        <f t="shared" si="21"/>
        <v>0</v>
      </c>
      <c r="X26" s="2">
        <f t="shared" si="22"/>
        <v>0</v>
      </c>
      <c r="Y26" s="2">
        <f t="shared" si="23"/>
        <v>0</v>
      </c>
      <c r="Z26" s="2"/>
      <c r="AA26" s="2">
        <v>-1</v>
      </c>
      <c r="AB26" s="2">
        <f t="shared" si="24"/>
        <v>517.14</v>
      </c>
      <c r="AC26" s="2">
        <f>ROUND((ES26),6)</f>
        <v>517.14</v>
      </c>
      <c r="AD26" s="2">
        <f>ROUND((((ET26)-(EU26))+AE26),6)</f>
        <v>0</v>
      </c>
      <c r="AE26" s="2">
        <f t="shared" si="25"/>
        <v>0</v>
      </c>
      <c r="AF26" s="2">
        <f t="shared" si="25"/>
        <v>0</v>
      </c>
      <c r="AG26" s="2">
        <f t="shared" si="26"/>
        <v>0</v>
      </c>
      <c r="AH26" s="2">
        <f t="shared" si="27"/>
        <v>0</v>
      </c>
      <c r="AI26" s="2">
        <f t="shared" si="27"/>
        <v>0</v>
      </c>
      <c r="AJ26" s="2">
        <f t="shared" si="28"/>
        <v>0</v>
      </c>
      <c r="AK26" s="2">
        <v>517.14</v>
      </c>
      <c r="AL26" s="2">
        <v>517.14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120</v>
      </c>
      <c r="AU26" s="2">
        <v>84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25</v>
      </c>
      <c r="BK26" s="2"/>
      <c r="BL26" s="2"/>
      <c r="BM26" s="2">
        <v>89</v>
      </c>
      <c r="BN26" s="2">
        <v>0</v>
      </c>
      <c r="BO26" s="2" t="s">
        <v>3</v>
      </c>
      <c r="BP26" s="2">
        <v>0</v>
      </c>
      <c r="BQ26" s="2">
        <v>30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120</v>
      </c>
      <c r="CA26" s="2">
        <v>84</v>
      </c>
      <c r="CB26" s="2" t="s">
        <v>3</v>
      </c>
      <c r="CC26" s="2"/>
      <c r="CD26" s="2"/>
      <c r="CE26" s="2">
        <v>30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 t="shared" si="29"/>
        <v>2175.34</v>
      </c>
      <c r="CQ26" s="2">
        <f t="shared" si="30"/>
        <v>517.14</v>
      </c>
      <c r="CR26" s="2">
        <f>(ROUND((ROUND(((ET26)*AV26*1),2)*BB26),2)+ROUND((ROUND(((AE26-(EU26))*AV26*1),2)*BS26),2))</f>
        <v>0</v>
      </c>
      <c r="CS26" s="2">
        <f t="shared" si="31"/>
        <v>0</v>
      </c>
      <c r="CT26" s="2">
        <f t="shared" si="32"/>
        <v>0</v>
      </c>
      <c r="CU26" s="2">
        <f t="shared" si="33"/>
        <v>0</v>
      </c>
      <c r="CV26" s="2">
        <f t="shared" si="34"/>
        <v>0</v>
      </c>
      <c r="CW26" s="2">
        <f t="shared" si="35"/>
        <v>0</v>
      </c>
      <c r="CX26" s="2">
        <f t="shared" si="36"/>
        <v>0</v>
      </c>
      <c r="CY26" s="2">
        <f>((S26*BZ26)/100)</f>
        <v>0</v>
      </c>
      <c r="CZ26" s="2">
        <f>((S26*CA26)/100)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24</v>
      </c>
      <c r="DW26" s="2" t="s">
        <v>24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49573350</v>
      </c>
      <c r="EF26" s="2">
        <v>30</v>
      </c>
      <c r="EG26" s="2" t="s">
        <v>19</v>
      </c>
      <c r="EH26" s="2">
        <v>0</v>
      </c>
      <c r="EI26" s="2" t="s">
        <v>3</v>
      </c>
      <c r="EJ26" s="2">
        <v>1</v>
      </c>
      <c r="EK26" s="2">
        <v>89</v>
      </c>
      <c r="EL26" s="2" t="s">
        <v>20</v>
      </c>
      <c r="EM26" s="2" t="s">
        <v>21</v>
      </c>
      <c r="EN26" s="2"/>
      <c r="EO26" s="2" t="s">
        <v>3</v>
      </c>
      <c r="EP26" s="2"/>
      <c r="EQ26" s="2">
        <v>1024</v>
      </c>
      <c r="ER26" s="2">
        <v>517.14</v>
      </c>
      <c r="ES26" s="2">
        <v>517.14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f t="shared" si="37"/>
        <v>0</v>
      </c>
      <c r="FS26" s="2">
        <v>0</v>
      </c>
      <c r="FT26" s="2"/>
      <c r="FU26" s="2"/>
      <c r="FV26" s="2"/>
      <c r="FW26" s="2"/>
      <c r="FX26" s="2">
        <v>120</v>
      </c>
      <c r="FY26" s="2">
        <v>84</v>
      </c>
      <c r="FZ26" s="2"/>
      <c r="GA26" s="2" t="s">
        <v>3</v>
      </c>
      <c r="GB26" s="2"/>
      <c r="GC26" s="2"/>
      <c r="GD26" s="2">
        <v>0</v>
      </c>
      <c r="GE26" s="2"/>
      <c r="GF26" s="2">
        <v>-1644767048</v>
      </c>
      <c r="GG26" s="2">
        <v>2</v>
      </c>
      <c r="GH26" s="2">
        <v>1</v>
      </c>
      <c r="GI26" s="2">
        <v>-2</v>
      </c>
      <c r="GJ26" s="2">
        <v>0</v>
      </c>
      <c r="GK26" s="2">
        <f>ROUND(R26*(R12)/100,2)</f>
        <v>0</v>
      </c>
      <c r="GL26" s="2">
        <f t="shared" si="38"/>
        <v>0</v>
      </c>
      <c r="GM26" s="2">
        <f t="shared" si="39"/>
        <v>2175.34</v>
      </c>
      <c r="GN26" s="2">
        <f t="shared" si="40"/>
        <v>2175.34</v>
      </c>
      <c r="GO26" s="2">
        <f t="shared" si="41"/>
        <v>0</v>
      </c>
      <c r="GP26" s="2">
        <f t="shared" si="42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>ROUND((GT26),6)</f>
        <v>0</v>
      </c>
      <c r="GW26" s="2">
        <v>1</v>
      </c>
      <c r="GX26" s="2">
        <f t="shared" si="43"/>
        <v>0</v>
      </c>
      <c r="GY26" s="2"/>
      <c r="GZ26" s="2"/>
      <c r="HA26" s="2">
        <v>0</v>
      </c>
      <c r="HB26" s="2">
        <v>0</v>
      </c>
      <c r="HC26" s="2">
        <f t="shared" si="44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18</v>
      </c>
      <c r="B27">
        <v>1</v>
      </c>
      <c r="C27">
        <v>8</v>
      </c>
      <c r="E27" t="s">
        <v>3</v>
      </c>
      <c r="F27" t="s">
        <v>22</v>
      </c>
      <c r="G27" t="s">
        <v>23</v>
      </c>
      <c r="H27" t="s">
        <v>24</v>
      </c>
      <c r="I27">
        <f>I25*J27</f>
        <v>4.20648</v>
      </c>
      <c r="J27">
        <v>2.04</v>
      </c>
      <c r="K27">
        <v>2.04</v>
      </c>
      <c r="O27">
        <f t="shared" si="14"/>
        <v>22928.080000000002</v>
      </c>
      <c r="P27">
        <f t="shared" si="15"/>
        <v>22928.080000000002</v>
      </c>
      <c r="Q27">
        <f>(ROUND((ROUND(((ET27)*AV27*I27),2)*BB27),2)+ROUND((ROUND(((AE27-(EU27))*AV27*I27),2)*BS27),2))</f>
        <v>0</v>
      </c>
      <c r="R27">
        <f t="shared" si="16"/>
        <v>0</v>
      </c>
      <c r="S27">
        <f t="shared" si="17"/>
        <v>0</v>
      </c>
      <c r="T27">
        <f t="shared" si="18"/>
        <v>0</v>
      </c>
      <c r="U27">
        <f t="shared" si="19"/>
        <v>0</v>
      </c>
      <c r="V27">
        <f t="shared" si="20"/>
        <v>0</v>
      </c>
      <c r="W27">
        <f t="shared" si="21"/>
        <v>0</v>
      </c>
      <c r="X27">
        <f t="shared" si="22"/>
        <v>0</v>
      </c>
      <c r="Y27">
        <f t="shared" si="23"/>
        <v>0</v>
      </c>
      <c r="AA27">
        <v>-1</v>
      </c>
      <c r="AB27">
        <f t="shared" si="24"/>
        <v>517.14</v>
      </c>
      <c r="AC27">
        <f>ROUND((ES27),6)</f>
        <v>517.14</v>
      </c>
      <c r="AD27">
        <f>ROUND((((ET27)-(EU27))+AE27),6)</f>
        <v>0</v>
      </c>
      <c r="AE27">
        <f t="shared" si="25"/>
        <v>0</v>
      </c>
      <c r="AF27">
        <f t="shared" si="25"/>
        <v>0</v>
      </c>
      <c r="AG27">
        <f t="shared" si="26"/>
        <v>0</v>
      </c>
      <c r="AH27">
        <f t="shared" si="27"/>
        <v>0</v>
      </c>
      <c r="AI27">
        <f t="shared" si="27"/>
        <v>0</v>
      </c>
      <c r="AJ27">
        <f t="shared" si="28"/>
        <v>0</v>
      </c>
      <c r="AK27">
        <v>517.14</v>
      </c>
      <c r="AL27">
        <v>517.14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10.54</v>
      </c>
      <c r="BD27" t="s">
        <v>3</v>
      </c>
      <c r="BE27" t="s">
        <v>3</v>
      </c>
      <c r="BF27" t="s">
        <v>3</v>
      </c>
      <c r="BG27" t="s">
        <v>3</v>
      </c>
      <c r="BH27">
        <v>3</v>
      </c>
      <c r="BI27">
        <v>1</v>
      </c>
      <c r="BJ27" t="s">
        <v>25</v>
      </c>
      <c r="BM27">
        <v>89</v>
      </c>
      <c r="BN27">
        <v>0</v>
      </c>
      <c r="BO27" t="s">
        <v>22</v>
      </c>
      <c r="BP27">
        <v>1</v>
      </c>
      <c r="BQ27">
        <v>30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29"/>
        <v>22928.080000000002</v>
      </c>
      <c r="CQ27">
        <f t="shared" si="30"/>
        <v>5450.66</v>
      </c>
      <c r="CR27">
        <f>(ROUND((ROUND(((ET27)*AV27*1),2)*BB27),2)+ROUND((ROUND(((AE27-(EU27))*AV27*1),2)*BS27),2))</f>
        <v>0</v>
      </c>
      <c r="CS27">
        <f t="shared" si="31"/>
        <v>0</v>
      </c>
      <c r="CT27">
        <f t="shared" si="32"/>
        <v>0</v>
      </c>
      <c r="CU27">
        <f t="shared" si="33"/>
        <v>0</v>
      </c>
      <c r="CV27">
        <f t="shared" si="34"/>
        <v>0</v>
      </c>
      <c r="CW27">
        <f t="shared" si="35"/>
        <v>0</v>
      </c>
      <c r="CX27">
        <f t="shared" si="36"/>
        <v>0</v>
      </c>
      <c r="CY27">
        <f>S27*(BZ27/100)</f>
        <v>0</v>
      </c>
      <c r="CZ27">
        <f>S27*(CA27/100)</f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120</v>
      </c>
      <c r="DO27">
        <v>84</v>
      </c>
      <c r="DP27">
        <v>1</v>
      </c>
      <c r="DQ27">
        <v>1</v>
      </c>
      <c r="DU27">
        <v>1007</v>
      </c>
      <c r="DV27" t="s">
        <v>24</v>
      </c>
      <c r="DW27" t="s">
        <v>24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49573350</v>
      </c>
      <c r="EF27">
        <v>30</v>
      </c>
      <c r="EG27" t="s">
        <v>19</v>
      </c>
      <c r="EH27">
        <v>0</v>
      </c>
      <c r="EI27" t="s">
        <v>3</v>
      </c>
      <c r="EJ27">
        <v>1</v>
      </c>
      <c r="EK27">
        <v>89</v>
      </c>
      <c r="EL27" t="s">
        <v>20</v>
      </c>
      <c r="EM27" t="s">
        <v>21</v>
      </c>
      <c r="EO27" t="s">
        <v>3</v>
      </c>
      <c r="EQ27">
        <v>1024</v>
      </c>
      <c r="ER27">
        <v>517.14</v>
      </c>
      <c r="ES27">
        <v>517.14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f t="shared" si="37"/>
        <v>0</v>
      </c>
      <c r="FS27">
        <v>0</v>
      </c>
      <c r="FX27">
        <v>120</v>
      </c>
      <c r="FY27">
        <v>84</v>
      </c>
      <c r="GA27" t="s">
        <v>3</v>
      </c>
      <c r="GD27">
        <v>0</v>
      </c>
      <c r="GF27">
        <v>-1644767048</v>
      </c>
      <c r="GG27">
        <v>2</v>
      </c>
      <c r="GH27">
        <v>1</v>
      </c>
      <c r="GI27">
        <v>2</v>
      </c>
      <c r="GJ27">
        <v>0</v>
      </c>
      <c r="GK27">
        <f>ROUND(R27*(S12)/100,2)</f>
        <v>0</v>
      </c>
      <c r="GL27">
        <f t="shared" si="38"/>
        <v>0</v>
      </c>
      <c r="GM27">
        <f t="shared" si="39"/>
        <v>22928.080000000002</v>
      </c>
      <c r="GN27">
        <f t="shared" si="40"/>
        <v>22928.080000000002</v>
      </c>
      <c r="GO27">
        <f t="shared" si="41"/>
        <v>0</v>
      </c>
      <c r="GP27">
        <f t="shared" si="42"/>
        <v>0</v>
      </c>
      <c r="GR27">
        <v>0</v>
      </c>
      <c r="GS27">
        <v>0</v>
      </c>
      <c r="GT27">
        <v>0</v>
      </c>
      <c r="GU27" t="s">
        <v>3</v>
      </c>
      <c r="GV27">
        <f>ROUND((GT27),6)</f>
        <v>0</v>
      </c>
      <c r="GW27">
        <v>1</v>
      </c>
      <c r="GX27">
        <f t="shared" si="43"/>
        <v>0</v>
      </c>
      <c r="HA27">
        <v>0</v>
      </c>
      <c r="HB27">
        <v>0</v>
      </c>
      <c r="HC27">
        <f t="shared" si="44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IK27">
        <v>0</v>
      </c>
    </row>
    <row r="28" spans="1:255" x14ac:dyDescent="0.2">
      <c r="A28" s="2">
        <v>17</v>
      </c>
      <c r="B28" s="2">
        <v>1</v>
      </c>
      <c r="C28" s="2">
        <f>ROW(SmtRes!A11)</f>
        <v>11</v>
      </c>
      <c r="D28" s="2">
        <f>ROW(EtalonRes!A11)</f>
        <v>11</v>
      </c>
      <c r="E28" s="2" t="s">
        <v>3</v>
      </c>
      <c r="F28" s="2" t="s">
        <v>26</v>
      </c>
      <c r="G28" s="2" t="s">
        <v>27</v>
      </c>
      <c r="H28" s="2" t="s">
        <v>17</v>
      </c>
      <c r="I28" s="2">
        <f>ROUND(206.2/100,9)</f>
        <v>2.0619999999999998</v>
      </c>
      <c r="J28" s="2">
        <v>0</v>
      </c>
      <c r="K28" s="2">
        <f>ROUND(206.2/100,9)</f>
        <v>2.0619999999999998</v>
      </c>
      <c r="L28" s="2"/>
      <c r="M28" s="2"/>
      <c r="N28" s="2"/>
      <c r="O28" s="2">
        <f t="shared" si="14"/>
        <v>163.63999999999999</v>
      </c>
      <c r="P28" s="2">
        <f t="shared" si="15"/>
        <v>0</v>
      </c>
      <c r="Q28" s="2">
        <f>(ROUND((ROUND((((ET28*16))*AV28*I28),2)*BB28),2)+ROUND((ROUND(((AE28-((EU28*16)))*AV28*I28),2)*BS28),2))</f>
        <v>15.18</v>
      </c>
      <c r="R28" s="2">
        <f t="shared" si="16"/>
        <v>0</v>
      </c>
      <c r="S28" s="2">
        <f t="shared" si="17"/>
        <v>148.46</v>
      </c>
      <c r="T28" s="2">
        <f t="shared" si="18"/>
        <v>0</v>
      </c>
      <c r="U28" s="2">
        <f t="shared" si="19"/>
        <v>14.51648</v>
      </c>
      <c r="V28" s="2">
        <f t="shared" si="20"/>
        <v>0</v>
      </c>
      <c r="W28" s="2">
        <f t="shared" si="21"/>
        <v>0</v>
      </c>
      <c r="X28" s="2">
        <f t="shared" si="22"/>
        <v>178.15</v>
      </c>
      <c r="Y28" s="2">
        <f t="shared" si="23"/>
        <v>124.71</v>
      </c>
      <c r="Z28" s="2"/>
      <c r="AA28" s="2">
        <v>-1</v>
      </c>
      <c r="AB28" s="2">
        <f t="shared" si="24"/>
        <v>79.36</v>
      </c>
      <c r="AC28" s="2">
        <f>ROUND(((ES28*16)),6)</f>
        <v>0</v>
      </c>
      <c r="AD28" s="2">
        <f>ROUND(((((ET28*16))-((EU28*16)))+AE28),6)</f>
        <v>7.36</v>
      </c>
      <c r="AE28" s="2">
        <f>ROUND(((EU28*16)),6)</f>
        <v>0</v>
      </c>
      <c r="AF28" s="2">
        <f>ROUND(((EV28*16)),6)</f>
        <v>72</v>
      </c>
      <c r="AG28" s="2">
        <f t="shared" si="26"/>
        <v>0</v>
      </c>
      <c r="AH28" s="2">
        <f>((EW28*16))</f>
        <v>7.04</v>
      </c>
      <c r="AI28" s="2">
        <f>((EX28*16))</f>
        <v>0</v>
      </c>
      <c r="AJ28" s="2">
        <f t="shared" si="28"/>
        <v>0</v>
      </c>
      <c r="AK28" s="2">
        <v>4.96</v>
      </c>
      <c r="AL28" s="2">
        <v>0</v>
      </c>
      <c r="AM28" s="2">
        <v>0.46</v>
      </c>
      <c r="AN28" s="2">
        <v>0</v>
      </c>
      <c r="AO28" s="2">
        <v>4.5</v>
      </c>
      <c r="AP28" s="2">
        <v>0</v>
      </c>
      <c r="AQ28" s="2">
        <v>0.44</v>
      </c>
      <c r="AR28" s="2">
        <v>0</v>
      </c>
      <c r="AS28" s="2">
        <v>0</v>
      </c>
      <c r="AT28" s="2">
        <v>120</v>
      </c>
      <c r="AU28" s="2">
        <v>84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28</v>
      </c>
      <c r="BK28" s="2"/>
      <c r="BL28" s="2"/>
      <c r="BM28" s="2">
        <v>89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120</v>
      </c>
      <c r="CA28" s="2">
        <v>84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si="29"/>
        <v>163.64000000000001</v>
      </c>
      <c r="CQ28" s="2">
        <f t="shared" si="30"/>
        <v>0</v>
      </c>
      <c r="CR28" s="2">
        <f>(ROUND((ROUND((((ET28*16))*AV28*1),2)*BB28),2)+ROUND((ROUND(((AE28-((EU28*16)))*AV28*1),2)*BS28),2))</f>
        <v>7.36</v>
      </c>
      <c r="CS28" s="2">
        <f t="shared" si="31"/>
        <v>0</v>
      </c>
      <c r="CT28" s="2">
        <f t="shared" si="32"/>
        <v>72</v>
      </c>
      <c r="CU28" s="2">
        <f t="shared" si="33"/>
        <v>0</v>
      </c>
      <c r="CV28" s="2">
        <f t="shared" si="34"/>
        <v>7.04</v>
      </c>
      <c r="CW28" s="2">
        <f t="shared" si="35"/>
        <v>0</v>
      </c>
      <c r="CX28" s="2">
        <f t="shared" si="36"/>
        <v>0</v>
      </c>
      <c r="CY28" s="2">
        <f>((S28*BZ28)/100)</f>
        <v>178.15200000000002</v>
      </c>
      <c r="CZ28" s="2">
        <f>((S28*CA28)/100)</f>
        <v>124.70640000000002</v>
      </c>
      <c r="DA28" s="2"/>
      <c r="DB28" s="2"/>
      <c r="DC28" s="2" t="s">
        <v>3</v>
      </c>
      <c r="DD28" s="2" t="s">
        <v>29</v>
      </c>
      <c r="DE28" s="2" t="s">
        <v>29</v>
      </c>
      <c r="DF28" s="2" t="s">
        <v>29</v>
      </c>
      <c r="DG28" s="2" t="s">
        <v>29</v>
      </c>
      <c r="DH28" s="2" t="s">
        <v>3</v>
      </c>
      <c r="DI28" s="2" t="s">
        <v>29</v>
      </c>
      <c r="DJ28" s="2" t="s">
        <v>29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17</v>
      </c>
      <c r="DW28" s="2" t="s">
        <v>17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49573350</v>
      </c>
      <c r="EF28" s="2">
        <v>30</v>
      </c>
      <c r="EG28" s="2" t="s">
        <v>19</v>
      </c>
      <c r="EH28" s="2">
        <v>0</v>
      </c>
      <c r="EI28" s="2" t="s">
        <v>3</v>
      </c>
      <c r="EJ28" s="2">
        <v>1</v>
      </c>
      <c r="EK28" s="2">
        <v>89</v>
      </c>
      <c r="EL28" s="2" t="s">
        <v>20</v>
      </c>
      <c r="EM28" s="2" t="s">
        <v>21</v>
      </c>
      <c r="EN28" s="2"/>
      <c r="EO28" s="2" t="s">
        <v>3</v>
      </c>
      <c r="EP28" s="2"/>
      <c r="EQ28" s="2">
        <v>132096</v>
      </c>
      <c r="ER28" s="2">
        <v>4.96</v>
      </c>
      <c r="ES28" s="2">
        <v>0</v>
      </c>
      <c r="ET28" s="2">
        <v>0.46</v>
      </c>
      <c r="EU28" s="2">
        <v>0</v>
      </c>
      <c r="EV28" s="2">
        <v>4.5</v>
      </c>
      <c r="EW28" s="2">
        <v>0.44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si="37"/>
        <v>0</v>
      </c>
      <c r="FS28" s="2">
        <v>0</v>
      </c>
      <c r="FT28" s="2"/>
      <c r="FU28" s="2"/>
      <c r="FV28" s="2"/>
      <c r="FW28" s="2"/>
      <c r="FX28" s="2">
        <v>120</v>
      </c>
      <c r="FY28" s="2">
        <v>84</v>
      </c>
      <c r="FZ28" s="2"/>
      <c r="GA28" s="2" t="s">
        <v>3</v>
      </c>
      <c r="GB28" s="2"/>
      <c r="GC28" s="2"/>
      <c r="GD28" s="2">
        <v>0</v>
      </c>
      <c r="GE28" s="2"/>
      <c r="GF28" s="2">
        <v>-44610389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si="38"/>
        <v>0</v>
      </c>
      <c r="GM28" s="2">
        <f t="shared" si="39"/>
        <v>466.5</v>
      </c>
      <c r="GN28" s="2">
        <f t="shared" si="40"/>
        <v>466.5</v>
      </c>
      <c r="GO28" s="2">
        <f t="shared" si="41"/>
        <v>0</v>
      </c>
      <c r="GP28" s="2">
        <f t="shared" si="42"/>
        <v>0</v>
      </c>
      <c r="GQ28" s="2"/>
      <c r="GR28" s="2">
        <v>0</v>
      </c>
      <c r="GS28" s="2">
        <v>3</v>
      </c>
      <c r="GT28" s="2">
        <v>0</v>
      </c>
      <c r="GU28" s="2" t="s">
        <v>29</v>
      </c>
      <c r="GV28" s="2">
        <f>ROUND(((GT28*16)),6)</f>
        <v>0</v>
      </c>
      <c r="GW28" s="2">
        <v>1</v>
      </c>
      <c r="GX28" s="2">
        <f t="shared" si="43"/>
        <v>0</v>
      </c>
      <c r="GY28" s="2"/>
      <c r="GZ28" s="2"/>
      <c r="HA28" s="2">
        <v>0</v>
      </c>
      <c r="HB28" s="2">
        <v>0</v>
      </c>
      <c r="HC28" s="2">
        <f t="shared" si="44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3</v>
      </c>
      <c r="F29" t="s">
        <v>26</v>
      </c>
      <c r="G29" t="s">
        <v>27</v>
      </c>
      <c r="H29" t="s">
        <v>17</v>
      </c>
      <c r="I29">
        <f>ROUND(206.2/100,9)</f>
        <v>2.0619999999999998</v>
      </c>
      <c r="J29">
        <v>0</v>
      </c>
      <c r="K29">
        <f>ROUND(206.2/100,9)</f>
        <v>2.0619999999999998</v>
      </c>
      <c r="O29">
        <f t="shared" si="14"/>
        <v>4449.75</v>
      </c>
      <c r="P29">
        <f t="shared" si="15"/>
        <v>0</v>
      </c>
      <c r="Q29">
        <f>(ROUND((ROUND((((ET29*16))*AV29*I29),2)*BB29),2)+ROUND((ROUND(((AE29-((EU29*16)))*AV29*I29),2)*BS29),2))</f>
        <v>139.96</v>
      </c>
      <c r="R29">
        <f t="shared" si="16"/>
        <v>0</v>
      </c>
      <c r="S29">
        <f t="shared" si="17"/>
        <v>4309.79</v>
      </c>
      <c r="T29">
        <f t="shared" si="18"/>
        <v>0</v>
      </c>
      <c r="U29">
        <f t="shared" si="19"/>
        <v>14.51648</v>
      </c>
      <c r="V29">
        <f t="shared" si="20"/>
        <v>0</v>
      </c>
      <c r="W29">
        <f t="shared" si="21"/>
        <v>0</v>
      </c>
      <c r="X29">
        <f t="shared" si="22"/>
        <v>3835.71</v>
      </c>
      <c r="Y29">
        <f t="shared" si="23"/>
        <v>1767.01</v>
      </c>
      <c r="AA29">
        <v>-1</v>
      </c>
      <c r="AB29">
        <f t="shared" si="24"/>
        <v>79.36</v>
      </c>
      <c r="AC29">
        <f>ROUND(((ES29*16)),6)</f>
        <v>0</v>
      </c>
      <c r="AD29">
        <f>ROUND(((((ET29*16))-((EU29*16)))+AE29),6)</f>
        <v>7.36</v>
      </c>
      <c r="AE29">
        <f>ROUND(((EU29*16)),6)</f>
        <v>0</v>
      </c>
      <c r="AF29">
        <f>ROUND(((EV29*16)),6)</f>
        <v>72</v>
      </c>
      <c r="AG29">
        <f t="shared" si="26"/>
        <v>0</v>
      </c>
      <c r="AH29">
        <f>((EW29*16))</f>
        <v>7.04</v>
      </c>
      <c r="AI29">
        <f>((EX29*16))</f>
        <v>0</v>
      </c>
      <c r="AJ29">
        <f t="shared" si="28"/>
        <v>0</v>
      </c>
      <c r="AK29">
        <v>4.96</v>
      </c>
      <c r="AL29">
        <v>0</v>
      </c>
      <c r="AM29">
        <v>0.46</v>
      </c>
      <c r="AN29">
        <v>0</v>
      </c>
      <c r="AO29">
        <v>4.5</v>
      </c>
      <c r="AP29">
        <v>0</v>
      </c>
      <c r="AQ29">
        <v>0.44</v>
      </c>
      <c r="AR29">
        <v>0</v>
      </c>
      <c r="AS29">
        <v>0</v>
      </c>
      <c r="AT29">
        <v>89</v>
      </c>
      <c r="AU29">
        <v>41</v>
      </c>
      <c r="AV29">
        <v>1</v>
      </c>
      <c r="AW29">
        <v>1</v>
      </c>
      <c r="AZ29">
        <v>1</v>
      </c>
      <c r="BA29">
        <v>29.03</v>
      </c>
      <c r="BB29">
        <v>9.2200000000000006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28</v>
      </c>
      <c r="BM29">
        <v>89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29.03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4449.75</v>
      </c>
      <c r="CQ29">
        <f t="shared" si="30"/>
        <v>0</v>
      </c>
      <c r="CR29">
        <f>(ROUND((ROUND((((ET29*16))*AV29*1),2)*BB29),2)+ROUND((ROUND(((AE29-((EU29*16)))*AV29*1),2)*BS29),2))</f>
        <v>67.86</v>
      </c>
      <c r="CS29">
        <f t="shared" si="31"/>
        <v>0</v>
      </c>
      <c r="CT29">
        <f t="shared" si="32"/>
        <v>2090.16</v>
      </c>
      <c r="CU29">
        <f t="shared" si="33"/>
        <v>0</v>
      </c>
      <c r="CV29">
        <f t="shared" si="34"/>
        <v>7.04</v>
      </c>
      <c r="CW29">
        <f t="shared" si="35"/>
        <v>0</v>
      </c>
      <c r="CX29">
        <f t="shared" si="36"/>
        <v>0</v>
      </c>
      <c r="CY29">
        <f>S29*(BZ29/100)</f>
        <v>3835.7130999999999</v>
      </c>
      <c r="CZ29">
        <f>S29*(CA29/100)</f>
        <v>1767.0138999999999</v>
      </c>
      <c r="DC29" t="s">
        <v>3</v>
      </c>
      <c r="DD29" t="s">
        <v>29</v>
      </c>
      <c r="DE29" t="s">
        <v>29</v>
      </c>
      <c r="DF29" t="s">
        <v>29</v>
      </c>
      <c r="DG29" t="s">
        <v>29</v>
      </c>
      <c r="DH29" t="s">
        <v>3</v>
      </c>
      <c r="DI29" t="s">
        <v>29</v>
      </c>
      <c r="DJ29" t="s">
        <v>29</v>
      </c>
      <c r="DK29" t="s">
        <v>3</v>
      </c>
      <c r="DL29" t="s">
        <v>3</v>
      </c>
      <c r="DM29" t="s">
        <v>3</v>
      </c>
      <c r="DN29">
        <v>120</v>
      </c>
      <c r="DO29">
        <v>84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49573350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89</v>
      </c>
      <c r="EL29" t="s">
        <v>20</v>
      </c>
      <c r="EM29" t="s">
        <v>21</v>
      </c>
      <c r="EO29" t="s">
        <v>3</v>
      </c>
      <c r="EQ29">
        <v>132096</v>
      </c>
      <c r="ER29">
        <v>4.96</v>
      </c>
      <c r="ES29">
        <v>0</v>
      </c>
      <c r="ET29">
        <v>0.46</v>
      </c>
      <c r="EU29">
        <v>0</v>
      </c>
      <c r="EV29">
        <v>4.5</v>
      </c>
      <c r="EW29">
        <v>0.44</v>
      </c>
      <c r="EX29">
        <v>0</v>
      </c>
      <c r="EY29">
        <v>0</v>
      </c>
      <c r="FQ29">
        <v>0</v>
      </c>
      <c r="FR29">
        <f t="shared" si="37"/>
        <v>0</v>
      </c>
      <c r="FS29">
        <v>0</v>
      </c>
      <c r="FX29">
        <v>120</v>
      </c>
      <c r="FY29">
        <v>84</v>
      </c>
      <c r="GA29" t="s">
        <v>3</v>
      </c>
      <c r="GD29">
        <v>0</v>
      </c>
      <c r="GF29">
        <v>-44610389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38"/>
        <v>0</v>
      </c>
      <c r="GM29">
        <f t="shared" si="39"/>
        <v>10052.469999999999</v>
      </c>
      <c r="GN29">
        <f t="shared" si="40"/>
        <v>10052.469999999999</v>
      </c>
      <c r="GO29">
        <f t="shared" si="41"/>
        <v>0</v>
      </c>
      <c r="GP29">
        <f t="shared" si="42"/>
        <v>0</v>
      </c>
      <c r="GR29">
        <v>0</v>
      </c>
      <c r="GS29">
        <v>0</v>
      </c>
      <c r="GT29">
        <v>0</v>
      </c>
      <c r="GU29" t="s">
        <v>29</v>
      </c>
      <c r="GV29">
        <f>ROUND(((GT29*16)),6)</f>
        <v>0</v>
      </c>
      <c r="GW29">
        <v>1</v>
      </c>
      <c r="GX29">
        <f t="shared" si="43"/>
        <v>0</v>
      </c>
      <c r="HA29">
        <v>0</v>
      </c>
      <c r="HB29">
        <v>0</v>
      </c>
      <c r="HC29">
        <f t="shared" si="44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11</v>
      </c>
      <c r="D30" s="2"/>
      <c r="E30" s="2" t="s">
        <v>3</v>
      </c>
      <c r="F30" s="2" t="s">
        <v>22</v>
      </c>
      <c r="G30" s="2" t="s">
        <v>23</v>
      </c>
      <c r="H30" s="2" t="s">
        <v>24</v>
      </c>
      <c r="I30" s="2">
        <f>I28*J30</f>
        <v>16.82592</v>
      </c>
      <c r="J30" s="2">
        <v>8.16</v>
      </c>
      <c r="K30" s="2">
        <v>0.51</v>
      </c>
      <c r="L30" s="2"/>
      <c r="M30" s="2"/>
      <c r="N30" s="2"/>
      <c r="O30" s="2">
        <f t="shared" si="14"/>
        <v>8701.36</v>
      </c>
      <c r="P30" s="2">
        <f t="shared" si="15"/>
        <v>8701.36</v>
      </c>
      <c r="Q30" s="2">
        <f>(ROUND((ROUND(((ET30)*AV30*I30),2)*BB30),2)+ROUND((ROUND(((AE30-(EU30))*AV30*I30),2)*BS30),2))</f>
        <v>0</v>
      </c>
      <c r="R30" s="2">
        <f t="shared" si="16"/>
        <v>0</v>
      </c>
      <c r="S30" s="2">
        <f t="shared" si="17"/>
        <v>0</v>
      </c>
      <c r="T30" s="2">
        <f t="shared" si="18"/>
        <v>0</v>
      </c>
      <c r="U30" s="2">
        <f t="shared" si="19"/>
        <v>0</v>
      </c>
      <c r="V30" s="2">
        <f t="shared" si="20"/>
        <v>0</v>
      </c>
      <c r="W30" s="2">
        <f t="shared" si="21"/>
        <v>0</v>
      </c>
      <c r="X30" s="2">
        <f t="shared" si="22"/>
        <v>0</v>
      </c>
      <c r="Y30" s="2">
        <f t="shared" si="23"/>
        <v>0</v>
      </c>
      <c r="Z30" s="2"/>
      <c r="AA30" s="2">
        <v>-1</v>
      </c>
      <c r="AB30" s="2">
        <f t="shared" si="24"/>
        <v>517.14</v>
      </c>
      <c r="AC30" s="2">
        <f t="shared" ref="AC30:AC61" si="45">ROUND((ES30),6)</f>
        <v>517.14</v>
      </c>
      <c r="AD30" s="2">
        <f>ROUND((((ET30)-(EU30))+AE30),6)</f>
        <v>0</v>
      </c>
      <c r="AE30" s="2">
        <f>ROUND((EU30),6)</f>
        <v>0</v>
      </c>
      <c r="AF30" s="2">
        <f>ROUND((EV30),6)</f>
        <v>0</v>
      </c>
      <c r="AG30" s="2">
        <f t="shared" si="26"/>
        <v>0</v>
      </c>
      <c r="AH30" s="2">
        <f>(EW30)</f>
        <v>0</v>
      </c>
      <c r="AI30" s="2">
        <f>(EX30)</f>
        <v>0</v>
      </c>
      <c r="AJ30" s="2">
        <f t="shared" si="28"/>
        <v>0</v>
      </c>
      <c r="AK30" s="2">
        <v>517.14</v>
      </c>
      <c r="AL30" s="2">
        <v>517.14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120</v>
      </c>
      <c r="AU30" s="2">
        <v>84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25</v>
      </c>
      <c r="BK30" s="2"/>
      <c r="BL30" s="2"/>
      <c r="BM30" s="2">
        <v>89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120</v>
      </c>
      <c r="CA30" s="2">
        <v>84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9"/>
        <v>8701.36</v>
      </c>
      <c r="CQ30" s="2">
        <f t="shared" si="30"/>
        <v>517.14</v>
      </c>
      <c r="CR30" s="2">
        <f>(ROUND((ROUND(((ET30)*AV30*1),2)*BB30),2)+ROUND((ROUND(((AE30-(EU30))*AV30*1),2)*BS30),2))</f>
        <v>0</v>
      </c>
      <c r="CS30" s="2">
        <f t="shared" si="31"/>
        <v>0</v>
      </c>
      <c r="CT30" s="2">
        <f t="shared" si="32"/>
        <v>0</v>
      </c>
      <c r="CU30" s="2">
        <f t="shared" si="33"/>
        <v>0</v>
      </c>
      <c r="CV30" s="2">
        <f t="shared" si="34"/>
        <v>0</v>
      </c>
      <c r="CW30" s="2">
        <f t="shared" si="35"/>
        <v>0</v>
      </c>
      <c r="CX30" s="2">
        <f t="shared" si="36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24</v>
      </c>
      <c r="DW30" s="2" t="s">
        <v>24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49573350</v>
      </c>
      <c r="EF30" s="2">
        <v>30</v>
      </c>
      <c r="EG30" s="2" t="s">
        <v>19</v>
      </c>
      <c r="EH30" s="2">
        <v>0</v>
      </c>
      <c r="EI30" s="2" t="s">
        <v>3</v>
      </c>
      <c r="EJ30" s="2">
        <v>1</v>
      </c>
      <c r="EK30" s="2">
        <v>89</v>
      </c>
      <c r="EL30" s="2" t="s">
        <v>20</v>
      </c>
      <c r="EM30" s="2" t="s">
        <v>21</v>
      </c>
      <c r="EN30" s="2"/>
      <c r="EO30" s="2" t="s">
        <v>3</v>
      </c>
      <c r="EP30" s="2"/>
      <c r="EQ30" s="2">
        <v>1024</v>
      </c>
      <c r="ER30" s="2">
        <v>517.14</v>
      </c>
      <c r="ES30" s="2">
        <v>517.14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37"/>
        <v>0</v>
      </c>
      <c r="FS30" s="2">
        <v>0</v>
      </c>
      <c r="FT30" s="2"/>
      <c r="FU30" s="2"/>
      <c r="FV30" s="2"/>
      <c r="FW30" s="2"/>
      <c r="FX30" s="2">
        <v>120</v>
      </c>
      <c r="FY30" s="2">
        <v>84</v>
      </c>
      <c r="FZ30" s="2"/>
      <c r="GA30" s="2" t="s">
        <v>3</v>
      </c>
      <c r="GB30" s="2"/>
      <c r="GC30" s="2"/>
      <c r="GD30" s="2">
        <v>0</v>
      </c>
      <c r="GE30" s="2"/>
      <c r="GF30" s="2">
        <v>-1644767048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38"/>
        <v>0</v>
      </c>
      <c r="GM30" s="2">
        <f t="shared" si="39"/>
        <v>8701.36</v>
      </c>
      <c r="GN30" s="2">
        <f t="shared" si="40"/>
        <v>8701.36</v>
      </c>
      <c r="GO30" s="2">
        <f t="shared" si="41"/>
        <v>0</v>
      </c>
      <c r="GP30" s="2">
        <f t="shared" si="42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ref="GV30:GV61" si="46">ROUND((GT30),6)</f>
        <v>0</v>
      </c>
      <c r="GW30" s="2">
        <v>1</v>
      </c>
      <c r="GX30" s="2">
        <f t="shared" si="43"/>
        <v>0</v>
      </c>
      <c r="GY30" s="2"/>
      <c r="GZ30" s="2"/>
      <c r="HA30" s="2">
        <v>0</v>
      </c>
      <c r="HB30" s="2">
        <v>0</v>
      </c>
      <c r="HC30" s="2">
        <f t="shared" si="44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29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14</v>
      </c>
      <c r="E31" t="s">
        <v>3</v>
      </c>
      <c r="F31" t="s">
        <v>22</v>
      </c>
      <c r="G31" t="s">
        <v>23</v>
      </c>
      <c r="H31" t="s">
        <v>24</v>
      </c>
      <c r="I31">
        <f>I29*J31</f>
        <v>16.82592</v>
      </c>
      <c r="J31">
        <v>8.16</v>
      </c>
      <c r="K31">
        <v>0.51</v>
      </c>
      <c r="O31">
        <f t="shared" si="14"/>
        <v>91712.33</v>
      </c>
      <c r="P31">
        <f t="shared" si="15"/>
        <v>91712.33</v>
      </c>
      <c r="Q31">
        <f>(ROUND((ROUND(((ET31)*AV31*I31),2)*BB31),2)+ROUND((ROUND(((AE31-(EU31))*AV31*I31),2)*BS31),2))</f>
        <v>0</v>
      </c>
      <c r="R31">
        <f t="shared" si="16"/>
        <v>0</v>
      </c>
      <c r="S31">
        <f t="shared" si="17"/>
        <v>0</v>
      </c>
      <c r="T31">
        <f t="shared" si="18"/>
        <v>0</v>
      </c>
      <c r="U31">
        <f t="shared" si="19"/>
        <v>0</v>
      </c>
      <c r="V31">
        <f t="shared" si="20"/>
        <v>0</v>
      </c>
      <c r="W31">
        <f t="shared" si="21"/>
        <v>0</v>
      </c>
      <c r="X31">
        <f t="shared" si="22"/>
        <v>0</v>
      </c>
      <c r="Y31">
        <f t="shared" si="23"/>
        <v>0</v>
      </c>
      <c r="AA31">
        <v>-1</v>
      </c>
      <c r="AB31">
        <f t="shared" si="24"/>
        <v>517.14</v>
      </c>
      <c r="AC31">
        <f t="shared" si="45"/>
        <v>517.14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6"/>
        <v>0</v>
      </c>
      <c r="AH31">
        <f>(EW31)</f>
        <v>0</v>
      </c>
      <c r="AI31">
        <f>(EX31)</f>
        <v>0</v>
      </c>
      <c r="AJ31">
        <f t="shared" si="28"/>
        <v>0</v>
      </c>
      <c r="AK31">
        <v>517.14</v>
      </c>
      <c r="AL31">
        <v>517.14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10.54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25</v>
      </c>
      <c r="BM31">
        <v>89</v>
      </c>
      <c r="BN31">
        <v>0</v>
      </c>
      <c r="BO31" t="s">
        <v>22</v>
      </c>
      <c r="BP31">
        <v>1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91712.33</v>
      </c>
      <c r="CQ31">
        <f t="shared" si="30"/>
        <v>5450.66</v>
      </c>
      <c r="CR31">
        <f>(ROUND((ROUND(((ET31)*AV31*1),2)*BB31),2)+ROUND((ROUND(((AE31-(EU31))*AV31*1),2)*BS31),2))</f>
        <v>0</v>
      </c>
      <c r="CS31">
        <f t="shared" si="31"/>
        <v>0</v>
      </c>
      <c r="CT31">
        <f t="shared" si="32"/>
        <v>0</v>
      </c>
      <c r="CU31">
        <f t="shared" si="33"/>
        <v>0</v>
      </c>
      <c r="CV31">
        <f t="shared" si="34"/>
        <v>0</v>
      </c>
      <c r="CW31">
        <f t="shared" si="35"/>
        <v>0</v>
      </c>
      <c r="CX31">
        <f t="shared" si="36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120</v>
      </c>
      <c r="DO31">
        <v>84</v>
      </c>
      <c r="DP31">
        <v>1</v>
      </c>
      <c r="DQ31">
        <v>1</v>
      </c>
      <c r="DU31">
        <v>1007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49573350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89</v>
      </c>
      <c r="EL31" t="s">
        <v>20</v>
      </c>
      <c r="EM31" t="s">
        <v>21</v>
      </c>
      <c r="EO31" t="s">
        <v>3</v>
      </c>
      <c r="EQ31">
        <v>1024</v>
      </c>
      <c r="ER31">
        <v>517.14</v>
      </c>
      <c r="ES31">
        <v>517.14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7"/>
        <v>0</v>
      </c>
      <c r="FS31">
        <v>0</v>
      </c>
      <c r="FX31">
        <v>120</v>
      </c>
      <c r="FY31">
        <v>84</v>
      </c>
      <c r="GA31" t="s">
        <v>3</v>
      </c>
      <c r="GD31">
        <v>0</v>
      </c>
      <c r="GF31">
        <v>-1644767048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38"/>
        <v>0</v>
      </c>
      <c r="GM31">
        <f t="shared" si="39"/>
        <v>91712.33</v>
      </c>
      <c r="GN31">
        <f t="shared" si="40"/>
        <v>91712.33</v>
      </c>
      <c r="GO31">
        <f t="shared" si="41"/>
        <v>0</v>
      </c>
      <c r="GP31">
        <f t="shared" si="42"/>
        <v>0</v>
      </c>
      <c r="GR31">
        <v>0</v>
      </c>
      <c r="GS31">
        <v>0</v>
      </c>
      <c r="GT31">
        <v>0</v>
      </c>
      <c r="GU31" t="s">
        <v>3</v>
      </c>
      <c r="GV31">
        <f t="shared" si="46"/>
        <v>0</v>
      </c>
      <c r="GW31">
        <v>1</v>
      </c>
      <c r="GX31">
        <f t="shared" si="43"/>
        <v>0</v>
      </c>
      <c r="HA31">
        <v>0</v>
      </c>
      <c r="HB31">
        <v>0</v>
      </c>
      <c r="HC31">
        <f t="shared" si="44"/>
        <v>0</v>
      </c>
      <c r="HE31" t="s">
        <v>3</v>
      </c>
      <c r="HF31" t="s">
        <v>3</v>
      </c>
      <c r="HM31" t="s">
        <v>29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</v>
      </c>
      <c r="F32" s="2" t="s">
        <v>30</v>
      </c>
      <c r="G32" s="2" t="s">
        <v>31</v>
      </c>
      <c r="H32" s="2" t="s">
        <v>32</v>
      </c>
      <c r="I32" s="2">
        <f>ROUND(1/10,9)</f>
        <v>0.1</v>
      </c>
      <c r="J32" s="2">
        <v>0</v>
      </c>
      <c r="K32" s="2">
        <f>ROUND(1/10,9)</f>
        <v>0.1</v>
      </c>
      <c r="L32" s="2"/>
      <c r="M32" s="2"/>
      <c r="N32" s="2"/>
      <c r="O32" s="2">
        <f t="shared" si="14"/>
        <v>351.33</v>
      </c>
      <c r="P32" s="2">
        <f t="shared" si="15"/>
        <v>276.63</v>
      </c>
      <c r="Q32" s="2">
        <f>(ROUND((ROUND((((ET32*1.1))*AV32*I32),2)*BB32),2)+ROUND((ROUND(((AE32-((EU32*1.1)))*AV32*I32),2)*BS32),2))</f>
        <v>2.0499999999999998</v>
      </c>
      <c r="R32" s="2">
        <f t="shared" si="16"/>
        <v>0.3</v>
      </c>
      <c r="S32" s="2">
        <f t="shared" si="17"/>
        <v>72.650000000000006</v>
      </c>
      <c r="T32" s="2">
        <f t="shared" si="18"/>
        <v>0</v>
      </c>
      <c r="U32" s="2">
        <f t="shared" si="19"/>
        <v>6.1798000000000002</v>
      </c>
      <c r="V32" s="2">
        <f t="shared" si="20"/>
        <v>0</v>
      </c>
      <c r="W32" s="2">
        <f t="shared" si="21"/>
        <v>0</v>
      </c>
      <c r="X32" s="2">
        <f t="shared" si="22"/>
        <v>63.21</v>
      </c>
      <c r="Y32" s="2">
        <f t="shared" si="23"/>
        <v>76.28</v>
      </c>
      <c r="Z32" s="2"/>
      <c r="AA32" s="2">
        <v>-1</v>
      </c>
      <c r="AB32" s="2">
        <f t="shared" si="24"/>
        <v>3513.3519999999999</v>
      </c>
      <c r="AC32" s="2">
        <f t="shared" si="45"/>
        <v>2766.32</v>
      </c>
      <c r="AD32" s="2">
        <f>ROUND(((((ET32*1.1))-((EU32*1.1)))+AE32),6)</f>
        <v>20.536999999999999</v>
      </c>
      <c r="AE32" s="2">
        <f>ROUND(((EU32*1.1)),6)</f>
        <v>3.0030000000000001</v>
      </c>
      <c r="AF32" s="2">
        <f>ROUND(((EV32*1.1)),6)</f>
        <v>726.495</v>
      </c>
      <c r="AG32" s="2">
        <f t="shared" si="26"/>
        <v>0</v>
      </c>
      <c r="AH32" s="2">
        <f>((EW32*1.1))</f>
        <v>61.798000000000002</v>
      </c>
      <c r="AI32" s="2">
        <f>((EX32*1.1))</f>
        <v>0</v>
      </c>
      <c r="AJ32" s="2">
        <f t="shared" si="28"/>
        <v>0</v>
      </c>
      <c r="AK32" s="2">
        <v>3445.44</v>
      </c>
      <c r="AL32" s="2">
        <v>2766.32</v>
      </c>
      <c r="AM32" s="2">
        <v>18.670000000000002</v>
      </c>
      <c r="AN32" s="2">
        <v>2.73</v>
      </c>
      <c r="AO32" s="2">
        <v>660.45</v>
      </c>
      <c r="AP32" s="2">
        <v>0</v>
      </c>
      <c r="AQ32" s="2">
        <v>56.18</v>
      </c>
      <c r="AR32" s="2">
        <v>0</v>
      </c>
      <c r="AS32" s="2">
        <v>0</v>
      </c>
      <c r="AT32" s="2">
        <v>87</v>
      </c>
      <c r="AU32" s="2">
        <v>105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33</v>
      </c>
      <c r="BK32" s="2"/>
      <c r="BL32" s="2"/>
      <c r="BM32" s="2">
        <v>1553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87</v>
      </c>
      <c r="CA32" s="2">
        <v>105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879</v>
      </c>
      <c r="CO32" s="2">
        <v>0</v>
      </c>
      <c r="CP32" s="2">
        <f t="shared" si="29"/>
        <v>351.33000000000004</v>
      </c>
      <c r="CQ32" s="2">
        <f t="shared" si="30"/>
        <v>2766.32</v>
      </c>
      <c r="CR32" s="2">
        <f>(ROUND((ROUND((((ET32*1.1))*AV32*1),2)*BB32),2)+ROUND((ROUND(((AE32-((EU32*1.1)))*AV32*1),2)*BS32),2))</f>
        <v>20.54</v>
      </c>
      <c r="CS32" s="2">
        <f t="shared" si="31"/>
        <v>3</v>
      </c>
      <c r="CT32" s="2">
        <f t="shared" si="32"/>
        <v>726.5</v>
      </c>
      <c r="CU32" s="2">
        <f t="shared" si="33"/>
        <v>0</v>
      </c>
      <c r="CV32" s="2">
        <f t="shared" si="34"/>
        <v>61.798000000000002</v>
      </c>
      <c r="CW32" s="2">
        <f t="shared" si="35"/>
        <v>0</v>
      </c>
      <c r="CX32" s="2">
        <f t="shared" si="36"/>
        <v>0</v>
      </c>
      <c r="CY32" s="2">
        <f>((S32*BZ32)/100)</f>
        <v>63.205500000000001</v>
      </c>
      <c r="CZ32" s="2">
        <f>((S32*CA32)/100)</f>
        <v>76.282500000000013</v>
      </c>
      <c r="DA32" s="2"/>
      <c r="DB32" s="2"/>
      <c r="DC32" s="2" t="s">
        <v>3</v>
      </c>
      <c r="DD32" s="2" t="s">
        <v>3</v>
      </c>
      <c r="DE32" s="2" t="s">
        <v>34</v>
      </c>
      <c r="DF32" s="2" t="s">
        <v>34</v>
      </c>
      <c r="DG32" s="2" t="s">
        <v>34</v>
      </c>
      <c r="DH32" s="2" t="s">
        <v>3</v>
      </c>
      <c r="DI32" s="2" t="s">
        <v>34</v>
      </c>
      <c r="DJ32" s="2" t="s">
        <v>34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32</v>
      </c>
      <c r="DW32" s="2" t="s">
        <v>32</v>
      </c>
      <c r="DX32" s="2">
        <v>10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49574868</v>
      </c>
      <c r="EF32" s="2">
        <v>30</v>
      </c>
      <c r="EG32" s="2" t="s">
        <v>19</v>
      </c>
      <c r="EH32" s="2">
        <v>0</v>
      </c>
      <c r="EI32" s="2" t="s">
        <v>3</v>
      </c>
      <c r="EJ32" s="2">
        <v>1</v>
      </c>
      <c r="EK32" s="2">
        <v>1553</v>
      </c>
      <c r="EL32" s="2" t="s">
        <v>35</v>
      </c>
      <c r="EM32" s="2" t="s">
        <v>36</v>
      </c>
      <c r="EN32" s="2"/>
      <c r="EO32" s="2" t="s">
        <v>37</v>
      </c>
      <c r="EP32" s="2"/>
      <c r="EQ32" s="2">
        <v>132096</v>
      </c>
      <c r="ER32" s="2">
        <v>3445.44</v>
      </c>
      <c r="ES32" s="2">
        <v>2766.32</v>
      </c>
      <c r="ET32" s="2">
        <v>18.670000000000002</v>
      </c>
      <c r="EU32" s="2">
        <v>2.73</v>
      </c>
      <c r="EV32" s="2">
        <v>660.45</v>
      </c>
      <c r="EW32" s="2">
        <v>56.18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37"/>
        <v>0</v>
      </c>
      <c r="FS32" s="2">
        <v>0</v>
      </c>
      <c r="FT32" s="2"/>
      <c r="FU32" s="2"/>
      <c r="FV32" s="2"/>
      <c r="FW32" s="2"/>
      <c r="FX32" s="2">
        <v>87</v>
      </c>
      <c r="FY32" s="2">
        <v>105</v>
      </c>
      <c r="FZ32" s="2"/>
      <c r="GA32" s="2" t="s">
        <v>3</v>
      </c>
      <c r="GB32" s="2"/>
      <c r="GC32" s="2"/>
      <c r="GD32" s="2">
        <v>0</v>
      </c>
      <c r="GE32" s="2"/>
      <c r="GF32" s="2">
        <v>-894391967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0.53</v>
      </c>
      <c r="GL32" s="2">
        <f t="shared" si="38"/>
        <v>0</v>
      </c>
      <c r="GM32" s="2">
        <f t="shared" si="39"/>
        <v>491.35</v>
      </c>
      <c r="GN32" s="2">
        <f t="shared" si="40"/>
        <v>491.35</v>
      </c>
      <c r="GO32" s="2">
        <f t="shared" si="41"/>
        <v>0</v>
      </c>
      <c r="GP32" s="2">
        <f t="shared" si="42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46"/>
        <v>0</v>
      </c>
      <c r="GW32" s="2">
        <v>1</v>
      </c>
      <c r="GX32" s="2">
        <f t="shared" si="43"/>
        <v>0</v>
      </c>
      <c r="GY32" s="2"/>
      <c r="GZ32" s="2"/>
      <c r="HA32" s="2">
        <v>0</v>
      </c>
      <c r="HB32" s="2">
        <v>0</v>
      </c>
      <c r="HC32" s="2">
        <f t="shared" si="44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</v>
      </c>
      <c r="F33" t="s">
        <v>30</v>
      </c>
      <c r="G33" t="s">
        <v>31</v>
      </c>
      <c r="H33" t="s">
        <v>32</v>
      </c>
      <c r="I33">
        <f>ROUND(1/10,9)</f>
        <v>0.1</v>
      </c>
      <c r="J33">
        <v>0</v>
      </c>
      <c r="K33">
        <f>ROUND(1/10,9)</f>
        <v>0.1</v>
      </c>
      <c r="O33">
        <f t="shared" si="14"/>
        <v>4352.12</v>
      </c>
      <c r="P33">
        <f t="shared" si="15"/>
        <v>2221.34</v>
      </c>
      <c r="Q33">
        <f>(ROUND((ROUND((((ET33*1.1))*AV33*I33),2)*BB33),2)+ROUND((ROUND(((AE33-((EU33*1.1)))*AV33*I33),2)*BS33),2))</f>
        <v>21.75</v>
      </c>
      <c r="R33">
        <f t="shared" si="16"/>
        <v>8.7100000000000009</v>
      </c>
      <c r="S33">
        <f t="shared" si="17"/>
        <v>2109.0300000000002</v>
      </c>
      <c r="T33">
        <f t="shared" si="18"/>
        <v>0</v>
      </c>
      <c r="U33">
        <f t="shared" si="19"/>
        <v>6.1798000000000002</v>
      </c>
      <c r="V33">
        <f t="shared" si="20"/>
        <v>0</v>
      </c>
      <c r="W33">
        <f t="shared" si="21"/>
        <v>0</v>
      </c>
      <c r="X33">
        <f t="shared" si="22"/>
        <v>1518.5</v>
      </c>
      <c r="Y33">
        <f t="shared" si="23"/>
        <v>1075.6099999999999</v>
      </c>
      <c r="AA33">
        <v>-1</v>
      </c>
      <c r="AB33">
        <f t="shared" si="24"/>
        <v>3513.3519999999999</v>
      </c>
      <c r="AC33">
        <f t="shared" si="45"/>
        <v>2766.32</v>
      </c>
      <c r="AD33">
        <f>ROUND(((((ET33*1.1))-((EU33*1.1)))+AE33),6)</f>
        <v>20.536999999999999</v>
      </c>
      <c r="AE33">
        <f>ROUND(((EU33*1.1)),6)</f>
        <v>3.0030000000000001</v>
      </c>
      <c r="AF33">
        <f>ROUND(((EV33*1.1)),6)</f>
        <v>726.495</v>
      </c>
      <c r="AG33">
        <f t="shared" si="26"/>
        <v>0</v>
      </c>
      <c r="AH33">
        <f>((EW33*1.1))</f>
        <v>61.798000000000002</v>
      </c>
      <c r="AI33">
        <f>((EX33*1.1))</f>
        <v>0</v>
      </c>
      <c r="AJ33">
        <f t="shared" si="28"/>
        <v>0</v>
      </c>
      <c r="AK33">
        <v>3445.44</v>
      </c>
      <c r="AL33">
        <v>2766.32</v>
      </c>
      <c r="AM33">
        <v>18.670000000000002</v>
      </c>
      <c r="AN33">
        <v>2.73</v>
      </c>
      <c r="AO33">
        <v>660.45</v>
      </c>
      <c r="AP33">
        <v>0</v>
      </c>
      <c r="AQ33">
        <v>56.18</v>
      </c>
      <c r="AR33">
        <v>0</v>
      </c>
      <c r="AS33">
        <v>0</v>
      </c>
      <c r="AT33">
        <v>72</v>
      </c>
      <c r="AU33">
        <v>51</v>
      </c>
      <c r="AV33">
        <v>1</v>
      </c>
      <c r="AW33">
        <v>1</v>
      </c>
      <c r="AZ33">
        <v>1</v>
      </c>
      <c r="BA33">
        <v>29.03</v>
      </c>
      <c r="BB33">
        <v>10.61</v>
      </c>
      <c r="BC33">
        <v>8.0299999999999994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1553</v>
      </c>
      <c r="BN33">
        <v>0</v>
      </c>
      <c r="BO33" t="s">
        <v>30</v>
      </c>
      <c r="BP33">
        <v>1</v>
      </c>
      <c r="BQ33">
        <v>30</v>
      </c>
      <c r="BR33">
        <v>0</v>
      </c>
      <c r="BS33">
        <v>29.03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72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879</v>
      </c>
      <c r="CO33">
        <v>0</v>
      </c>
      <c r="CP33">
        <f t="shared" si="29"/>
        <v>4352.1200000000008</v>
      </c>
      <c r="CQ33">
        <f t="shared" si="30"/>
        <v>22213.55</v>
      </c>
      <c r="CR33">
        <f>(ROUND((ROUND((((ET33*1.1))*AV33*1),2)*BB33),2)+ROUND((ROUND(((AE33-((EU33*1.1)))*AV33*1),2)*BS33),2))</f>
        <v>217.93</v>
      </c>
      <c r="CS33">
        <f t="shared" si="31"/>
        <v>87.09</v>
      </c>
      <c r="CT33">
        <f t="shared" si="32"/>
        <v>21090.3</v>
      </c>
      <c r="CU33">
        <f t="shared" si="33"/>
        <v>0</v>
      </c>
      <c r="CV33">
        <f t="shared" si="34"/>
        <v>61.798000000000002</v>
      </c>
      <c r="CW33">
        <f t="shared" si="35"/>
        <v>0</v>
      </c>
      <c r="CX33">
        <f t="shared" si="36"/>
        <v>0</v>
      </c>
      <c r="CY33">
        <f>S33*(BZ33/100)</f>
        <v>1518.5016000000001</v>
      </c>
      <c r="CZ33">
        <f>S33*(CA33/100)</f>
        <v>1075.6053000000002</v>
      </c>
      <c r="DC33" t="s">
        <v>3</v>
      </c>
      <c r="DD33" t="s">
        <v>3</v>
      </c>
      <c r="DE33" t="s">
        <v>34</v>
      </c>
      <c r="DF33" t="s">
        <v>34</v>
      </c>
      <c r="DG33" t="s">
        <v>34</v>
      </c>
      <c r="DH33" t="s">
        <v>3</v>
      </c>
      <c r="DI33" t="s">
        <v>34</v>
      </c>
      <c r="DJ33" t="s">
        <v>34</v>
      </c>
      <c r="DK33" t="s">
        <v>3</v>
      </c>
      <c r="DL33" t="s">
        <v>3</v>
      </c>
      <c r="DM33" t="s">
        <v>3</v>
      </c>
      <c r="DN33">
        <v>87</v>
      </c>
      <c r="DO33">
        <v>105</v>
      </c>
      <c r="DP33">
        <v>1</v>
      </c>
      <c r="DQ33">
        <v>1</v>
      </c>
      <c r="DU33">
        <v>1010</v>
      </c>
      <c r="DV33" t="s">
        <v>32</v>
      </c>
      <c r="DW33" t="s">
        <v>32</v>
      </c>
      <c r="DX33">
        <v>10</v>
      </c>
      <c r="DZ33" t="s">
        <v>3</v>
      </c>
      <c r="EA33" t="s">
        <v>3</v>
      </c>
      <c r="EB33" t="s">
        <v>3</v>
      </c>
      <c r="EC33" t="s">
        <v>3</v>
      </c>
      <c r="EE33">
        <v>49574868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1553</v>
      </c>
      <c r="EL33" t="s">
        <v>35</v>
      </c>
      <c r="EM33" t="s">
        <v>36</v>
      </c>
      <c r="EO33" t="s">
        <v>37</v>
      </c>
      <c r="EQ33">
        <v>132096</v>
      </c>
      <c r="ER33">
        <v>3445.44</v>
      </c>
      <c r="ES33">
        <v>2766.32</v>
      </c>
      <c r="ET33">
        <v>18.670000000000002</v>
      </c>
      <c r="EU33">
        <v>2.73</v>
      </c>
      <c r="EV33">
        <v>660.45</v>
      </c>
      <c r="EW33">
        <v>56.18</v>
      </c>
      <c r="EX33">
        <v>0</v>
      </c>
      <c r="EY33">
        <v>0</v>
      </c>
      <c r="FQ33">
        <v>0</v>
      </c>
      <c r="FR33">
        <f t="shared" si="37"/>
        <v>0</v>
      </c>
      <c r="FS33">
        <v>0</v>
      </c>
      <c r="FX33">
        <v>87</v>
      </c>
      <c r="FY33">
        <v>105</v>
      </c>
      <c r="GA33" t="s">
        <v>3</v>
      </c>
      <c r="GD33">
        <v>0</v>
      </c>
      <c r="GF33">
        <v>-894391967</v>
      </c>
      <c r="GG33">
        <v>2</v>
      </c>
      <c r="GH33">
        <v>1</v>
      </c>
      <c r="GI33">
        <v>2</v>
      </c>
      <c r="GJ33">
        <v>0</v>
      </c>
      <c r="GK33">
        <f>ROUND(R33*(S12)/100,2)</f>
        <v>13.94</v>
      </c>
      <c r="GL33">
        <f t="shared" si="38"/>
        <v>0</v>
      </c>
      <c r="GM33">
        <f t="shared" si="39"/>
        <v>6960.17</v>
      </c>
      <c r="GN33">
        <f t="shared" si="40"/>
        <v>6960.17</v>
      </c>
      <c r="GO33">
        <f t="shared" si="41"/>
        <v>0</v>
      </c>
      <c r="GP33">
        <f t="shared" si="42"/>
        <v>0</v>
      </c>
      <c r="GR33">
        <v>0</v>
      </c>
      <c r="GS33">
        <v>0</v>
      </c>
      <c r="GT33">
        <v>0</v>
      </c>
      <c r="GU33" t="s">
        <v>3</v>
      </c>
      <c r="GV33">
        <f t="shared" si="46"/>
        <v>0</v>
      </c>
      <c r="GW33">
        <v>1</v>
      </c>
      <c r="GX33">
        <f t="shared" si="43"/>
        <v>0</v>
      </c>
      <c r="HA33">
        <v>0</v>
      </c>
      <c r="HB33">
        <v>0</v>
      </c>
      <c r="HC33">
        <f t="shared" si="4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/>
      <c r="D34" s="2"/>
      <c r="E34" s="2" t="s">
        <v>3</v>
      </c>
      <c r="F34" s="2" t="s">
        <v>38</v>
      </c>
      <c r="G34" s="2" t="s">
        <v>39</v>
      </c>
      <c r="H34" s="2" t="s">
        <v>40</v>
      </c>
      <c r="I34" s="2">
        <f>I32*J34</f>
        <v>9.6000000000000002E-2</v>
      </c>
      <c r="J34" s="2">
        <v>0.96</v>
      </c>
      <c r="K34" s="2">
        <v>0.96</v>
      </c>
      <c r="L34" s="2"/>
      <c r="M34" s="2"/>
      <c r="N34" s="2"/>
      <c r="O34" s="2">
        <f t="shared" si="14"/>
        <v>4838.0200000000004</v>
      </c>
      <c r="P34" s="2">
        <f t="shared" si="15"/>
        <v>4838.0200000000004</v>
      </c>
      <c r="Q34" s="2">
        <f>(ROUND((ROUND(((ET34)*AV34*I34),2)*BB34),2)+ROUND((ROUND(((AE34-(EU34))*AV34*I34),2)*BS34),2))</f>
        <v>0</v>
      </c>
      <c r="R34" s="2">
        <f t="shared" si="16"/>
        <v>0</v>
      </c>
      <c r="S34" s="2">
        <f t="shared" si="17"/>
        <v>0</v>
      </c>
      <c r="T34" s="2">
        <f t="shared" si="18"/>
        <v>0</v>
      </c>
      <c r="U34" s="2">
        <f t="shared" si="19"/>
        <v>0</v>
      </c>
      <c r="V34" s="2">
        <f t="shared" si="20"/>
        <v>0</v>
      </c>
      <c r="W34" s="2">
        <f t="shared" si="21"/>
        <v>0</v>
      </c>
      <c r="X34" s="2">
        <f t="shared" si="22"/>
        <v>0</v>
      </c>
      <c r="Y34" s="2">
        <f t="shared" si="23"/>
        <v>0</v>
      </c>
      <c r="Z34" s="2"/>
      <c r="AA34" s="2">
        <v>-1</v>
      </c>
      <c r="AB34" s="2">
        <f t="shared" si="24"/>
        <v>50396</v>
      </c>
      <c r="AC34" s="2">
        <f t="shared" si="45"/>
        <v>50396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26"/>
        <v>0</v>
      </c>
      <c r="AH34" s="2">
        <f>(EW34)</f>
        <v>0</v>
      </c>
      <c r="AI34" s="2">
        <f>(EX34)</f>
        <v>0</v>
      </c>
      <c r="AJ34" s="2">
        <f t="shared" si="28"/>
        <v>0</v>
      </c>
      <c r="AK34" s="2">
        <v>50396</v>
      </c>
      <c r="AL34" s="2">
        <v>50396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87</v>
      </c>
      <c r="AU34" s="2">
        <v>105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41</v>
      </c>
      <c r="BK34" s="2"/>
      <c r="BL34" s="2"/>
      <c r="BM34" s="2">
        <v>1553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87</v>
      </c>
      <c r="CA34" s="2">
        <v>105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29"/>
        <v>4838.0200000000004</v>
      </c>
      <c r="CQ34" s="2">
        <f t="shared" si="30"/>
        <v>50396</v>
      </c>
      <c r="CR34" s="2">
        <f>(ROUND((ROUND(((ET34)*AV34*1),2)*BB34),2)+ROUND((ROUND(((AE34-(EU34))*AV34*1),2)*BS34),2))</f>
        <v>0</v>
      </c>
      <c r="CS34" s="2">
        <f t="shared" si="31"/>
        <v>0</v>
      </c>
      <c r="CT34" s="2">
        <f t="shared" si="32"/>
        <v>0</v>
      </c>
      <c r="CU34" s="2">
        <f t="shared" si="33"/>
        <v>0</v>
      </c>
      <c r="CV34" s="2">
        <f t="shared" si="34"/>
        <v>0</v>
      </c>
      <c r="CW34" s="2">
        <f t="shared" si="35"/>
        <v>0</v>
      </c>
      <c r="CX34" s="2">
        <f t="shared" si="36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40</v>
      </c>
      <c r="DW34" s="2" t="s">
        <v>40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49574868</v>
      </c>
      <c r="EF34" s="2">
        <v>30</v>
      </c>
      <c r="EG34" s="2" t="s">
        <v>19</v>
      </c>
      <c r="EH34" s="2">
        <v>0</v>
      </c>
      <c r="EI34" s="2" t="s">
        <v>3</v>
      </c>
      <c r="EJ34" s="2">
        <v>1</v>
      </c>
      <c r="EK34" s="2">
        <v>1553</v>
      </c>
      <c r="EL34" s="2" t="s">
        <v>35</v>
      </c>
      <c r="EM34" s="2" t="s">
        <v>36</v>
      </c>
      <c r="EN34" s="2"/>
      <c r="EO34" s="2" t="s">
        <v>3</v>
      </c>
      <c r="EP34" s="2"/>
      <c r="EQ34" s="2">
        <v>1024</v>
      </c>
      <c r="ER34" s="2">
        <v>50396</v>
      </c>
      <c r="ES34" s="2">
        <v>50396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37"/>
        <v>0</v>
      </c>
      <c r="FS34" s="2">
        <v>0</v>
      </c>
      <c r="FT34" s="2"/>
      <c r="FU34" s="2"/>
      <c r="FV34" s="2"/>
      <c r="FW34" s="2"/>
      <c r="FX34" s="2">
        <v>87</v>
      </c>
      <c r="FY34" s="2">
        <v>105</v>
      </c>
      <c r="FZ34" s="2"/>
      <c r="GA34" s="2" t="s">
        <v>3</v>
      </c>
      <c r="GB34" s="2"/>
      <c r="GC34" s="2"/>
      <c r="GD34" s="2">
        <v>0</v>
      </c>
      <c r="GE34" s="2"/>
      <c r="GF34" s="2">
        <v>214829614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38"/>
        <v>0</v>
      </c>
      <c r="GM34" s="2">
        <f t="shared" si="39"/>
        <v>4838.0200000000004</v>
      </c>
      <c r="GN34" s="2">
        <f t="shared" si="40"/>
        <v>4838.0200000000004</v>
      </c>
      <c r="GO34" s="2">
        <f t="shared" si="41"/>
        <v>0</v>
      </c>
      <c r="GP34" s="2">
        <f t="shared" si="42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46"/>
        <v>0</v>
      </c>
      <c r="GW34" s="2">
        <v>1</v>
      </c>
      <c r="GX34" s="2">
        <f t="shared" si="43"/>
        <v>0</v>
      </c>
      <c r="GY34" s="2"/>
      <c r="GZ34" s="2"/>
      <c r="HA34" s="2">
        <v>0</v>
      </c>
      <c r="HB34" s="2">
        <v>0</v>
      </c>
      <c r="HC34" s="2">
        <f t="shared" si="44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E35" t="s">
        <v>3</v>
      </c>
      <c r="F35" t="s">
        <v>38</v>
      </c>
      <c r="G35" t="s">
        <v>39</v>
      </c>
      <c r="H35" t="s">
        <v>40</v>
      </c>
      <c r="I35">
        <f>I33*J35</f>
        <v>9.6000000000000002E-2</v>
      </c>
      <c r="J35">
        <v>0.96</v>
      </c>
      <c r="K35">
        <v>0.96</v>
      </c>
      <c r="O35">
        <f t="shared" si="14"/>
        <v>16981.45</v>
      </c>
      <c r="P35">
        <f t="shared" si="15"/>
        <v>16981.45</v>
      </c>
      <c r="Q35">
        <f>(ROUND((ROUND(((ET35)*AV35*I35),2)*BB35),2)+ROUND((ROUND(((AE35-(EU35))*AV35*I35),2)*BS35),2))</f>
        <v>0</v>
      </c>
      <c r="R35">
        <f t="shared" si="16"/>
        <v>0</v>
      </c>
      <c r="S35">
        <f t="shared" si="17"/>
        <v>0</v>
      </c>
      <c r="T35">
        <f t="shared" si="18"/>
        <v>0</v>
      </c>
      <c r="U35">
        <f t="shared" si="19"/>
        <v>0</v>
      </c>
      <c r="V35">
        <f t="shared" si="20"/>
        <v>0</v>
      </c>
      <c r="W35">
        <f t="shared" si="21"/>
        <v>0</v>
      </c>
      <c r="X35">
        <f t="shared" si="22"/>
        <v>0</v>
      </c>
      <c r="Y35">
        <f t="shared" si="23"/>
        <v>0</v>
      </c>
      <c r="AA35">
        <v>-1</v>
      </c>
      <c r="AB35">
        <f t="shared" si="24"/>
        <v>50396</v>
      </c>
      <c r="AC35">
        <f t="shared" si="45"/>
        <v>50396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6"/>
        <v>0</v>
      </c>
      <c r="AH35">
        <f>(EW35)</f>
        <v>0</v>
      </c>
      <c r="AI35">
        <f>(EX35)</f>
        <v>0</v>
      </c>
      <c r="AJ35">
        <f t="shared" si="28"/>
        <v>0</v>
      </c>
      <c r="AK35">
        <v>50396</v>
      </c>
      <c r="AL35">
        <v>50396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3.51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41</v>
      </c>
      <c r="BM35">
        <v>1553</v>
      </c>
      <c r="BN35">
        <v>0</v>
      </c>
      <c r="BO35" t="s">
        <v>38</v>
      </c>
      <c r="BP35">
        <v>1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16981.45</v>
      </c>
      <c r="CQ35">
        <f t="shared" si="30"/>
        <v>176889.96</v>
      </c>
      <c r="CR35">
        <f>(ROUND((ROUND(((ET35)*AV35*1),2)*BB35),2)+ROUND((ROUND(((AE35-(EU35))*AV35*1),2)*BS35),2))</f>
        <v>0</v>
      </c>
      <c r="CS35">
        <f t="shared" si="31"/>
        <v>0</v>
      </c>
      <c r="CT35">
        <f t="shared" si="32"/>
        <v>0</v>
      </c>
      <c r="CU35">
        <f t="shared" si="33"/>
        <v>0</v>
      </c>
      <c r="CV35">
        <f t="shared" si="34"/>
        <v>0</v>
      </c>
      <c r="CW35">
        <f t="shared" si="35"/>
        <v>0</v>
      </c>
      <c r="CX35">
        <f t="shared" si="36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87</v>
      </c>
      <c r="DO35">
        <v>105</v>
      </c>
      <c r="DP35">
        <v>1</v>
      </c>
      <c r="DQ35">
        <v>1</v>
      </c>
      <c r="DU35">
        <v>1009</v>
      </c>
      <c r="DV35" t="s">
        <v>40</v>
      </c>
      <c r="DW35" t="s">
        <v>40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49574868</v>
      </c>
      <c r="EF35">
        <v>30</v>
      </c>
      <c r="EG35" t="s">
        <v>19</v>
      </c>
      <c r="EH35">
        <v>0</v>
      </c>
      <c r="EI35" t="s">
        <v>3</v>
      </c>
      <c r="EJ35">
        <v>1</v>
      </c>
      <c r="EK35">
        <v>1553</v>
      </c>
      <c r="EL35" t="s">
        <v>35</v>
      </c>
      <c r="EM35" t="s">
        <v>36</v>
      </c>
      <c r="EO35" t="s">
        <v>3</v>
      </c>
      <c r="EQ35">
        <v>1024</v>
      </c>
      <c r="ER35">
        <v>50396</v>
      </c>
      <c r="ES35">
        <v>50396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7"/>
        <v>0</v>
      </c>
      <c r="FS35">
        <v>0</v>
      </c>
      <c r="FX35">
        <v>87</v>
      </c>
      <c r="FY35">
        <v>105</v>
      </c>
      <c r="GA35" t="s">
        <v>3</v>
      </c>
      <c r="GD35">
        <v>0</v>
      </c>
      <c r="GF35">
        <v>214829614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38"/>
        <v>0</v>
      </c>
      <c r="GM35">
        <f t="shared" si="39"/>
        <v>16981.45</v>
      </c>
      <c r="GN35">
        <f t="shared" si="40"/>
        <v>16981.45</v>
      </c>
      <c r="GO35">
        <f t="shared" si="41"/>
        <v>0</v>
      </c>
      <c r="GP35">
        <f t="shared" si="42"/>
        <v>0</v>
      </c>
      <c r="GR35">
        <v>0</v>
      </c>
      <c r="GS35">
        <v>0</v>
      </c>
      <c r="GT35">
        <v>0</v>
      </c>
      <c r="GU35" t="s">
        <v>3</v>
      </c>
      <c r="GV35">
        <f t="shared" si="46"/>
        <v>0</v>
      </c>
      <c r="GW35">
        <v>1</v>
      </c>
      <c r="GX35">
        <f t="shared" si="43"/>
        <v>0</v>
      </c>
      <c r="HA35">
        <v>0</v>
      </c>
      <c r="HB35">
        <v>0</v>
      </c>
      <c r="HC35">
        <f t="shared" si="4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3</v>
      </c>
      <c r="F36" s="2" t="s">
        <v>42</v>
      </c>
      <c r="G36" s="2" t="s">
        <v>43</v>
      </c>
      <c r="H36" s="2" t="s">
        <v>44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14"/>
        <v>18.75</v>
      </c>
      <c r="P36" s="2">
        <f t="shared" si="15"/>
        <v>0.41</v>
      </c>
      <c r="Q36" s="2">
        <f>(ROUND((ROUND((((ET36*1.1))*AV36*I36),2)*BB36),2)+ROUND((ROUND(((AE36-((EU36*1.1)))*AV36*I36),2)*BS36),2))</f>
        <v>1.97</v>
      </c>
      <c r="R36" s="2">
        <f t="shared" si="16"/>
        <v>0.03</v>
      </c>
      <c r="S36" s="2">
        <f t="shared" si="17"/>
        <v>16.37</v>
      </c>
      <c r="T36" s="2">
        <f t="shared" si="18"/>
        <v>0</v>
      </c>
      <c r="U36" s="2">
        <f t="shared" si="19"/>
        <v>1.2210000000000003</v>
      </c>
      <c r="V36" s="2">
        <f t="shared" si="20"/>
        <v>0</v>
      </c>
      <c r="W36" s="2">
        <f t="shared" si="21"/>
        <v>0</v>
      </c>
      <c r="X36" s="2">
        <f t="shared" si="22"/>
        <v>17.190000000000001</v>
      </c>
      <c r="Y36" s="2">
        <f t="shared" si="23"/>
        <v>12.6</v>
      </c>
      <c r="Z36" s="2"/>
      <c r="AA36" s="2">
        <v>-1</v>
      </c>
      <c r="AB36" s="2">
        <f t="shared" si="24"/>
        <v>18.747</v>
      </c>
      <c r="AC36" s="2">
        <f t="shared" si="45"/>
        <v>0.41</v>
      </c>
      <c r="AD36" s="2">
        <f>ROUND(((((ET36*1.1))-((EU36*1.1)))+AE36),6)</f>
        <v>1.9690000000000001</v>
      </c>
      <c r="AE36" s="2">
        <f>ROUND(((EU36*1.1)),6)</f>
        <v>3.3000000000000002E-2</v>
      </c>
      <c r="AF36" s="2">
        <f>ROUND(((EV36*1.1)),6)</f>
        <v>16.367999999999999</v>
      </c>
      <c r="AG36" s="2">
        <f t="shared" si="26"/>
        <v>0</v>
      </c>
      <c r="AH36" s="2">
        <f>((EW36*1.1))</f>
        <v>1.2210000000000003</v>
      </c>
      <c r="AI36" s="2">
        <f>((EX36*1.1))</f>
        <v>0</v>
      </c>
      <c r="AJ36" s="2">
        <f t="shared" si="28"/>
        <v>0</v>
      </c>
      <c r="AK36" s="2">
        <v>17.079999999999998</v>
      </c>
      <c r="AL36" s="2">
        <v>0.41</v>
      </c>
      <c r="AM36" s="2">
        <v>1.79</v>
      </c>
      <c r="AN36" s="2">
        <v>0.03</v>
      </c>
      <c r="AO36" s="2">
        <v>14.88</v>
      </c>
      <c r="AP36" s="2">
        <v>0</v>
      </c>
      <c r="AQ36" s="2">
        <v>1.1100000000000001</v>
      </c>
      <c r="AR36" s="2">
        <v>0</v>
      </c>
      <c r="AS36" s="2">
        <v>0</v>
      </c>
      <c r="AT36" s="2">
        <v>105</v>
      </c>
      <c r="AU36" s="2">
        <v>77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45</v>
      </c>
      <c r="BK36" s="2"/>
      <c r="BL36" s="2"/>
      <c r="BM36" s="2">
        <v>87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105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29"/>
        <v>18.75</v>
      </c>
      <c r="CQ36" s="2">
        <f t="shared" si="30"/>
        <v>0.41</v>
      </c>
      <c r="CR36" s="2">
        <f>(ROUND((ROUND((((ET36*1.1))*AV36*1),2)*BB36),2)+ROUND((ROUND(((AE36-((EU36*1.1)))*AV36*1),2)*BS36),2))</f>
        <v>1.97</v>
      </c>
      <c r="CS36" s="2">
        <f t="shared" si="31"/>
        <v>0.03</v>
      </c>
      <c r="CT36" s="2">
        <f t="shared" si="32"/>
        <v>16.37</v>
      </c>
      <c r="CU36" s="2">
        <f t="shared" si="33"/>
        <v>0</v>
      </c>
      <c r="CV36" s="2">
        <f t="shared" si="34"/>
        <v>1.2210000000000003</v>
      </c>
      <c r="CW36" s="2">
        <f t="shared" si="35"/>
        <v>0</v>
      </c>
      <c r="CX36" s="2">
        <f t="shared" si="36"/>
        <v>0</v>
      </c>
      <c r="CY36" s="2">
        <f>((S36*BZ36)/100)</f>
        <v>17.188500000000001</v>
      </c>
      <c r="CZ36" s="2">
        <f>((S36*CA36)/100)</f>
        <v>12.604900000000001</v>
      </c>
      <c r="DA36" s="2"/>
      <c r="DB36" s="2"/>
      <c r="DC36" s="2" t="s">
        <v>3</v>
      </c>
      <c r="DD36" s="2" t="s">
        <v>3</v>
      </c>
      <c r="DE36" s="2" t="s">
        <v>34</v>
      </c>
      <c r="DF36" s="2" t="s">
        <v>34</v>
      </c>
      <c r="DG36" s="2" t="s">
        <v>34</v>
      </c>
      <c r="DH36" s="2" t="s">
        <v>3</v>
      </c>
      <c r="DI36" s="2" t="s">
        <v>34</v>
      </c>
      <c r="DJ36" s="2" t="s">
        <v>34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44</v>
      </c>
      <c r="DW36" s="2" t="s">
        <v>44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49573348</v>
      </c>
      <c r="EF36" s="2">
        <v>30</v>
      </c>
      <c r="EG36" s="2" t="s">
        <v>19</v>
      </c>
      <c r="EH36" s="2">
        <v>0</v>
      </c>
      <c r="EI36" s="2" t="s">
        <v>3</v>
      </c>
      <c r="EJ36" s="2">
        <v>1</v>
      </c>
      <c r="EK36" s="2">
        <v>87</v>
      </c>
      <c r="EL36" s="2" t="s">
        <v>46</v>
      </c>
      <c r="EM36" s="2" t="s">
        <v>47</v>
      </c>
      <c r="EN36" s="2"/>
      <c r="EO36" s="2" t="s">
        <v>3</v>
      </c>
      <c r="EP36" s="2"/>
      <c r="EQ36" s="2">
        <v>132096</v>
      </c>
      <c r="ER36" s="2">
        <v>17.079999999999998</v>
      </c>
      <c r="ES36" s="2">
        <v>0.41</v>
      </c>
      <c r="ET36" s="2">
        <v>1.79</v>
      </c>
      <c r="EU36" s="2">
        <v>0.03</v>
      </c>
      <c r="EV36" s="2">
        <v>14.88</v>
      </c>
      <c r="EW36" s="2">
        <v>1.1100000000000001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37"/>
        <v>0</v>
      </c>
      <c r="FS36" s="2">
        <v>0</v>
      </c>
      <c r="FT36" s="2"/>
      <c r="FU36" s="2"/>
      <c r="FV36" s="2"/>
      <c r="FW36" s="2"/>
      <c r="FX36" s="2">
        <v>105</v>
      </c>
      <c r="FY36" s="2">
        <v>77</v>
      </c>
      <c r="FZ36" s="2"/>
      <c r="GA36" s="2" t="s">
        <v>3</v>
      </c>
      <c r="GB36" s="2"/>
      <c r="GC36" s="2"/>
      <c r="GD36" s="2">
        <v>0</v>
      </c>
      <c r="GE36" s="2"/>
      <c r="GF36" s="2">
        <v>-1605864171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0.05</v>
      </c>
      <c r="GL36" s="2">
        <f t="shared" si="38"/>
        <v>0</v>
      </c>
      <c r="GM36" s="2">
        <f t="shared" si="39"/>
        <v>48.59</v>
      </c>
      <c r="GN36" s="2">
        <f t="shared" si="40"/>
        <v>48.59</v>
      </c>
      <c r="GO36" s="2">
        <f t="shared" si="41"/>
        <v>0</v>
      </c>
      <c r="GP36" s="2">
        <f t="shared" si="42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46"/>
        <v>0</v>
      </c>
      <c r="GW36" s="2">
        <v>1</v>
      </c>
      <c r="GX36" s="2">
        <f t="shared" si="43"/>
        <v>0</v>
      </c>
      <c r="GY36" s="2"/>
      <c r="GZ36" s="2"/>
      <c r="HA36" s="2">
        <v>0</v>
      </c>
      <c r="HB36" s="2">
        <v>0</v>
      </c>
      <c r="HC36" s="2">
        <f t="shared" si="44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3</v>
      </c>
      <c r="F37" t="s">
        <v>42</v>
      </c>
      <c r="G37" t="s">
        <v>43</v>
      </c>
      <c r="H37" t="s">
        <v>44</v>
      </c>
      <c r="I37">
        <v>1</v>
      </c>
      <c r="J37">
        <v>0</v>
      </c>
      <c r="K37">
        <v>1</v>
      </c>
      <c r="O37">
        <f t="shared" si="14"/>
        <v>498.09</v>
      </c>
      <c r="P37">
        <f t="shared" si="15"/>
        <v>2.36</v>
      </c>
      <c r="Q37">
        <f>(ROUND((ROUND((((ET37*1.1))*AV37*I37),2)*BB37),2)+ROUND((ROUND(((AE37-((EU37*1.1)))*AV37*I37),2)*BS37),2))</f>
        <v>20.51</v>
      </c>
      <c r="R37">
        <f t="shared" si="16"/>
        <v>0.87</v>
      </c>
      <c r="S37">
        <f t="shared" si="17"/>
        <v>475.22</v>
      </c>
      <c r="T37">
        <f t="shared" si="18"/>
        <v>0</v>
      </c>
      <c r="U37">
        <f t="shared" si="19"/>
        <v>1.2210000000000003</v>
      </c>
      <c r="V37">
        <f t="shared" si="20"/>
        <v>0</v>
      </c>
      <c r="W37">
        <f t="shared" si="21"/>
        <v>0</v>
      </c>
      <c r="X37">
        <f t="shared" si="22"/>
        <v>413.44</v>
      </c>
      <c r="Y37">
        <f t="shared" si="23"/>
        <v>194.84</v>
      </c>
      <c r="AA37">
        <v>-1</v>
      </c>
      <c r="AB37">
        <f t="shared" si="24"/>
        <v>18.747</v>
      </c>
      <c r="AC37">
        <f t="shared" si="45"/>
        <v>0.41</v>
      </c>
      <c r="AD37">
        <f>ROUND(((((ET37*1.1))-((EU37*1.1)))+AE37),6)</f>
        <v>1.9690000000000001</v>
      </c>
      <c r="AE37">
        <f>ROUND(((EU37*1.1)),6)</f>
        <v>3.3000000000000002E-2</v>
      </c>
      <c r="AF37">
        <f>ROUND(((EV37*1.1)),6)</f>
        <v>16.367999999999999</v>
      </c>
      <c r="AG37">
        <f t="shared" si="26"/>
        <v>0</v>
      </c>
      <c r="AH37">
        <f>((EW37*1.1))</f>
        <v>1.2210000000000003</v>
      </c>
      <c r="AI37">
        <f>((EX37*1.1))</f>
        <v>0</v>
      </c>
      <c r="AJ37">
        <f t="shared" si="28"/>
        <v>0</v>
      </c>
      <c r="AK37">
        <v>17.079999999999998</v>
      </c>
      <c r="AL37">
        <v>0.41</v>
      </c>
      <c r="AM37">
        <v>1.79</v>
      </c>
      <c r="AN37">
        <v>0.03</v>
      </c>
      <c r="AO37">
        <v>14.88</v>
      </c>
      <c r="AP37">
        <v>0</v>
      </c>
      <c r="AQ37">
        <v>1.1100000000000001</v>
      </c>
      <c r="AR37">
        <v>0</v>
      </c>
      <c r="AS37">
        <v>0</v>
      </c>
      <c r="AT37">
        <v>87</v>
      </c>
      <c r="AU37">
        <v>41</v>
      </c>
      <c r="AV37">
        <v>1</v>
      </c>
      <c r="AW37">
        <v>1</v>
      </c>
      <c r="AZ37">
        <v>1</v>
      </c>
      <c r="BA37">
        <v>29.03</v>
      </c>
      <c r="BB37">
        <v>10.41</v>
      </c>
      <c r="BC37">
        <v>5.76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45</v>
      </c>
      <c r="BM37">
        <v>87</v>
      </c>
      <c r="BN37">
        <v>0</v>
      </c>
      <c r="BO37" t="s">
        <v>42</v>
      </c>
      <c r="BP37">
        <v>1</v>
      </c>
      <c r="BQ37">
        <v>30</v>
      </c>
      <c r="BR37">
        <v>0</v>
      </c>
      <c r="BS37">
        <v>29.03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498.09000000000003</v>
      </c>
      <c r="CQ37">
        <f t="shared" si="30"/>
        <v>2.36</v>
      </c>
      <c r="CR37">
        <f>(ROUND((ROUND((((ET37*1.1))*AV37*1),2)*BB37),2)+ROUND((ROUND(((AE37-((EU37*1.1)))*AV37*1),2)*BS37),2))</f>
        <v>20.51</v>
      </c>
      <c r="CS37">
        <f t="shared" si="31"/>
        <v>0.87</v>
      </c>
      <c r="CT37">
        <f t="shared" si="32"/>
        <v>475.22</v>
      </c>
      <c r="CU37">
        <f t="shared" si="33"/>
        <v>0</v>
      </c>
      <c r="CV37">
        <f t="shared" si="34"/>
        <v>1.2210000000000003</v>
      </c>
      <c r="CW37">
        <f t="shared" si="35"/>
        <v>0</v>
      </c>
      <c r="CX37">
        <f t="shared" si="36"/>
        <v>0</v>
      </c>
      <c r="CY37">
        <f>S37*(BZ37/100)</f>
        <v>413.44140000000004</v>
      </c>
      <c r="CZ37">
        <f>S37*(CA37/100)</f>
        <v>194.84020000000001</v>
      </c>
      <c r="DC37" t="s">
        <v>3</v>
      </c>
      <c r="DD37" t="s">
        <v>3</v>
      </c>
      <c r="DE37" t="s">
        <v>34</v>
      </c>
      <c r="DF37" t="s">
        <v>34</v>
      </c>
      <c r="DG37" t="s">
        <v>34</v>
      </c>
      <c r="DH37" t="s">
        <v>3</v>
      </c>
      <c r="DI37" t="s">
        <v>34</v>
      </c>
      <c r="DJ37" t="s">
        <v>34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</v>
      </c>
      <c r="DQ37">
        <v>1</v>
      </c>
      <c r="DU37">
        <v>1013</v>
      </c>
      <c r="DV37" t="s">
        <v>44</v>
      </c>
      <c r="DW37" t="s">
        <v>44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49573348</v>
      </c>
      <c r="EF37">
        <v>30</v>
      </c>
      <c r="EG37" t="s">
        <v>19</v>
      </c>
      <c r="EH37">
        <v>0</v>
      </c>
      <c r="EI37" t="s">
        <v>3</v>
      </c>
      <c r="EJ37">
        <v>1</v>
      </c>
      <c r="EK37">
        <v>87</v>
      </c>
      <c r="EL37" t="s">
        <v>46</v>
      </c>
      <c r="EM37" t="s">
        <v>47</v>
      </c>
      <c r="EO37" t="s">
        <v>3</v>
      </c>
      <c r="EQ37">
        <v>132096</v>
      </c>
      <c r="ER37">
        <v>17.079999999999998</v>
      </c>
      <c r="ES37">
        <v>0.41</v>
      </c>
      <c r="ET37">
        <v>1.79</v>
      </c>
      <c r="EU37">
        <v>0.03</v>
      </c>
      <c r="EV37">
        <v>14.88</v>
      </c>
      <c r="EW37">
        <v>1.1100000000000001</v>
      </c>
      <c r="EX37">
        <v>0</v>
      </c>
      <c r="EY37">
        <v>0</v>
      </c>
      <c r="FQ37">
        <v>0</v>
      </c>
      <c r="FR37">
        <f t="shared" si="37"/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-1605864171</v>
      </c>
      <c r="GG37">
        <v>2</v>
      </c>
      <c r="GH37">
        <v>1</v>
      </c>
      <c r="GI37">
        <v>2</v>
      </c>
      <c r="GJ37">
        <v>0</v>
      </c>
      <c r="GK37">
        <f>ROUND(R37*(S12)/100,2)</f>
        <v>1.39</v>
      </c>
      <c r="GL37">
        <f t="shared" si="38"/>
        <v>0</v>
      </c>
      <c r="GM37">
        <f t="shared" si="39"/>
        <v>1107.76</v>
      </c>
      <c r="GN37">
        <f t="shared" si="40"/>
        <v>1107.76</v>
      </c>
      <c r="GO37">
        <f t="shared" si="41"/>
        <v>0</v>
      </c>
      <c r="GP37">
        <f t="shared" si="42"/>
        <v>0</v>
      </c>
      <c r="GR37">
        <v>0</v>
      </c>
      <c r="GS37">
        <v>0</v>
      </c>
      <c r="GT37">
        <v>0</v>
      </c>
      <c r="GU37" t="s">
        <v>3</v>
      </c>
      <c r="GV37">
        <f t="shared" si="46"/>
        <v>0</v>
      </c>
      <c r="GW37">
        <v>1</v>
      </c>
      <c r="GX37">
        <f t="shared" si="43"/>
        <v>0</v>
      </c>
      <c r="HA37">
        <v>0</v>
      </c>
      <c r="HB37">
        <v>0</v>
      </c>
      <c r="HC37">
        <f t="shared" si="4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/>
      <c r="D38" s="2"/>
      <c r="E38" s="2" t="s">
        <v>3</v>
      </c>
      <c r="F38" s="2" t="s">
        <v>48</v>
      </c>
      <c r="G38" s="2" t="s">
        <v>49</v>
      </c>
      <c r="H38" s="2" t="s">
        <v>50</v>
      </c>
      <c r="I38" s="2">
        <f>I36*J38</f>
        <v>1</v>
      </c>
      <c r="J38" s="2">
        <v>1</v>
      </c>
      <c r="K38" s="2">
        <v>1</v>
      </c>
      <c r="L38" s="2"/>
      <c r="M38" s="2"/>
      <c r="N38" s="2"/>
      <c r="O38" s="2">
        <f t="shared" si="14"/>
        <v>1390.95</v>
      </c>
      <c r="P38" s="2">
        <f t="shared" si="15"/>
        <v>1390.95</v>
      </c>
      <c r="Q38" s="2">
        <f>(ROUND((ROUND(((ET38)*AV38*I38),2)*BB38),2)+ROUND((ROUND(((AE38-(EU38))*AV38*I38),2)*BS38),2))</f>
        <v>0</v>
      </c>
      <c r="R38" s="2">
        <f t="shared" si="16"/>
        <v>0</v>
      </c>
      <c r="S38" s="2">
        <f t="shared" si="17"/>
        <v>0</v>
      </c>
      <c r="T38" s="2">
        <f t="shared" si="18"/>
        <v>0</v>
      </c>
      <c r="U38" s="2">
        <f t="shared" si="19"/>
        <v>0</v>
      </c>
      <c r="V38" s="2">
        <f t="shared" si="20"/>
        <v>0</v>
      </c>
      <c r="W38" s="2">
        <f t="shared" si="21"/>
        <v>0</v>
      </c>
      <c r="X38" s="2">
        <f t="shared" si="22"/>
        <v>0</v>
      </c>
      <c r="Y38" s="2">
        <f t="shared" si="23"/>
        <v>0</v>
      </c>
      <c r="Z38" s="2"/>
      <c r="AA38" s="2">
        <v>-1</v>
      </c>
      <c r="AB38" s="2">
        <f t="shared" si="24"/>
        <v>1390.95</v>
      </c>
      <c r="AC38" s="2">
        <f t="shared" si="45"/>
        <v>1390.95</v>
      </c>
      <c r="AD38" s="2">
        <f>ROUND((((ET38)-(EU38))+AE38),6)</f>
        <v>0</v>
      </c>
      <c r="AE38" s="2">
        <f>ROUND((EU38),6)</f>
        <v>0</v>
      </c>
      <c r="AF38" s="2">
        <f>ROUND((EV38),6)</f>
        <v>0</v>
      </c>
      <c r="AG38" s="2">
        <f t="shared" si="26"/>
        <v>0</v>
      </c>
      <c r="AH38" s="2">
        <f>(EW38)</f>
        <v>0</v>
      </c>
      <c r="AI38" s="2">
        <f>(EX38)</f>
        <v>0</v>
      </c>
      <c r="AJ38" s="2">
        <f t="shared" si="28"/>
        <v>0</v>
      </c>
      <c r="AK38" s="2">
        <v>1390.95</v>
      </c>
      <c r="AL38" s="2">
        <v>1390.95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105</v>
      </c>
      <c r="AU38" s="2">
        <v>77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51</v>
      </c>
      <c r="BK38" s="2"/>
      <c r="BL38" s="2"/>
      <c r="BM38" s="2">
        <v>87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105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29"/>
        <v>1390.95</v>
      </c>
      <c r="CQ38" s="2">
        <f t="shared" si="30"/>
        <v>1390.95</v>
      </c>
      <c r="CR38" s="2">
        <f>(ROUND((ROUND(((ET38)*AV38*1),2)*BB38),2)+ROUND((ROUND(((AE38-(EU38))*AV38*1),2)*BS38),2))</f>
        <v>0</v>
      </c>
      <c r="CS38" s="2">
        <f t="shared" si="31"/>
        <v>0</v>
      </c>
      <c r="CT38" s="2">
        <f t="shared" si="32"/>
        <v>0</v>
      </c>
      <c r="CU38" s="2">
        <f t="shared" si="33"/>
        <v>0</v>
      </c>
      <c r="CV38" s="2">
        <f t="shared" si="34"/>
        <v>0</v>
      </c>
      <c r="CW38" s="2">
        <f t="shared" si="35"/>
        <v>0</v>
      </c>
      <c r="CX38" s="2">
        <f t="shared" si="36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50</v>
      </c>
      <c r="DW38" s="2" t="s">
        <v>50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49573348</v>
      </c>
      <c r="EF38" s="2">
        <v>30</v>
      </c>
      <c r="EG38" s="2" t="s">
        <v>19</v>
      </c>
      <c r="EH38" s="2">
        <v>0</v>
      </c>
      <c r="EI38" s="2" t="s">
        <v>3</v>
      </c>
      <c r="EJ38" s="2">
        <v>1</v>
      </c>
      <c r="EK38" s="2">
        <v>87</v>
      </c>
      <c r="EL38" s="2" t="s">
        <v>46</v>
      </c>
      <c r="EM38" s="2" t="s">
        <v>47</v>
      </c>
      <c r="EN38" s="2"/>
      <c r="EO38" s="2" t="s">
        <v>3</v>
      </c>
      <c r="EP38" s="2"/>
      <c r="EQ38" s="2">
        <v>1024</v>
      </c>
      <c r="ER38" s="2">
        <v>1390.95</v>
      </c>
      <c r="ES38" s="2">
        <v>1390.95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37"/>
        <v>0</v>
      </c>
      <c r="FS38" s="2">
        <v>0</v>
      </c>
      <c r="FT38" s="2"/>
      <c r="FU38" s="2"/>
      <c r="FV38" s="2"/>
      <c r="FW38" s="2"/>
      <c r="FX38" s="2">
        <v>105</v>
      </c>
      <c r="FY38" s="2">
        <v>77</v>
      </c>
      <c r="FZ38" s="2"/>
      <c r="GA38" s="2" t="s">
        <v>3</v>
      </c>
      <c r="GB38" s="2"/>
      <c r="GC38" s="2"/>
      <c r="GD38" s="2">
        <v>0</v>
      </c>
      <c r="GE38" s="2"/>
      <c r="GF38" s="2">
        <v>1598346777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38"/>
        <v>0</v>
      </c>
      <c r="GM38" s="2">
        <f t="shared" si="39"/>
        <v>1390.95</v>
      </c>
      <c r="GN38" s="2">
        <f t="shared" si="40"/>
        <v>1390.95</v>
      </c>
      <c r="GO38" s="2">
        <f t="shared" si="41"/>
        <v>0</v>
      </c>
      <c r="GP38" s="2">
        <f t="shared" si="42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46"/>
        <v>0</v>
      </c>
      <c r="GW38" s="2">
        <v>1</v>
      </c>
      <c r="GX38" s="2">
        <f t="shared" si="43"/>
        <v>0</v>
      </c>
      <c r="GY38" s="2"/>
      <c r="GZ38" s="2"/>
      <c r="HA38" s="2">
        <v>0</v>
      </c>
      <c r="HB38" s="2">
        <v>0</v>
      </c>
      <c r="HC38" s="2">
        <f t="shared" si="44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E39" t="s">
        <v>3</v>
      </c>
      <c r="F39" t="s">
        <v>48</v>
      </c>
      <c r="G39" t="s">
        <v>49</v>
      </c>
      <c r="H39" t="s">
        <v>50</v>
      </c>
      <c r="I39">
        <f>I37*J39</f>
        <v>1</v>
      </c>
      <c r="J39">
        <v>1</v>
      </c>
      <c r="K39">
        <v>1</v>
      </c>
      <c r="O39">
        <f t="shared" si="14"/>
        <v>9514.1</v>
      </c>
      <c r="P39">
        <f t="shared" si="15"/>
        <v>9514.1</v>
      </c>
      <c r="Q39">
        <f>(ROUND((ROUND(((ET39)*AV39*I39),2)*BB39),2)+ROUND((ROUND(((AE39-(EU39))*AV39*I39),2)*BS39),2))</f>
        <v>0</v>
      </c>
      <c r="R39">
        <f t="shared" si="16"/>
        <v>0</v>
      </c>
      <c r="S39">
        <f t="shared" si="17"/>
        <v>0</v>
      </c>
      <c r="T39">
        <f t="shared" si="18"/>
        <v>0</v>
      </c>
      <c r="U39">
        <f t="shared" si="19"/>
        <v>0</v>
      </c>
      <c r="V39">
        <f t="shared" si="20"/>
        <v>0</v>
      </c>
      <c r="W39">
        <f t="shared" si="21"/>
        <v>0</v>
      </c>
      <c r="X39">
        <f t="shared" si="22"/>
        <v>0</v>
      </c>
      <c r="Y39">
        <f t="shared" si="23"/>
        <v>0</v>
      </c>
      <c r="AA39">
        <v>-1</v>
      </c>
      <c r="AB39">
        <f t="shared" si="24"/>
        <v>1390.95</v>
      </c>
      <c r="AC39">
        <f t="shared" si="45"/>
        <v>1390.95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26"/>
        <v>0</v>
      </c>
      <c r="AH39">
        <f>(EW39)</f>
        <v>0</v>
      </c>
      <c r="AI39">
        <f>(EX39)</f>
        <v>0</v>
      </c>
      <c r="AJ39">
        <f t="shared" si="28"/>
        <v>0</v>
      </c>
      <c r="AK39">
        <v>1390.95</v>
      </c>
      <c r="AL39">
        <v>1390.95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6.84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51</v>
      </c>
      <c r="BM39">
        <v>87</v>
      </c>
      <c r="BN39">
        <v>0</v>
      </c>
      <c r="BO39" t="s">
        <v>48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9514.1</v>
      </c>
      <c r="CQ39">
        <f t="shared" si="30"/>
        <v>9514.1</v>
      </c>
      <c r="CR39">
        <f>(ROUND((ROUND(((ET39)*AV39*1),2)*BB39),2)+ROUND((ROUND(((AE39-(EU39))*AV39*1),2)*BS39),2))</f>
        <v>0</v>
      </c>
      <c r="CS39">
        <f t="shared" si="31"/>
        <v>0</v>
      </c>
      <c r="CT39">
        <f t="shared" si="32"/>
        <v>0</v>
      </c>
      <c r="CU39">
        <f t="shared" si="33"/>
        <v>0</v>
      </c>
      <c r="CV39">
        <f t="shared" si="34"/>
        <v>0</v>
      </c>
      <c r="CW39">
        <f t="shared" si="35"/>
        <v>0</v>
      </c>
      <c r="CX39">
        <f t="shared" si="36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105</v>
      </c>
      <c r="DO39">
        <v>77</v>
      </c>
      <c r="DP39">
        <v>1</v>
      </c>
      <c r="DQ39">
        <v>1</v>
      </c>
      <c r="DU39">
        <v>1013</v>
      </c>
      <c r="DV39" t="s">
        <v>50</v>
      </c>
      <c r="DW39" t="s">
        <v>50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49573348</v>
      </c>
      <c r="EF39">
        <v>30</v>
      </c>
      <c r="EG39" t="s">
        <v>19</v>
      </c>
      <c r="EH39">
        <v>0</v>
      </c>
      <c r="EI39" t="s">
        <v>3</v>
      </c>
      <c r="EJ39">
        <v>1</v>
      </c>
      <c r="EK39">
        <v>87</v>
      </c>
      <c r="EL39" t="s">
        <v>46</v>
      </c>
      <c r="EM39" t="s">
        <v>47</v>
      </c>
      <c r="EO39" t="s">
        <v>3</v>
      </c>
      <c r="EQ39">
        <v>1024</v>
      </c>
      <c r="ER39">
        <v>1390.95</v>
      </c>
      <c r="ES39">
        <v>1390.95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37"/>
        <v>0</v>
      </c>
      <c r="FS39">
        <v>0</v>
      </c>
      <c r="FX39">
        <v>105</v>
      </c>
      <c r="FY39">
        <v>77</v>
      </c>
      <c r="GA39" t="s">
        <v>3</v>
      </c>
      <c r="GD39">
        <v>0</v>
      </c>
      <c r="GF39">
        <v>1598346777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38"/>
        <v>0</v>
      </c>
      <c r="GM39">
        <f t="shared" si="39"/>
        <v>9514.1</v>
      </c>
      <c r="GN39">
        <f t="shared" si="40"/>
        <v>9514.1</v>
      </c>
      <c r="GO39">
        <f t="shared" si="41"/>
        <v>0</v>
      </c>
      <c r="GP39">
        <f t="shared" si="42"/>
        <v>0</v>
      </c>
      <c r="GR39">
        <v>0</v>
      </c>
      <c r="GS39">
        <v>0</v>
      </c>
      <c r="GT39">
        <v>0</v>
      </c>
      <c r="GU39" t="s">
        <v>3</v>
      </c>
      <c r="GV39">
        <f t="shared" si="46"/>
        <v>0</v>
      </c>
      <c r="GW39">
        <v>1</v>
      </c>
      <c r="GX39">
        <f t="shared" si="43"/>
        <v>0</v>
      </c>
      <c r="HA39">
        <v>0</v>
      </c>
      <c r="HB39">
        <v>0</v>
      </c>
      <c r="HC39">
        <f t="shared" si="44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ROW(SmtRes!A16)</f>
        <v>16</v>
      </c>
      <c r="D40" s="2">
        <f>ROW(EtalonRes!A27)</f>
        <v>27</v>
      </c>
      <c r="E40" s="2" t="s">
        <v>3</v>
      </c>
      <c r="F40" s="2" t="s">
        <v>52</v>
      </c>
      <c r="G40" s="2" t="s">
        <v>53</v>
      </c>
      <c r="H40" s="2" t="s">
        <v>54</v>
      </c>
      <c r="I40" s="2">
        <v>0.30599999999999999</v>
      </c>
      <c r="J40" s="2">
        <v>0</v>
      </c>
      <c r="K40" s="2">
        <v>0.30599999999999999</v>
      </c>
      <c r="L40" s="2"/>
      <c r="M40" s="2"/>
      <c r="N40" s="2"/>
      <c r="O40" s="2">
        <f t="shared" si="14"/>
        <v>361.89</v>
      </c>
      <c r="P40" s="2">
        <f t="shared" si="15"/>
        <v>151.29</v>
      </c>
      <c r="Q40" s="2">
        <f>(ROUND((ROUND((((ET40*1.1))*AV40*I40),2)*BB40),2)+ROUND((ROUND(((AE40-((EU40*1.1)))*AV40*I40),2)*BS40),2))</f>
        <v>26.65</v>
      </c>
      <c r="R40" s="2">
        <f t="shared" si="16"/>
        <v>3.45</v>
      </c>
      <c r="S40" s="2">
        <f t="shared" si="17"/>
        <v>183.95</v>
      </c>
      <c r="T40" s="2">
        <f t="shared" si="18"/>
        <v>0</v>
      </c>
      <c r="U40" s="2">
        <f t="shared" si="19"/>
        <v>13.93524</v>
      </c>
      <c r="V40" s="2">
        <f t="shared" si="20"/>
        <v>0</v>
      </c>
      <c r="W40" s="2">
        <f t="shared" si="21"/>
        <v>0</v>
      </c>
      <c r="X40" s="2">
        <f t="shared" si="22"/>
        <v>160.04</v>
      </c>
      <c r="Y40" s="2">
        <f t="shared" si="23"/>
        <v>193.15</v>
      </c>
      <c r="Z40" s="2"/>
      <c r="AA40" s="2">
        <v>-1</v>
      </c>
      <c r="AB40" s="2">
        <f t="shared" si="24"/>
        <v>1182.646</v>
      </c>
      <c r="AC40" s="2">
        <f t="shared" si="45"/>
        <v>494.42</v>
      </c>
      <c r="AD40" s="2">
        <f>ROUND(((((ET40*1.1))-((EU40*1.1)))+AE40),6)</f>
        <v>87.097999999999999</v>
      </c>
      <c r="AE40" s="2">
        <f>ROUND(((EU40*1.1)),6)</f>
        <v>11.263999999999999</v>
      </c>
      <c r="AF40" s="2">
        <f>ROUND(((EV40*1.1)),6)</f>
        <v>601.12800000000004</v>
      </c>
      <c r="AG40" s="2">
        <f t="shared" si="26"/>
        <v>0</v>
      </c>
      <c r="AH40" s="2">
        <f>((EW40*1.1))</f>
        <v>45.54</v>
      </c>
      <c r="AI40" s="2">
        <f>((EX40*1.1))</f>
        <v>0</v>
      </c>
      <c r="AJ40" s="2">
        <f t="shared" si="28"/>
        <v>0</v>
      </c>
      <c r="AK40" s="2">
        <v>1120.08</v>
      </c>
      <c r="AL40" s="2">
        <v>494.42</v>
      </c>
      <c r="AM40" s="2">
        <v>79.180000000000007</v>
      </c>
      <c r="AN40" s="2">
        <v>10.24</v>
      </c>
      <c r="AO40" s="2">
        <v>546.48</v>
      </c>
      <c r="AP40" s="2">
        <v>0</v>
      </c>
      <c r="AQ40" s="2">
        <v>41.4</v>
      </c>
      <c r="AR40" s="2">
        <v>0</v>
      </c>
      <c r="AS40" s="2">
        <v>0</v>
      </c>
      <c r="AT40" s="2">
        <v>87</v>
      </c>
      <c r="AU40" s="2">
        <v>105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55</v>
      </c>
      <c r="BK40" s="2"/>
      <c r="BL40" s="2"/>
      <c r="BM40" s="2">
        <v>80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87</v>
      </c>
      <c r="CA40" s="2">
        <v>105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879</v>
      </c>
      <c r="CO40" s="2">
        <v>0</v>
      </c>
      <c r="CP40" s="2">
        <f t="shared" si="29"/>
        <v>361.89</v>
      </c>
      <c r="CQ40" s="2">
        <f t="shared" si="30"/>
        <v>494.42</v>
      </c>
      <c r="CR40" s="2">
        <f>(ROUND((ROUND((((ET40*1.1))*AV40*1),2)*BB40),2)+ROUND((ROUND(((AE40-((EU40*1.1)))*AV40*1),2)*BS40),2))</f>
        <v>87.1</v>
      </c>
      <c r="CS40" s="2">
        <f t="shared" si="31"/>
        <v>11.26</v>
      </c>
      <c r="CT40" s="2">
        <f t="shared" si="32"/>
        <v>601.13</v>
      </c>
      <c r="CU40" s="2">
        <f t="shared" si="33"/>
        <v>0</v>
      </c>
      <c r="CV40" s="2">
        <f t="shared" si="34"/>
        <v>45.54</v>
      </c>
      <c r="CW40" s="2">
        <f t="shared" si="35"/>
        <v>0</v>
      </c>
      <c r="CX40" s="2">
        <f t="shared" si="36"/>
        <v>0</v>
      </c>
      <c r="CY40" s="2">
        <f>((S40*BZ40)/100)</f>
        <v>160.03649999999999</v>
      </c>
      <c r="CZ40" s="2">
        <f>((S40*CA40)/100)</f>
        <v>193.14750000000001</v>
      </c>
      <c r="DA40" s="2"/>
      <c r="DB40" s="2"/>
      <c r="DC40" s="2" t="s">
        <v>3</v>
      </c>
      <c r="DD40" s="2" t="s">
        <v>3</v>
      </c>
      <c r="DE40" s="2" t="s">
        <v>34</v>
      </c>
      <c r="DF40" s="2" t="s">
        <v>34</v>
      </c>
      <c r="DG40" s="2" t="s">
        <v>34</v>
      </c>
      <c r="DH40" s="2" t="s">
        <v>3</v>
      </c>
      <c r="DI40" s="2" t="s">
        <v>34</v>
      </c>
      <c r="DJ40" s="2" t="s">
        <v>34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54</v>
      </c>
      <c r="DW40" s="2" t="s">
        <v>54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49573341</v>
      </c>
      <c r="EF40" s="2">
        <v>30</v>
      </c>
      <c r="EG40" s="2" t="s">
        <v>19</v>
      </c>
      <c r="EH40" s="2">
        <v>0</v>
      </c>
      <c r="EI40" s="2" t="s">
        <v>3</v>
      </c>
      <c r="EJ40" s="2">
        <v>1</v>
      </c>
      <c r="EK40" s="2">
        <v>80</v>
      </c>
      <c r="EL40" s="2" t="s">
        <v>56</v>
      </c>
      <c r="EM40" s="2" t="s">
        <v>57</v>
      </c>
      <c r="EN40" s="2"/>
      <c r="EO40" s="2" t="s">
        <v>37</v>
      </c>
      <c r="EP40" s="2"/>
      <c r="EQ40" s="2">
        <v>132096</v>
      </c>
      <c r="ER40" s="2">
        <v>1120.08</v>
      </c>
      <c r="ES40" s="2">
        <v>494.42</v>
      </c>
      <c r="ET40" s="2">
        <v>79.180000000000007</v>
      </c>
      <c r="EU40" s="2">
        <v>10.24</v>
      </c>
      <c r="EV40" s="2">
        <v>546.48</v>
      </c>
      <c r="EW40" s="2">
        <v>41.4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37"/>
        <v>0</v>
      </c>
      <c r="FS40" s="2">
        <v>0</v>
      </c>
      <c r="FT40" s="2"/>
      <c r="FU40" s="2"/>
      <c r="FV40" s="2"/>
      <c r="FW40" s="2"/>
      <c r="FX40" s="2">
        <v>87</v>
      </c>
      <c r="FY40" s="2">
        <v>105</v>
      </c>
      <c r="FZ40" s="2"/>
      <c r="GA40" s="2" t="s">
        <v>3</v>
      </c>
      <c r="GB40" s="2"/>
      <c r="GC40" s="2"/>
      <c r="GD40" s="2">
        <v>0</v>
      </c>
      <c r="GE40" s="2"/>
      <c r="GF40" s="2">
        <v>-874094114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6.04</v>
      </c>
      <c r="GL40" s="2">
        <f t="shared" si="38"/>
        <v>0</v>
      </c>
      <c r="GM40" s="2">
        <f t="shared" si="39"/>
        <v>721.12</v>
      </c>
      <c r="GN40" s="2">
        <f t="shared" si="40"/>
        <v>721.12</v>
      </c>
      <c r="GO40" s="2">
        <f t="shared" si="41"/>
        <v>0</v>
      </c>
      <c r="GP40" s="2">
        <f t="shared" si="42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6"/>
        <v>0</v>
      </c>
      <c r="GW40" s="2">
        <v>1</v>
      </c>
      <c r="GX40" s="2">
        <f t="shared" si="43"/>
        <v>0</v>
      </c>
      <c r="GY40" s="2"/>
      <c r="GZ40" s="2"/>
      <c r="HA40" s="2">
        <v>0</v>
      </c>
      <c r="HB40" s="2">
        <v>0</v>
      </c>
      <c r="HC40" s="2">
        <f t="shared" si="44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ROW(SmtRes!A18)</f>
        <v>18</v>
      </c>
      <c r="D41">
        <f>ROW(EtalonRes!A40)</f>
        <v>40</v>
      </c>
      <c r="E41" t="s">
        <v>3</v>
      </c>
      <c r="F41" t="s">
        <v>52</v>
      </c>
      <c r="G41" t="s">
        <v>53</v>
      </c>
      <c r="H41" t="s">
        <v>54</v>
      </c>
      <c r="I41">
        <v>0.30599999999999999</v>
      </c>
      <c r="J41">
        <v>0</v>
      </c>
      <c r="K41">
        <v>0.30599999999999999</v>
      </c>
      <c r="O41">
        <f t="shared" si="14"/>
        <v>7572.32</v>
      </c>
      <c r="P41">
        <f t="shared" si="15"/>
        <v>1895.66</v>
      </c>
      <c r="Q41">
        <f>(ROUND((ROUND((((ET41*1.1))*AV41*I41),2)*BB41),2)+ROUND((ROUND(((AE41-((EU41*1.1)))*AV41*I41),2)*BS41),2))</f>
        <v>336.59</v>
      </c>
      <c r="R41">
        <f t="shared" si="16"/>
        <v>100.15</v>
      </c>
      <c r="S41">
        <f t="shared" si="17"/>
        <v>5340.07</v>
      </c>
      <c r="T41">
        <f t="shared" si="18"/>
        <v>0</v>
      </c>
      <c r="U41">
        <f t="shared" si="19"/>
        <v>13.93524</v>
      </c>
      <c r="V41">
        <f t="shared" si="20"/>
        <v>0</v>
      </c>
      <c r="W41">
        <f t="shared" si="21"/>
        <v>0</v>
      </c>
      <c r="X41">
        <f t="shared" si="22"/>
        <v>3844.85</v>
      </c>
      <c r="Y41">
        <f t="shared" si="23"/>
        <v>2723.44</v>
      </c>
      <c r="AA41">
        <v>-1</v>
      </c>
      <c r="AB41">
        <f t="shared" si="24"/>
        <v>1182.646</v>
      </c>
      <c r="AC41">
        <f t="shared" si="45"/>
        <v>494.42</v>
      </c>
      <c r="AD41">
        <f>ROUND(((((ET41*1.1))-((EU41*1.1)))+AE41),6)</f>
        <v>87.097999999999999</v>
      </c>
      <c r="AE41">
        <f>ROUND(((EU41*1.1)),6)</f>
        <v>11.263999999999999</v>
      </c>
      <c r="AF41">
        <f>ROUND(((EV41*1.1)),6)</f>
        <v>601.12800000000004</v>
      </c>
      <c r="AG41">
        <f t="shared" si="26"/>
        <v>0</v>
      </c>
      <c r="AH41">
        <f>((EW41*1.1))</f>
        <v>45.54</v>
      </c>
      <c r="AI41">
        <f>((EX41*1.1))</f>
        <v>0</v>
      </c>
      <c r="AJ41">
        <f t="shared" si="28"/>
        <v>0</v>
      </c>
      <c r="AK41">
        <v>1120.08</v>
      </c>
      <c r="AL41">
        <v>494.42</v>
      </c>
      <c r="AM41">
        <v>79.180000000000007</v>
      </c>
      <c r="AN41">
        <v>10.24</v>
      </c>
      <c r="AO41">
        <v>546.48</v>
      </c>
      <c r="AP41">
        <v>0</v>
      </c>
      <c r="AQ41">
        <v>41.4</v>
      </c>
      <c r="AR41">
        <v>0</v>
      </c>
      <c r="AS41">
        <v>0</v>
      </c>
      <c r="AT41">
        <v>72</v>
      </c>
      <c r="AU41">
        <v>51</v>
      </c>
      <c r="AV41">
        <v>1</v>
      </c>
      <c r="AW41">
        <v>1</v>
      </c>
      <c r="AZ41">
        <v>1</v>
      </c>
      <c r="BA41">
        <v>29.03</v>
      </c>
      <c r="BB41">
        <v>12.63</v>
      </c>
      <c r="BC41">
        <v>12.53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55</v>
      </c>
      <c r="BM41">
        <v>80</v>
      </c>
      <c r="BN41">
        <v>0</v>
      </c>
      <c r="BO41" t="s">
        <v>52</v>
      </c>
      <c r="BP41">
        <v>1</v>
      </c>
      <c r="BQ41">
        <v>30</v>
      </c>
      <c r="BR41">
        <v>0</v>
      </c>
      <c r="BS41">
        <v>29.03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72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879</v>
      </c>
      <c r="CO41">
        <v>0</v>
      </c>
      <c r="CP41">
        <f t="shared" si="29"/>
        <v>7572.32</v>
      </c>
      <c r="CQ41">
        <f t="shared" si="30"/>
        <v>6195.08</v>
      </c>
      <c r="CR41">
        <f>(ROUND((ROUND((((ET41*1.1))*AV41*1),2)*BB41),2)+ROUND((ROUND(((AE41-((EU41*1.1)))*AV41*1),2)*BS41),2))</f>
        <v>1100.07</v>
      </c>
      <c r="CS41">
        <f t="shared" si="31"/>
        <v>326.88</v>
      </c>
      <c r="CT41">
        <f t="shared" si="32"/>
        <v>17450.8</v>
      </c>
      <c r="CU41">
        <f t="shared" si="33"/>
        <v>0</v>
      </c>
      <c r="CV41">
        <f t="shared" si="34"/>
        <v>45.54</v>
      </c>
      <c r="CW41">
        <f t="shared" si="35"/>
        <v>0</v>
      </c>
      <c r="CX41">
        <f t="shared" si="36"/>
        <v>0</v>
      </c>
      <c r="CY41">
        <f>S41*(BZ41/100)</f>
        <v>3844.8503999999998</v>
      </c>
      <c r="CZ41">
        <f>S41*(CA41/100)</f>
        <v>2723.4357</v>
      </c>
      <c r="DC41" t="s">
        <v>3</v>
      </c>
      <c r="DD41" t="s">
        <v>3</v>
      </c>
      <c r="DE41" t="s">
        <v>34</v>
      </c>
      <c r="DF41" t="s">
        <v>34</v>
      </c>
      <c r="DG41" t="s">
        <v>34</v>
      </c>
      <c r="DH41" t="s">
        <v>3</v>
      </c>
      <c r="DI41" t="s">
        <v>34</v>
      </c>
      <c r="DJ41" t="s">
        <v>34</v>
      </c>
      <c r="DK41" t="s">
        <v>3</v>
      </c>
      <c r="DL41" t="s">
        <v>3</v>
      </c>
      <c r="DM41" t="s">
        <v>3</v>
      </c>
      <c r="DN41">
        <v>87</v>
      </c>
      <c r="DO41">
        <v>105</v>
      </c>
      <c r="DP41">
        <v>1</v>
      </c>
      <c r="DQ41">
        <v>1</v>
      </c>
      <c r="DU41">
        <v>1013</v>
      </c>
      <c r="DV41" t="s">
        <v>54</v>
      </c>
      <c r="DW41" t="s">
        <v>54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49573341</v>
      </c>
      <c r="EF41">
        <v>30</v>
      </c>
      <c r="EG41" t="s">
        <v>19</v>
      </c>
      <c r="EH41">
        <v>0</v>
      </c>
      <c r="EI41" t="s">
        <v>3</v>
      </c>
      <c r="EJ41">
        <v>1</v>
      </c>
      <c r="EK41">
        <v>80</v>
      </c>
      <c r="EL41" t="s">
        <v>56</v>
      </c>
      <c r="EM41" t="s">
        <v>57</v>
      </c>
      <c r="EO41" t="s">
        <v>37</v>
      </c>
      <c r="EQ41">
        <v>132096</v>
      </c>
      <c r="ER41">
        <v>1120.08</v>
      </c>
      <c r="ES41">
        <v>494.42</v>
      </c>
      <c r="ET41">
        <v>79.180000000000007</v>
      </c>
      <c r="EU41">
        <v>10.24</v>
      </c>
      <c r="EV41">
        <v>546.48</v>
      </c>
      <c r="EW41">
        <v>41.4</v>
      </c>
      <c r="EX41">
        <v>0</v>
      </c>
      <c r="EY41">
        <v>0</v>
      </c>
      <c r="FQ41">
        <v>0</v>
      </c>
      <c r="FR41">
        <f t="shared" si="37"/>
        <v>0</v>
      </c>
      <c r="FS41">
        <v>0</v>
      </c>
      <c r="FX41">
        <v>87</v>
      </c>
      <c r="FY41">
        <v>105</v>
      </c>
      <c r="GA41" t="s">
        <v>3</v>
      </c>
      <c r="GD41">
        <v>0</v>
      </c>
      <c r="GF41">
        <v>-874094114</v>
      </c>
      <c r="GG41">
        <v>2</v>
      </c>
      <c r="GH41">
        <v>1</v>
      </c>
      <c r="GI41">
        <v>2</v>
      </c>
      <c r="GJ41">
        <v>0</v>
      </c>
      <c r="GK41">
        <f>ROUND(R41*(S12)/100,2)</f>
        <v>160.24</v>
      </c>
      <c r="GL41">
        <f t="shared" si="38"/>
        <v>0</v>
      </c>
      <c r="GM41">
        <f t="shared" si="39"/>
        <v>14300.85</v>
      </c>
      <c r="GN41">
        <f t="shared" si="40"/>
        <v>14300.85</v>
      </c>
      <c r="GO41">
        <f t="shared" si="41"/>
        <v>0</v>
      </c>
      <c r="GP41">
        <f t="shared" si="42"/>
        <v>0</v>
      </c>
      <c r="GR41">
        <v>0</v>
      </c>
      <c r="GS41">
        <v>0</v>
      </c>
      <c r="GT41">
        <v>0</v>
      </c>
      <c r="GU41" t="s">
        <v>3</v>
      </c>
      <c r="GV41">
        <f t="shared" si="46"/>
        <v>0</v>
      </c>
      <c r="GW41">
        <v>1</v>
      </c>
      <c r="GX41">
        <f t="shared" si="43"/>
        <v>0</v>
      </c>
      <c r="HA41">
        <v>0</v>
      </c>
      <c r="HB41">
        <v>0</v>
      </c>
      <c r="HC41">
        <f t="shared" si="44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16</v>
      </c>
      <c r="D42" s="2"/>
      <c r="E42" s="2" t="s">
        <v>3</v>
      </c>
      <c r="F42" s="2" t="s">
        <v>58</v>
      </c>
      <c r="G42" s="2" t="s">
        <v>59</v>
      </c>
      <c r="H42" s="2" t="s">
        <v>60</v>
      </c>
      <c r="I42" s="2">
        <f>I40*J42</f>
        <v>1</v>
      </c>
      <c r="J42" s="2">
        <v>3.2679738562091503</v>
      </c>
      <c r="K42" s="2">
        <v>3.2679740000000002</v>
      </c>
      <c r="L42" s="2"/>
      <c r="M42" s="2"/>
      <c r="N42" s="2"/>
      <c r="O42" s="2">
        <f t="shared" si="14"/>
        <v>26035.31</v>
      </c>
      <c r="P42" s="2">
        <f t="shared" si="15"/>
        <v>26035.31</v>
      </c>
      <c r="Q42" s="2">
        <f t="shared" ref="Q42:Q79" si="47">(ROUND((ROUND(((ET42)*AV42*I42),2)*BB42),2)+ROUND((ROUND(((AE42-(EU42))*AV42*I42),2)*BS42),2))</f>
        <v>0</v>
      </c>
      <c r="R42" s="2">
        <f t="shared" si="16"/>
        <v>0</v>
      </c>
      <c r="S42" s="2">
        <f t="shared" si="17"/>
        <v>0</v>
      </c>
      <c r="T42" s="2">
        <f t="shared" si="18"/>
        <v>0</v>
      </c>
      <c r="U42" s="2">
        <f t="shared" si="19"/>
        <v>0</v>
      </c>
      <c r="V42" s="2">
        <f t="shared" si="20"/>
        <v>0</v>
      </c>
      <c r="W42" s="2">
        <f t="shared" si="21"/>
        <v>0</v>
      </c>
      <c r="X42" s="2">
        <f t="shared" si="22"/>
        <v>0</v>
      </c>
      <c r="Y42" s="2">
        <f t="shared" si="23"/>
        <v>0</v>
      </c>
      <c r="Z42" s="2"/>
      <c r="AA42" s="2">
        <v>-1</v>
      </c>
      <c r="AB42" s="2">
        <f t="shared" si="24"/>
        <v>26035.31</v>
      </c>
      <c r="AC42" s="2">
        <f t="shared" si="45"/>
        <v>26035.31</v>
      </c>
      <c r="AD42" s="2">
        <f t="shared" ref="AD42:AD79" si="48">ROUND((((ET42)-(EU42))+AE42),6)</f>
        <v>0</v>
      </c>
      <c r="AE42" s="2">
        <f t="shared" ref="AE42:AE79" si="49">ROUND((EU42),6)</f>
        <v>0</v>
      </c>
      <c r="AF42" s="2">
        <f t="shared" ref="AF42:AF79" si="50">ROUND((EV42),6)</f>
        <v>0</v>
      </c>
      <c r="AG42" s="2">
        <f t="shared" si="26"/>
        <v>0</v>
      </c>
      <c r="AH42" s="2">
        <f t="shared" ref="AH42:AH79" si="51">(EW42)</f>
        <v>0</v>
      </c>
      <c r="AI42" s="2">
        <f t="shared" ref="AI42:AI79" si="52">(EX42)</f>
        <v>0</v>
      </c>
      <c r="AJ42" s="2">
        <f t="shared" si="28"/>
        <v>0</v>
      </c>
      <c r="AK42" s="2">
        <v>26035.31</v>
      </c>
      <c r="AL42" s="2">
        <v>26035.31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87</v>
      </c>
      <c r="AU42" s="2">
        <v>105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80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87</v>
      </c>
      <c r="CA42" s="2">
        <v>105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29"/>
        <v>26035.31</v>
      </c>
      <c r="CQ42" s="2">
        <f t="shared" si="30"/>
        <v>26035.31</v>
      </c>
      <c r="CR42" s="2">
        <f t="shared" ref="CR42:CR79" si="53">(ROUND((ROUND(((ET42)*AV42*1),2)*BB42),2)+ROUND((ROUND(((AE42-(EU42))*AV42*1),2)*BS42),2))</f>
        <v>0</v>
      </c>
      <c r="CS42" s="2">
        <f t="shared" si="31"/>
        <v>0</v>
      </c>
      <c r="CT42" s="2">
        <f t="shared" si="32"/>
        <v>0</v>
      </c>
      <c r="CU42" s="2">
        <f t="shared" si="33"/>
        <v>0</v>
      </c>
      <c r="CV42" s="2">
        <f t="shared" si="34"/>
        <v>0</v>
      </c>
      <c r="CW42" s="2">
        <f t="shared" si="35"/>
        <v>0</v>
      </c>
      <c r="CX42" s="2">
        <f t="shared" si="36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60</v>
      </c>
      <c r="DW42" s="2" t="s">
        <v>60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49573341</v>
      </c>
      <c r="EF42" s="2">
        <v>30</v>
      </c>
      <c r="EG42" s="2" t="s">
        <v>19</v>
      </c>
      <c r="EH42" s="2">
        <v>0</v>
      </c>
      <c r="EI42" s="2" t="s">
        <v>3</v>
      </c>
      <c r="EJ42" s="2">
        <v>1</v>
      </c>
      <c r="EK42" s="2">
        <v>80</v>
      </c>
      <c r="EL42" s="2" t="s">
        <v>56</v>
      </c>
      <c r="EM42" s="2" t="s">
        <v>57</v>
      </c>
      <c r="EN42" s="2"/>
      <c r="EO42" s="2" t="s">
        <v>3</v>
      </c>
      <c r="EP42" s="2"/>
      <c r="EQ42" s="2">
        <v>1024</v>
      </c>
      <c r="ER42" s="2">
        <v>0</v>
      </c>
      <c r="ES42" s="2">
        <v>26035.31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37"/>
        <v>0</v>
      </c>
      <c r="FS42" s="2">
        <v>0</v>
      </c>
      <c r="FT42" s="2"/>
      <c r="FU42" s="2"/>
      <c r="FV42" s="2"/>
      <c r="FW42" s="2"/>
      <c r="FX42" s="2">
        <v>87</v>
      </c>
      <c r="FY42" s="2">
        <v>105</v>
      </c>
      <c r="FZ42" s="2"/>
      <c r="GA42" s="2" t="s">
        <v>61</v>
      </c>
      <c r="GB42" s="2"/>
      <c r="GC42" s="2"/>
      <c r="GD42" s="2">
        <v>0</v>
      </c>
      <c r="GE42" s="2"/>
      <c r="GF42" s="2">
        <v>831139347</v>
      </c>
      <c r="GG42" s="2">
        <v>2</v>
      </c>
      <c r="GH42" s="2">
        <v>4</v>
      </c>
      <c r="GI42" s="2">
        <v>-2</v>
      </c>
      <c r="GJ42" s="2">
        <v>0</v>
      </c>
      <c r="GK42" s="2">
        <f>ROUND(R42*(R12)/100,2)</f>
        <v>0</v>
      </c>
      <c r="GL42" s="2">
        <f t="shared" si="38"/>
        <v>0</v>
      </c>
      <c r="GM42" s="2">
        <f t="shared" si="39"/>
        <v>26035.31</v>
      </c>
      <c r="GN42" s="2">
        <f t="shared" si="40"/>
        <v>0</v>
      </c>
      <c r="GO42" s="2">
        <f t="shared" si="41"/>
        <v>26035.31</v>
      </c>
      <c r="GP42" s="2">
        <f t="shared" si="42"/>
        <v>0</v>
      </c>
      <c r="GQ42" s="2"/>
      <c r="GR42" s="2">
        <v>0</v>
      </c>
      <c r="GS42" s="2">
        <v>2</v>
      </c>
      <c r="GT42" s="2">
        <v>0</v>
      </c>
      <c r="GU42" s="2" t="s">
        <v>3</v>
      </c>
      <c r="GV42" s="2">
        <f t="shared" si="46"/>
        <v>0</v>
      </c>
      <c r="GW42" s="2">
        <v>1</v>
      </c>
      <c r="GX42" s="2">
        <f t="shared" si="43"/>
        <v>0</v>
      </c>
      <c r="GY42" s="2"/>
      <c r="GZ42" s="2"/>
      <c r="HA42" s="2">
        <v>0</v>
      </c>
      <c r="HB42" s="2">
        <v>0</v>
      </c>
      <c r="HC42" s="2">
        <f t="shared" si="44"/>
        <v>0</v>
      </c>
      <c r="HD42" s="2"/>
      <c r="HE42" s="2" t="s">
        <v>62</v>
      </c>
      <c r="HF42" s="2" t="s">
        <v>63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18</v>
      </c>
      <c r="E43" t="s">
        <v>3</v>
      </c>
      <c r="F43" t="s">
        <v>58</v>
      </c>
      <c r="G43" t="s">
        <v>59</v>
      </c>
      <c r="H43" t="s">
        <v>60</v>
      </c>
      <c r="I43">
        <f>I41*J43</f>
        <v>1</v>
      </c>
      <c r="J43">
        <v>3.2679738562091503</v>
      </c>
      <c r="K43">
        <v>3.2679740000000002</v>
      </c>
      <c r="O43">
        <f t="shared" si="14"/>
        <v>250980.39</v>
      </c>
      <c r="P43">
        <f t="shared" si="15"/>
        <v>250980.39</v>
      </c>
      <c r="Q43">
        <f t="shared" si="47"/>
        <v>0</v>
      </c>
      <c r="R43">
        <f t="shared" si="16"/>
        <v>0</v>
      </c>
      <c r="S43">
        <f t="shared" si="17"/>
        <v>0</v>
      </c>
      <c r="T43">
        <f t="shared" si="18"/>
        <v>0</v>
      </c>
      <c r="U43">
        <f t="shared" si="19"/>
        <v>0</v>
      </c>
      <c r="V43">
        <f t="shared" si="20"/>
        <v>0</v>
      </c>
      <c r="W43">
        <f t="shared" si="21"/>
        <v>0</v>
      </c>
      <c r="X43">
        <f t="shared" si="22"/>
        <v>0</v>
      </c>
      <c r="Y43">
        <f t="shared" si="23"/>
        <v>0</v>
      </c>
      <c r="AA43">
        <v>-1</v>
      </c>
      <c r="AB43">
        <f t="shared" si="24"/>
        <v>26035.31</v>
      </c>
      <c r="AC43">
        <f t="shared" si="45"/>
        <v>26035.31</v>
      </c>
      <c r="AD43">
        <f t="shared" si="48"/>
        <v>0</v>
      </c>
      <c r="AE43">
        <f t="shared" si="49"/>
        <v>0</v>
      </c>
      <c r="AF43">
        <f t="shared" si="50"/>
        <v>0</v>
      </c>
      <c r="AG43">
        <f t="shared" si="26"/>
        <v>0</v>
      </c>
      <c r="AH43">
        <f t="shared" si="51"/>
        <v>0</v>
      </c>
      <c r="AI43">
        <f t="shared" si="52"/>
        <v>0</v>
      </c>
      <c r="AJ43">
        <f t="shared" si="28"/>
        <v>0</v>
      </c>
      <c r="AK43">
        <v>26035.31</v>
      </c>
      <c r="AL43">
        <v>26035.31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80</v>
      </c>
      <c r="BN43">
        <v>0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250980.39</v>
      </c>
      <c r="CQ43">
        <f t="shared" si="30"/>
        <v>250980.39</v>
      </c>
      <c r="CR43">
        <f t="shared" si="53"/>
        <v>0</v>
      </c>
      <c r="CS43">
        <f t="shared" si="31"/>
        <v>0</v>
      </c>
      <c r="CT43">
        <f t="shared" si="32"/>
        <v>0</v>
      </c>
      <c r="CU43">
        <f t="shared" si="33"/>
        <v>0</v>
      </c>
      <c r="CV43">
        <f t="shared" si="34"/>
        <v>0</v>
      </c>
      <c r="CW43">
        <f t="shared" si="35"/>
        <v>0</v>
      </c>
      <c r="CX43">
        <f t="shared" si="36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87</v>
      </c>
      <c r="DO43">
        <v>105</v>
      </c>
      <c r="DP43">
        <v>1</v>
      </c>
      <c r="DQ43">
        <v>1</v>
      </c>
      <c r="DU43">
        <v>1013</v>
      </c>
      <c r="DV43" t="s">
        <v>60</v>
      </c>
      <c r="DW43" t="s">
        <v>60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49573341</v>
      </c>
      <c r="EF43">
        <v>30</v>
      </c>
      <c r="EG43" t="s">
        <v>19</v>
      </c>
      <c r="EH43">
        <v>0</v>
      </c>
      <c r="EI43" t="s">
        <v>3</v>
      </c>
      <c r="EJ43">
        <v>1</v>
      </c>
      <c r="EK43">
        <v>80</v>
      </c>
      <c r="EL43" t="s">
        <v>56</v>
      </c>
      <c r="EM43" t="s">
        <v>57</v>
      </c>
      <c r="EO43" t="s">
        <v>3</v>
      </c>
      <c r="EQ43">
        <v>1024</v>
      </c>
      <c r="ER43">
        <v>29015.059999999998</v>
      </c>
      <c r="ES43">
        <v>26035.31</v>
      </c>
      <c r="ET43">
        <v>0</v>
      </c>
      <c r="EU43">
        <v>0</v>
      </c>
      <c r="EV43">
        <v>0</v>
      </c>
      <c r="EW43">
        <v>0</v>
      </c>
      <c r="EX43">
        <v>0</v>
      </c>
      <c r="EZ43">
        <v>5</v>
      </c>
      <c r="FC43">
        <v>1</v>
      </c>
      <c r="FD43">
        <v>18</v>
      </c>
      <c r="FF43">
        <v>295270.98</v>
      </c>
      <c r="FQ43">
        <v>0</v>
      </c>
      <c r="FR43">
        <f t="shared" si="37"/>
        <v>0</v>
      </c>
      <c r="FS43">
        <v>0</v>
      </c>
      <c r="FX43">
        <v>87</v>
      </c>
      <c r="FY43">
        <v>105</v>
      </c>
      <c r="GA43" t="s">
        <v>61</v>
      </c>
      <c r="GD43">
        <v>0</v>
      </c>
      <c r="GF43">
        <v>831139347</v>
      </c>
      <c r="GG43">
        <v>2</v>
      </c>
      <c r="GH43">
        <v>3</v>
      </c>
      <c r="GI43">
        <v>5</v>
      </c>
      <c r="GJ43">
        <v>0</v>
      </c>
      <c r="GK43">
        <f>ROUND(R43*(S12)/100,2)</f>
        <v>0</v>
      </c>
      <c r="GL43">
        <f t="shared" si="38"/>
        <v>0</v>
      </c>
      <c r="GM43">
        <f t="shared" si="39"/>
        <v>250980.39</v>
      </c>
      <c r="GN43">
        <f t="shared" si="40"/>
        <v>0</v>
      </c>
      <c r="GO43">
        <f t="shared" si="41"/>
        <v>250980.39</v>
      </c>
      <c r="GP43">
        <f t="shared" si="42"/>
        <v>0</v>
      </c>
      <c r="GR43">
        <v>1</v>
      </c>
      <c r="GS43">
        <v>1</v>
      </c>
      <c r="GT43">
        <v>0</v>
      </c>
      <c r="GU43" t="s">
        <v>3</v>
      </c>
      <c r="GV43">
        <f t="shared" si="46"/>
        <v>0</v>
      </c>
      <c r="GW43">
        <v>1</v>
      </c>
      <c r="GX43">
        <f t="shared" si="43"/>
        <v>0</v>
      </c>
      <c r="HA43">
        <v>0</v>
      </c>
      <c r="HB43">
        <v>0</v>
      </c>
      <c r="HC43">
        <f t="shared" si="44"/>
        <v>0</v>
      </c>
      <c r="HE43" t="s">
        <v>62</v>
      </c>
      <c r="HF43" t="s">
        <v>63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18</v>
      </c>
      <c r="B44" s="2">
        <v>1</v>
      </c>
      <c r="C44" s="2">
        <v>15</v>
      </c>
      <c r="D44" s="2"/>
      <c r="E44" s="2" t="s">
        <v>3</v>
      </c>
      <c r="F44" s="2" t="s">
        <v>64</v>
      </c>
      <c r="G44" s="2" t="s">
        <v>65</v>
      </c>
      <c r="H44" s="2" t="s">
        <v>60</v>
      </c>
      <c r="I44" s="2">
        <f>I40*J44</f>
        <v>1</v>
      </c>
      <c r="J44" s="2">
        <v>3.2679738562091503</v>
      </c>
      <c r="K44" s="2">
        <v>3.2679740000000002</v>
      </c>
      <c r="L44" s="2"/>
      <c r="M44" s="2"/>
      <c r="N44" s="2"/>
      <c r="O44" s="2">
        <f t="shared" si="14"/>
        <v>1003.91</v>
      </c>
      <c r="P44" s="2">
        <f t="shared" si="15"/>
        <v>1003.91</v>
      </c>
      <c r="Q44" s="2">
        <f t="shared" si="47"/>
        <v>0</v>
      </c>
      <c r="R44" s="2">
        <f t="shared" si="16"/>
        <v>0</v>
      </c>
      <c r="S44" s="2">
        <f t="shared" si="17"/>
        <v>0</v>
      </c>
      <c r="T44" s="2">
        <f t="shared" si="18"/>
        <v>0</v>
      </c>
      <c r="U44" s="2">
        <f t="shared" si="19"/>
        <v>0</v>
      </c>
      <c r="V44" s="2">
        <f t="shared" si="20"/>
        <v>0</v>
      </c>
      <c r="W44" s="2">
        <f t="shared" si="21"/>
        <v>0</v>
      </c>
      <c r="X44" s="2">
        <f t="shared" si="22"/>
        <v>0</v>
      </c>
      <c r="Y44" s="2">
        <f t="shared" si="23"/>
        <v>0</v>
      </c>
      <c r="Z44" s="2"/>
      <c r="AA44" s="2">
        <v>-1</v>
      </c>
      <c r="AB44" s="2">
        <f t="shared" si="24"/>
        <v>1003.91</v>
      </c>
      <c r="AC44" s="2">
        <f t="shared" si="45"/>
        <v>1003.91</v>
      </c>
      <c r="AD44" s="2">
        <f t="shared" si="48"/>
        <v>0</v>
      </c>
      <c r="AE44" s="2">
        <f t="shared" si="49"/>
        <v>0</v>
      </c>
      <c r="AF44" s="2">
        <f t="shared" si="50"/>
        <v>0</v>
      </c>
      <c r="AG44" s="2">
        <f t="shared" si="26"/>
        <v>0</v>
      </c>
      <c r="AH44" s="2">
        <f t="shared" si="51"/>
        <v>0</v>
      </c>
      <c r="AI44" s="2">
        <f t="shared" si="52"/>
        <v>0</v>
      </c>
      <c r="AJ44" s="2">
        <f t="shared" si="28"/>
        <v>0</v>
      </c>
      <c r="AK44" s="2">
        <v>1003.91</v>
      </c>
      <c r="AL44" s="2">
        <v>1003.91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87</v>
      </c>
      <c r="AU44" s="2">
        <v>105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2</v>
      </c>
      <c r="BJ44" s="2" t="s">
        <v>3</v>
      </c>
      <c r="BK44" s="2"/>
      <c r="BL44" s="2"/>
      <c r="BM44" s="2">
        <v>80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87</v>
      </c>
      <c r="CA44" s="2">
        <v>105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29"/>
        <v>1003.91</v>
      </c>
      <c r="CQ44" s="2">
        <f t="shared" si="30"/>
        <v>1003.91</v>
      </c>
      <c r="CR44" s="2">
        <f t="shared" si="53"/>
        <v>0</v>
      </c>
      <c r="CS44" s="2">
        <f t="shared" si="31"/>
        <v>0</v>
      </c>
      <c r="CT44" s="2">
        <f t="shared" si="32"/>
        <v>0</v>
      </c>
      <c r="CU44" s="2">
        <f t="shared" si="33"/>
        <v>0</v>
      </c>
      <c r="CV44" s="2">
        <f t="shared" si="34"/>
        <v>0</v>
      </c>
      <c r="CW44" s="2">
        <f t="shared" si="35"/>
        <v>0</v>
      </c>
      <c r="CX44" s="2">
        <f t="shared" si="36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60</v>
      </c>
      <c r="DW44" s="2" t="s">
        <v>60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49573341</v>
      </c>
      <c r="EF44" s="2">
        <v>30</v>
      </c>
      <c r="EG44" s="2" t="s">
        <v>19</v>
      </c>
      <c r="EH44" s="2">
        <v>0</v>
      </c>
      <c r="EI44" s="2" t="s">
        <v>3</v>
      </c>
      <c r="EJ44" s="2">
        <v>1</v>
      </c>
      <c r="EK44" s="2">
        <v>80</v>
      </c>
      <c r="EL44" s="2" t="s">
        <v>56</v>
      </c>
      <c r="EM44" s="2" t="s">
        <v>57</v>
      </c>
      <c r="EN44" s="2"/>
      <c r="EO44" s="2" t="s">
        <v>3</v>
      </c>
      <c r="EP44" s="2"/>
      <c r="EQ44" s="2">
        <v>1024</v>
      </c>
      <c r="ER44" s="2">
        <v>0</v>
      </c>
      <c r="ES44" s="2">
        <v>1003.91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37"/>
        <v>0</v>
      </c>
      <c r="FS44" s="2">
        <v>0</v>
      </c>
      <c r="FT44" s="2"/>
      <c r="FU44" s="2"/>
      <c r="FV44" s="2"/>
      <c r="FW44" s="2"/>
      <c r="FX44" s="2">
        <v>87</v>
      </c>
      <c r="FY44" s="2">
        <v>105</v>
      </c>
      <c r="FZ44" s="2"/>
      <c r="GA44" s="2" t="s">
        <v>66</v>
      </c>
      <c r="GB44" s="2"/>
      <c r="GC44" s="2"/>
      <c r="GD44" s="2">
        <v>0</v>
      </c>
      <c r="GE44" s="2"/>
      <c r="GF44" s="2">
        <v>-322758527</v>
      </c>
      <c r="GG44" s="2">
        <v>2</v>
      </c>
      <c r="GH44" s="2">
        <v>4</v>
      </c>
      <c r="GI44" s="2">
        <v>-2</v>
      </c>
      <c r="GJ44" s="2">
        <v>0</v>
      </c>
      <c r="GK44" s="2">
        <f>ROUND(R44*(R12)/100,2)</f>
        <v>0</v>
      </c>
      <c r="GL44" s="2">
        <f t="shared" si="38"/>
        <v>0</v>
      </c>
      <c r="GM44" s="2">
        <f t="shared" si="39"/>
        <v>1003.91</v>
      </c>
      <c r="GN44" s="2">
        <f t="shared" si="40"/>
        <v>0</v>
      </c>
      <c r="GO44" s="2">
        <f t="shared" si="41"/>
        <v>1003.91</v>
      </c>
      <c r="GP44" s="2">
        <f t="shared" si="42"/>
        <v>0</v>
      </c>
      <c r="GQ44" s="2"/>
      <c r="GR44" s="2">
        <v>0</v>
      </c>
      <c r="GS44" s="2">
        <v>2</v>
      </c>
      <c r="GT44" s="2">
        <v>0</v>
      </c>
      <c r="GU44" s="2" t="s">
        <v>3</v>
      </c>
      <c r="GV44" s="2">
        <f t="shared" si="46"/>
        <v>0</v>
      </c>
      <c r="GW44" s="2">
        <v>1</v>
      </c>
      <c r="GX44" s="2">
        <f t="shared" si="43"/>
        <v>0</v>
      </c>
      <c r="GY44" s="2"/>
      <c r="GZ44" s="2"/>
      <c r="HA44" s="2">
        <v>0</v>
      </c>
      <c r="HB44" s="2">
        <v>0</v>
      </c>
      <c r="HC44" s="2">
        <f t="shared" si="44"/>
        <v>0</v>
      </c>
      <c r="HD44" s="2"/>
      <c r="HE44" s="2" t="s">
        <v>62</v>
      </c>
      <c r="HF44" s="2" t="s">
        <v>63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17</v>
      </c>
      <c r="E45" t="s">
        <v>3</v>
      </c>
      <c r="F45" t="s">
        <v>64</v>
      </c>
      <c r="G45" t="s">
        <v>65</v>
      </c>
      <c r="H45" t="s">
        <v>60</v>
      </c>
      <c r="I45">
        <f>I41*J45</f>
        <v>1</v>
      </c>
      <c r="J45">
        <v>3.2679738562091503</v>
      </c>
      <c r="K45">
        <v>3.2679740000000002</v>
      </c>
      <c r="O45">
        <f t="shared" si="14"/>
        <v>9677.69</v>
      </c>
      <c r="P45">
        <f t="shared" si="15"/>
        <v>9677.69</v>
      </c>
      <c r="Q45">
        <f t="shared" si="47"/>
        <v>0</v>
      </c>
      <c r="R45">
        <f t="shared" si="16"/>
        <v>0</v>
      </c>
      <c r="S45">
        <f t="shared" si="17"/>
        <v>0</v>
      </c>
      <c r="T45">
        <f t="shared" si="18"/>
        <v>0</v>
      </c>
      <c r="U45">
        <f t="shared" si="19"/>
        <v>0</v>
      </c>
      <c r="V45">
        <f t="shared" si="20"/>
        <v>0</v>
      </c>
      <c r="W45">
        <f t="shared" si="21"/>
        <v>0</v>
      </c>
      <c r="X45">
        <f t="shared" si="22"/>
        <v>0</v>
      </c>
      <c r="Y45">
        <f t="shared" si="23"/>
        <v>0</v>
      </c>
      <c r="AA45">
        <v>-1</v>
      </c>
      <c r="AB45">
        <f t="shared" si="24"/>
        <v>1003.91</v>
      </c>
      <c r="AC45">
        <f t="shared" si="45"/>
        <v>1003.91</v>
      </c>
      <c r="AD45">
        <f t="shared" si="48"/>
        <v>0</v>
      </c>
      <c r="AE45">
        <f t="shared" si="49"/>
        <v>0</v>
      </c>
      <c r="AF45">
        <f t="shared" si="50"/>
        <v>0</v>
      </c>
      <c r="AG45">
        <f t="shared" si="26"/>
        <v>0</v>
      </c>
      <c r="AH45">
        <f t="shared" si="51"/>
        <v>0</v>
      </c>
      <c r="AI45">
        <f t="shared" si="52"/>
        <v>0</v>
      </c>
      <c r="AJ45">
        <f t="shared" si="28"/>
        <v>0</v>
      </c>
      <c r="AK45">
        <v>1003.91</v>
      </c>
      <c r="AL45">
        <v>1003.91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9.64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80</v>
      </c>
      <c r="BN45">
        <v>0</v>
      </c>
      <c r="BO45" t="s">
        <v>3</v>
      </c>
      <c r="BP45">
        <v>0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9677.69</v>
      </c>
      <c r="CQ45">
        <f t="shared" si="30"/>
        <v>9677.69</v>
      </c>
      <c r="CR45">
        <f t="shared" si="53"/>
        <v>0</v>
      </c>
      <c r="CS45">
        <f t="shared" si="31"/>
        <v>0</v>
      </c>
      <c r="CT45">
        <f t="shared" si="32"/>
        <v>0</v>
      </c>
      <c r="CU45">
        <f t="shared" si="33"/>
        <v>0</v>
      </c>
      <c r="CV45">
        <f t="shared" si="34"/>
        <v>0</v>
      </c>
      <c r="CW45">
        <f t="shared" si="35"/>
        <v>0</v>
      </c>
      <c r="CX45">
        <f t="shared" si="36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87</v>
      </c>
      <c r="DO45">
        <v>105</v>
      </c>
      <c r="DP45">
        <v>1</v>
      </c>
      <c r="DQ45">
        <v>1</v>
      </c>
      <c r="DU45">
        <v>1013</v>
      </c>
      <c r="DV45" t="s">
        <v>60</v>
      </c>
      <c r="DW45" t="s">
        <v>60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49573341</v>
      </c>
      <c r="EF45">
        <v>30</v>
      </c>
      <c r="EG45" t="s">
        <v>19</v>
      </c>
      <c r="EH45">
        <v>0</v>
      </c>
      <c r="EI45" t="s">
        <v>3</v>
      </c>
      <c r="EJ45">
        <v>1</v>
      </c>
      <c r="EK45">
        <v>80</v>
      </c>
      <c r="EL45" t="s">
        <v>56</v>
      </c>
      <c r="EM45" t="s">
        <v>57</v>
      </c>
      <c r="EO45" t="s">
        <v>3</v>
      </c>
      <c r="EQ45">
        <v>1024</v>
      </c>
      <c r="ER45">
        <v>1118.8200000000002</v>
      </c>
      <c r="ES45">
        <v>1003.91</v>
      </c>
      <c r="ET45">
        <v>0</v>
      </c>
      <c r="EU45">
        <v>0</v>
      </c>
      <c r="EV45">
        <v>0</v>
      </c>
      <c r="EW45">
        <v>0</v>
      </c>
      <c r="EX45">
        <v>0</v>
      </c>
      <c r="EZ45">
        <v>5</v>
      </c>
      <c r="FC45">
        <v>1</v>
      </c>
      <c r="FD45">
        <v>18</v>
      </c>
      <c r="FF45">
        <v>11385.62</v>
      </c>
      <c r="FQ45">
        <v>0</v>
      </c>
      <c r="FR45">
        <f t="shared" si="37"/>
        <v>0</v>
      </c>
      <c r="FS45">
        <v>0</v>
      </c>
      <c r="FX45">
        <v>87</v>
      </c>
      <c r="FY45">
        <v>105</v>
      </c>
      <c r="GA45" t="s">
        <v>66</v>
      </c>
      <c r="GD45">
        <v>0</v>
      </c>
      <c r="GF45">
        <v>-322758527</v>
      </c>
      <c r="GG45">
        <v>2</v>
      </c>
      <c r="GH45">
        <v>3</v>
      </c>
      <c r="GI45">
        <v>5</v>
      </c>
      <c r="GJ45">
        <v>0</v>
      </c>
      <c r="GK45">
        <f>ROUND(R45*(S12)/100,2)</f>
        <v>0</v>
      </c>
      <c r="GL45">
        <f t="shared" si="38"/>
        <v>0</v>
      </c>
      <c r="GM45">
        <f t="shared" si="39"/>
        <v>9677.69</v>
      </c>
      <c r="GN45">
        <f t="shared" si="40"/>
        <v>0</v>
      </c>
      <c r="GO45">
        <f t="shared" si="41"/>
        <v>9677.69</v>
      </c>
      <c r="GP45">
        <f t="shared" si="42"/>
        <v>0</v>
      </c>
      <c r="GR45">
        <v>1</v>
      </c>
      <c r="GS45">
        <v>1</v>
      </c>
      <c r="GT45">
        <v>0</v>
      </c>
      <c r="GU45" t="s">
        <v>3</v>
      </c>
      <c r="GV45">
        <f t="shared" si="46"/>
        <v>0</v>
      </c>
      <c r="GW45">
        <v>1</v>
      </c>
      <c r="GX45">
        <f t="shared" si="43"/>
        <v>0</v>
      </c>
      <c r="HA45">
        <v>0</v>
      </c>
      <c r="HB45">
        <v>0</v>
      </c>
      <c r="HC45">
        <f t="shared" si="44"/>
        <v>0</v>
      </c>
      <c r="HE45" t="s">
        <v>62</v>
      </c>
      <c r="HF45" t="s">
        <v>63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ROW(SmtRes!A26)</f>
        <v>26</v>
      </c>
      <c r="D46" s="2">
        <f>ROW(EtalonRes!A49)</f>
        <v>49</v>
      </c>
      <c r="E46" s="2" t="s">
        <v>3</v>
      </c>
      <c r="F46" s="2" t="s">
        <v>67</v>
      </c>
      <c r="G46" s="2" t="s">
        <v>68</v>
      </c>
      <c r="H46" s="2" t="s">
        <v>44</v>
      </c>
      <c r="I46" s="2">
        <v>12</v>
      </c>
      <c r="J46" s="2">
        <v>0</v>
      </c>
      <c r="K46" s="2">
        <v>12</v>
      </c>
      <c r="L46" s="2"/>
      <c r="M46" s="2"/>
      <c r="N46" s="2"/>
      <c r="O46" s="2">
        <f t="shared" si="14"/>
        <v>381.36</v>
      </c>
      <c r="P46" s="2">
        <f t="shared" si="15"/>
        <v>43.32</v>
      </c>
      <c r="Q46" s="2">
        <f t="shared" si="47"/>
        <v>102.84</v>
      </c>
      <c r="R46" s="2">
        <f t="shared" si="16"/>
        <v>13.2</v>
      </c>
      <c r="S46" s="2">
        <f t="shared" si="17"/>
        <v>235.2</v>
      </c>
      <c r="T46" s="2">
        <f t="shared" si="18"/>
        <v>0</v>
      </c>
      <c r="U46" s="2">
        <f t="shared" si="19"/>
        <v>19.080000000000002</v>
      </c>
      <c r="V46" s="2">
        <f t="shared" si="20"/>
        <v>0</v>
      </c>
      <c r="W46" s="2">
        <f t="shared" si="21"/>
        <v>0</v>
      </c>
      <c r="X46" s="2">
        <f t="shared" si="22"/>
        <v>294</v>
      </c>
      <c r="Y46" s="2">
        <f t="shared" si="23"/>
        <v>221.09</v>
      </c>
      <c r="Z46" s="2"/>
      <c r="AA46" s="2">
        <v>-1</v>
      </c>
      <c r="AB46" s="2">
        <f t="shared" si="24"/>
        <v>31.78</v>
      </c>
      <c r="AC46" s="2">
        <f t="shared" si="45"/>
        <v>3.61</v>
      </c>
      <c r="AD46" s="2">
        <f t="shared" si="48"/>
        <v>8.57</v>
      </c>
      <c r="AE46" s="2">
        <f t="shared" si="49"/>
        <v>1.1000000000000001</v>
      </c>
      <c r="AF46" s="2">
        <f t="shared" si="50"/>
        <v>19.600000000000001</v>
      </c>
      <c r="AG46" s="2">
        <f t="shared" si="26"/>
        <v>0</v>
      </c>
      <c r="AH46" s="2">
        <f t="shared" si="51"/>
        <v>1.59</v>
      </c>
      <c r="AI46" s="2">
        <f t="shared" si="52"/>
        <v>0</v>
      </c>
      <c r="AJ46" s="2">
        <f t="shared" si="28"/>
        <v>0</v>
      </c>
      <c r="AK46" s="2">
        <v>31.78</v>
      </c>
      <c r="AL46" s="2">
        <v>3.61</v>
      </c>
      <c r="AM46" s="2">
        <v>8.57</v>
      </c>
      <c r="AN46" s="2">
        <v>1.1000000000000001</v>
      </c>
      <c r="AO46" s="2">
        <v>19.600000000000001</v>
      </c>
      <c r="AP46" s="2">
        <v>0</v>
      </c>
      <c r="AQ46" s="2">
        <v>1.59</v>
      </c>
      <c r="AR46" s="2">
        <v>0</v>
      </c>
      <c r="AS46" s="2">
        <v>0</v>
      </c>
      <c r="AT46" s="2">
        <v>125</v>
      </c>
      <c r="AU46" s="2">
        <v>94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69</v>
      </c>
      <c r="BK46" s="2"/>
      <c r="BL46" s="2"/>
      <c r="BM46" s="2">
        <v>137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125</v>
      </c>
      <c r="CA46" s="2">
        <v>94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29"/>
        <v>381.36</v>
      </c>
      <c r="CQ46" s="2">
        <f t="shared" si="30"/>
        <v>3.61</v>
      </c>
      <c r="CR46" s="2">
        <f t="shared" si="53"/>
        <v>8.57</v>
      </c>
      <c r="CS46" s="2">
        <f t="shared" si="31"/>
        <v>1.1000000000000001</v>
      </c>
      <c r="CT46" s="2">
        <f t="shared" si="32"/>
        <v>19.600000000000001</v>
      </c>
      <c r="CU46" s="2">
        <f t="shared" si="33"/>
        <v>0</v>
      </c>
      <c r="CV46" s="2">
        <f t="shared" si="34"/>
        <v>1.59</v>
      </c>
      <c r="CW46" s="2">
        <f t="shared" si="35"/>
        <v>0</v>
      </c>
      <c r="CX46" s="2">
        <f t="shared" si="36"/>
        <v>0</v>
      </c>
      <c r="CY46" s="2">
        <f>((S46*BZ46)/100)</f>
        <v>294</v>
      </c>
      <c r="CZ46" s="2">
        <f>((S46*CA46)/100)</f>
        <v>221.08799999999999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44</v>
      </c>
      <c r="DW46" s="2" t="s">
        <v>44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49573452</v>
      </c>
      <c r="EF46" s="2">
        <v>30</v>
      </c>
      <c r="EG46" s="2" t="s">
        <v>19</v>
      </c>
      <c r="EH46" s="2">
        <v>0</v>
      </c>
      <c r="EI46" s="2" t="s">
        <v>3</v>
      </c>
      <c r="EJ46" s="2">
        <v>1</v>
      </c>
      <c r="EK46" s="2">
        <v>137</v>
      </c>
      <c r="EL46" s="2" t="s">
        <v>70</v>
      </c>
      <c r="EM46" s="2" t="s">
        <v>71</v>
      </c>
      <c r="EN46" s="2"/>
      <c r="EO46" s="2" t="s">
        <v>3</v>
      </c>
      <c r="EP46" s="2"/>
      <c r="EQ46" s="2">
        <v>1024</v>
      </c>
      <c r="ER46" s="2">
        <v>31.78</v>
      </c>
      <c r="ES46" s="2">
        <v>3.61</v>
      </c>
      <c r="ET46" s="2">
        <v>8.57</v>
      </c>
      <c r="EU46" s="2">
        <v>1.1000000000000001</v>
      </c>
      <c r="EV46" s="2">
        <v>19.600000000000001</v>
      </c>
      <c r="EW46" s="2">
        <v>1.59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37"/>
        <v>0</v>
      </c>
      <c r="FS46" s="2">
        <v>0</v>
      </c>
      <c r="FT46" s="2"/>
      <c r="FU46" s="2"/>
      <c r="FV46" s="2"/>
      <c r="FW46" s="2"/>
      <c r="FX46" s="2">
        <v>125</v>
      </c>
      <c r="FY46" s="2">
        <v>94</v>
      </c>
      <c r="FZ46" s="2"/>
      <c r="GA46" s="2" t="s">
        <v>3</v>
      </c>
      <c r="GB46" s="2"/>
      <c r="GC46" s="2"/>
      <c r="GD46" s="2">
        <v>0</v>
      </c>
      <c r="GE46" s="2"/>
      <c r="GF46" s="2">
        <v>2103904662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23.1</v>
      </c>
      <c r="GL46" s="2">
        <f t="shared" si="38"/>
        <v>0</v>
      </c>
      <c r="GM46" s="2">
        <f t="shared" si="39"/>
        <v>919.55</v>
      </c>
      <c r="GN46" s="2">
        <f t="shared" si="40"/>
        <v>919.55</v>
      </c>
      <c r="GO46" s="2">
        <f t="shared" si="41"/>
        <v>0</v>
      </c>
      <c r="GP46" s="2">
        <f t="shared" si="42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6"/>
        <v>0</v>
      </c>
      <c r="GW46" s="2">
        <v>1</v>
      </c>
      <c r="GX46" s="2">
        <f t="shared" si="43"/>
        <v>0</v>
      </c>
      <c r="GY46" s="2"/>
      <c r="GZ46" s="2"/>
      <c r="HA46" s="2">
        <v>0</v>
      </c>
      <c r="HB46" s="2">
        <v>0</v>
      </c>
      <c r="HC46" s="2">
        <f t="shared" si="44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ROW(SmtRes!A34)</f>
        <v>34</v>
      </c>
      <c r="D47">
        <f>ROW(EtalonRes!A58)</f>
        <v>58</v>
      </c>
      <c r="E47" t="s">
        <v>3</v>
      </c>
      <c r="F47" t="s">
        <v>67</v>
      </c>
      <c r="G47" t="s">
        <v>68</v>
      </c>
      <c r="H47" t="s">
        <v>44</v>
      </c>
      <c r="I47">
        <v>12</v>
      </c>
      <c r="J47">
        <v>0</v>
      </c>
      <c r="K47">
        <v>12</v>
      </c>
      <c r="O47">
        <f t="shared" si="14"/>
        <v>8142.3</v>
      </c>
      <c r="P47">
        <f t="shared" si="15"/>
        <v>194.51</v>
      </c>
      <c r="Q47">
        <f t="shared" si="47"/>
        <v>1119.93</v>
      </c>
      <c r="R47">
        <f t="shared" si="16"/>
        <v>383.2</v>
      </c>
      <c r="S47">
        <f t="shared" si="17"/>
        <v>6827.86</v>
      </c>
      <c r="T47">
        <f t="shared" si="18"/>
        <v>0</v>
      </c>
      <c r="U47">
        <f t="shared" si="19"/>
        <v>19.080000000000002</v>
      </c>
      <c r="V47">
        <f t="shared" si="20"/>
        <v>0</v>
      </c>
      <c r="W47">
        <f t="shared" si="21"/>
        <v>0</v>
      </c>
      <c r="X47">
        <f t="shared" si="22"/>
        <v>7032.7</v>
      </c>
      <c r="Y47">
        <f t="shared" si="23"/>
        <v>3140.82</v>
      </c>
      <c r="AA47">
        <v>-1</v>
      </c>
      <c r="AB47">
        <f t="shared" si="24"/>
        <v>31.78</v>
      </c>
      <c r="AC47">
        <f t="shared" si="45"/>
        <v>3.61</v>
      </c>
      <c r="AD47">
        <f t="shared" si="48"/>
        <v>8.57</v>
      </c>
      <c r="AE47">
        <f t="shared" si="49"/>
        <v>1.1000000000000001</v>
      </c>
      <c r="AF47">
        <f t="shared" si="50"/>
        <v>19.600000000000001</v>
      </c>
      <c r="AG47">
        <f t="shared" si="26"/>
        <v>0</v>
      </c>
      <c r="AH47">
        <f t="shared" si="51"/>
        <v>1.59</v>
      </c>
      <c r="AI47">
        <f t="shared" si="52"/>
        <v>0</v>
      </c>
      <c r="AJ47">
        <f t="shared" si="28"/>
        <v>0</v>
      </c>
      <c r="AK47">
        <v>31.78</v>
      </c>
      <c r="AL47">
        <v>3.61</v>
      </c>
      <c r="AM47">
        <v>8.57</v>
      </c>
      <c r="AN47">
        <v>1.1000000000000001</v>
      </c>
      <c r="AO47">
        <v>19.600000000000001</v>
      </c>
      <c r="AP47">
        <v>0</v>
      </c>
      <c r="AQ47">
        <v>1.59</v>
      </c>
      <c r="AR47">
        <v>0</v>
      </c>
      <c r="AS47">
        <v>0</v>
      </c>
      <c r="AT47">
        <v>103</v>
      </c>
      <c r="AU47">
        <v>46</v>
      </c>
      <c r="AV47">
        <v>1</v>
      </c>
      <c r="AW47">
        <v>1</v>
      </c>
      <c r="AZ47">
        <v>1</v>
      </c>
      <c r="BA47">
        <v>29.03</v>
      </c>
      <c r="BB47">
        <v>10.89</v>
      </c>
      <c r="BC47">
        <v>4.49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137</v>
      </c>
      <c r="BN47">
        <v>0</v>
      </c>
      <c r="BO47" t="s">
        <v>67</v>
      </c>
      <c r="BP47">
        <v>1</v>
      </c>
      <c r="BQ47">
        <v>30</v>
      </c>
      <c r="BR47">
        <v>0</v>
      </c>
      <c r="BS47">
        <v>29.03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46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8142.2999999999993</v>
      </c>
      <c r="CQ47">
        <f t="shared" si="30"/>
        <v>16.21</v>
      </c>
      <c r="CR47">
        <f t="shared" si="53"/>
        <v>93.33</v>
      </c>
      <c r="CS47">
        <f t="shared" si="31"/>
        <v>31.93</v>
      </c>
      <c r="CT47">
        <f t="shared" si="32"/>
        <v>568.99</v>
      </c>
      <c r="CU47">
        <f t="shared" si="33"/>
        <v>0</v>
      </c>
      <c r="CV47">
        <f t="shared" si="34"/>
        <v>1.59</v>
      </c>
      <c r="CW47">
        <f t="shared" si="35"/>
        <v>0</v>
      </c>
      <c r="CX47">
        <f t="shared" si="36"/>
        <v>0</v>
      </c>
      <c r="CY47">
        <f>S47*(BZ47/100)</f>
        <v>7032.6957999999995</v>
      </c>
      <c r="CZ47">
        <f>S47*(CA47/100)</f>
        <v>3140.8155999999999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125</v>
      </c>
      <c r="DO47">
        <v>94</v>
      </c>
      <c r="DP47">
        <v>1</v>
      </c>
      <c r="DQ47">
        <v>1</v>
      </c>
      <c r="DU47">
        <v>1013</v>
      </c>
      <c r="DV47" t="s">
        <v>44</v>
      </c>
      <c r="DW47" t="s">
        <v>44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49573452</v>
      </c>
      <c r="EF47">
        <v>30</v>
      </c>
      <c r="EG47" t="s">
        <v>19</v>
      </c>
      <c r="EH47">
        <v>0</v>
      </c>
      <c r="EI47" t="s">
        <v>3</v>
      </c>
      <c r="EJ47">
        <v>1</v>
      </c>
      <c r="EK47">
        <v>137</v>
      </c>
      <c r="EL47" t="s">
        <v>70</v>
      </c>
      <c r="EM47" t="s">
        <v>71</v>
      </c>
      <c r="EO47" t="s">
        <v>3</v>
      </c>
      <c r="EQ47">
        <v>1024</v>
      </c>
      <c r="ER47">
        <v>31.78</v>
      </c>
      <c r="ES47">
        <v>3.61</v>
      </c>
      <c r="ET47">
        <v>8.57</v>
      </c>
      <c r="EU47">
        <v>1.1000000000000001</v>
      </c>
      <c r="EV47">
        <v>19.600000000000001</v>
      </c>
      <c r="EW47">
        <v>1.59</v>
      </c>
      <c r="EX47">
        <v>0</v>
      </c>
      <c r="EY47">
        <v>0</v>
      </c>
      <c r="FQ47">
        <v>0</v>
      </c>
      <c r="FR47">
        <f t="shared" si="37"/>
        <v>0</v>
      </c>
      <c r="FS47">
        <v>0</v>
      </c>
      <c r="FX47">
        <v>125</v>
      </c>
      <c r="FY47">
        <v>94</v>
      </c>
      <c r="GA47" t="s">
        <v>3</v>
      </c>
      <c r="GD47">
        <v>0</v>
      </c>
      <c r="GF47">
        <v>2103904662</v>
      </c>
      <c r="GG47">
        <v>2</v>
      </c>
      <c r="GH47">
        <v>1</v>
      </c>
      <c r="GI47">
        <v>2</v>
      </c>
      <c r="GJ47">
        <v>0</v>
      </c>
      <c r="GK47">
        <f>ROUND(R47*(S12)/100,2)</f>
        <v>613.12</v>
      </c>
      <c r="GL47">
        <f t="shared" si="38"/>
        <v>0</v>
      </c>
      <c r="GM47">
        <f t="shared" si="39"/>
        <v>18928.939999999999</v>
      </c>
      <c r="GN47">
        <f t="shared" si="40"/>
        <v>18928.939999999999</v>
      </c>
      <c r="GO47">
        <f t="shared" si="41"/>
        <v>0</v>
      </c>
      <c r="GP47">
        <f t="shared" si="42"/>
        <v>0</v>
      </c>
      <c r="GR47">
        <v>0</v>
      </c>
      <c r="GS47">
        <v>0</v>
      </c>
      <c r="GT47">
        <v>0</v>
      </c>
      <c r="GU47" t="s">
        <v>3</v>
      </c>
      <c r="GV47">
        <f t="shared" si="46"/>
        <v>0</v>
      </c>
      <c r="GW47">
        <v>1</v>
      </c>
      <c r="GX47">
        <f t="shared" si="43"/>
        <v>0</v>
      </c>
      <c r="HA47">
        <v>0</v>
      </c>
      <c r="HB47">
        <v>0</v>
      </c>
      <c r="HC47">
        <f t="shared" si="44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18</v>
      </c>
      <c r="B48" s="2">
        <v>1</v>
      </c>
      <c r="C48" s="2">
        <v>25</v>
      </c>
      <c r="D48" s="2"/>
      <c r="E48" s="2" t="s">
        <v>3</v>
      </c>
      <c r="F48" s="2" t="s">
        <v>72</v>
      </c>
      <c r="G48" s="2" t="s">
        <v>73</v>
      </c>
      <c r="H48" s="2" t="s">
        <v>74</v>
      </c>
      <c r="I48" s="2">
        <f>I46*J48</f>
        <v>12</v>
      </c>
      <c r="J48" s="2">
        <v>1</v>
      </c>
      <c r="K48" s="2">
        <v>1</v>
      </c>
      <c r="L48" s="2"/>
      <c r="M48" s="2"/>
      <c r="N48" s="2"/>
      <c r="O48" s="2">
        <f t="shared" si="14"/>
        <v>1588.68</v>
      </c>
      <c r="P48" s="2">
        <f t="shared" si="15"/>
        <v>1588.68</v>
      </c>
      <c r="Q48" s="2">
        <f t="shared" si="47"/>
        <v>0</v>
      </c>
      <c r="R48" s="2">
        <f t="shared" si="16"/>
        <v>0</v>
      </c>
      <c r="S48" s="2">
        <f t="shared" si="17"/>
        <v>0</v>
      </c>
      <c r="T48" s="2">
        <f t="shared" si="18"/>
        <v>0</v>
      </c>
      <c r="U48" s="2">
        <f t="shared" si="19"/>
        <v>0</v>
      </c>
      <c r="V48" s="2">
        <f t="shared" si="20"/>
        <v>0</v>
      </c>
      <c r="W48" s="2">
        <f t="shared" si="21"/>
        <v>0</v>
      </c>
      <c r="X48" s="2">
        <f t="shared" si="22"/>
        <v>0</v>
      </c>
      <c r="Y48" s="2">
        <f t="shared" si="23"/>
        <v>0</v>
      </c>
      <c r="Z48" s="2"/>
      <c r="AA48" s="2">
        <v>-1</v>
      </c>
      <c r="AB48" s="2">
        <f t="shared" si="24"/>
        <v>132.38999999999999</v>
      </c>
      <c r="AC48" s="2">
        <f t="shared" si="45"/>
        <v>132.38999999999999</v>
      </c>
      <c r="AD48" s="2">
        <f t="shared" si="48"/>
        <v>0</v>
      </c>
      <c r="AE48" s="2">
        <f t="shared" si="49"/>
        <v>0</v>
      </c>
      <c r="AF48" s="2">
        <f t="shared" si="50"/>
        <v>0</v>
      </c>
      <c r="AG48" s="2">
        <f t="shared" si="26"/>
        <v>0</v>
      </c>
      <c r="AH48" s="2">
        <f t="shared" si="51"/>
        <v>0</v>
      </c>
      <c r="AI48" s="2">
        <f t="shared" si="52"/>
        <v>0</v>
      </c>
      <c r="AJ48" s="2">
        <f t="shared" si="28"/>
        <v>0</v>
      </c>
      <c r="AK48" s="2">
        <v>132.38999999999999</v>
      </c>
      <c r="AL48" s="2">
        <v>132.38999999999999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125</v>
      </c>
      <c r="AU48" s="2">
        <v>94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75</v>
      </c>
      <c r="BK48" s="2"/>
      <c r="BL48" s="2"/>
      <c r="BM48" s="2">
        <v>137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125</v>
      </c>
      <c r="CA48" s="2">
        <v>94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29"/>
        <v>1588.68</v>
      </c>
      <c r="CQ48" s="2">
        <f t="shared" si="30"/>
        <v>132.38999999999999</v>
      </c>
      <c r="CR48" s="2">
        <f t="shared" si="53"/>
        <v>0</v>
      </c>
      <c r="CS48" s="2">
        <f t="shared" si="31"/>
        <v>0</v>
      </c>
      <c r="CT48" s="2">
        <f t="shared" si="32"/>
        <v>0</v>
      </c>
      <c r="CU48" s="2">
        <f t="shared" si="33"/>
        <v>0</v>
      </c>
      <c r="CV48" s="2">
        <f t="shared" si="34"/>
        <v>0</v>
      </c>
      <c r="CW48" s="2">
        <f t="shared" si="35"/>
        <v>0</v>
      </c>
      <c r="CX48" s="2">
        <f t="shared" si="36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1010</v>
      </c>
      <c r="DV48" s="2" t="s">
        <v>74</v>
      </c>
      <c r="DW48" s="2" t="s">
        <v>74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49573452</v>
      </c>
      <c r="EF48" s="2">
        <v>30</v>
      </c>
      <c r="EG48" s="2" t="s">
        <v>19</v>
      </c>
      <c r="EH48" s="2">
        <v>0</v>
      </c>
      <c r="EI48" s="2" t="s">
        <v>3</v>
      </c>
      <c r="EJ48" s="2">
        <v>1</v>
      </c>
      <c r="EK48" s="2">
        <v>137</v>
      </c>
      <c r="EL48" s="2" t="s">
        <v>70</v>
      </c>
      <c r="EM48" s="2" t="s">
        <v>71</v>
      </c>
      <c r="EN48" s="2"/>
      <c r="EO48" s="2" t="s">
        <v>3</v>
      </c>
      <c r="EP48" s="2"/>
      <c r="EQ48" s="2">
        <v>1024</v>
      </c>
      <c r="ER48" s="2">
        <v>132.38999999999999</v>
      </c>
      <c r="ES48" s="2">
        <v>132.38999999999999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37"/>
        <v>0</v>
      </c>
      <c r="FS48" s="2">
        <v>0</v>
      </c>
      <c r="FT48" s="2"/>
      <c r="FU48" s="2"/>
      <c r="FV48" s="2"/>
      <c r="FW48" s="2"/>
      <c r="FX48" s="2">
        <v>125</v>
      </c>
      <c r="FY48" s="2">
        <v>94</v>
      </c>
      <c r="FZ48" s="2"/>
      <c r="GA48" s="2" t="s">
        <v>3</v>
      </c>
      <c r="GB48" s="2"/>
      <c r="GC48" s="2"/>
      <c r="GD48" s="2">
        <v>0</v>
      </c>
      <c r="GE48" s="2"/>
      <c r="GF48" s="2">
        <v>-1795780145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38"/>
        <v>0</v>
      </c>
      <c r="GM48" s="2">
        <f t="shared" si="39"/>
        <v>1588.68</v>
      </c>
      <c r="GN48" s="2">
        <f t="shared" si="40"/>
        <v>1588.68</v>
      </c>
      <c r="GO48" s="2">
        <f t="shared" si="41"/>
        <v>0</v>
      </c>
      <c r="GP48" s="2">
        <f t="shared" si="42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6"/>
        <v>0</v>
      </c>
      <c r="GW48" s="2">
        <v>1</v>
      </c>
      <c r="GX48" s="2">
        <f t="shared" si="43"/>
        <v>0</v>
      </c>
      <c r="GY48" s="2"/>
      <c r="GZ48" s="2"/>
      <c r="HA48" s="2">
        <v>0</v>
      </c>
      <c r="HB48" s="2">
        <v>0</v>
      </c>
      <c r="HC48" s="2">
        <f t="shared" si="44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33</v>
      </c>
      <c r="E49" t="s">
        <v>3</v>
      </c>
      <c r="F49" t="s">
        <v>72</v>
      </c>
      <c r="G49" t="s">
        <v>73</v>
      </c>
      <c r="H49" t="s">
        <v>74</v>
      </c>
      <c r="I49">
        <f>I47*J49</f>
        <v>12</v>
      </c>
      <c r="J49">
        <v>1</v>
      </c>
      <c r="K49">
        <v>1</v>
      </c>
      <c r="O49">
        <f t="shared" si="14"/>
        <v>7689.21</v>
      </c>
      <c r="P49">
        <f t="shared" si="15"/>
        <v>7689.21</v>
      </c>
      <c r="Q49">
        <f t="shared" si="47"/>
        <v>0</v>
      </c>
      <c r="R49">
        <f t="shared" si="16"/>
        <v>0</v>
      </c>
      <c r="S49">
        <f t="shared" si="17"/>
        <v>0</v>
      </c>
      <c r="T49">
        <f t="shared" si="18"/>
        <v>0</v>
      </c>
      <c r="U49">
        <f t="shared" si="19"/>
        <v>0</v>
      </c>
      <c r="V49">
        <f t="shared" si="20"/>
        <v>0</v>
      </c>
      <c r="W49">
        <f t="shared" si="21"/>
        <v>0</v>
      </c>
      <c r="X49">
        <f t="shared" si="22"/>
        <v>0</v>
      </c>
      <c r="Y49">
        <f t="shared" si="23"/>
        <v>0</v>
      </c>
      <c r="AA49">
        <v>-1</v>
      </c>
      <c r="AB49">
        <f t="shared" si="24"/>
        <v>132.38999999999999</v>
      </c>
      <c r="AC49">
        <f t="shared" si="45"/>
        <v>132.38999999999999</v>
      </c>
      <c r="AD49">
        <f t="shared" si="48"/>
        <v>0</v>
      </c>
      <c r="AE49">
        <f t="shared" si="49"/>
        <v>0</v>
      </c>
      <c r="AF49">
        <f t="shared" si="50"/>
        <v>0</v>
      </c>
      <c r="AG49">
        <f t="shared" si="26"/>
        <v>0</v>
      </c>
      <c r="AH49">
        <f t="shared" si="51"/>
        <v>0</v>
      </c>
      <c r="AI49">
        <f t="shared" si="52"/>
        <v>0</v>
      </c>
      <c r="AJ49">
        <f t="shared" si="28"/>
        <v>0</v>
      </c>
      <c r="AK49">
        <v>132.38999999999999</v>
      </c>
      <c r="AL49">
        <v>132.38999999999999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4.84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75</v>
      </c>
      <c r="BM49">
        <v>137</v>
      </c>
      <c r="BN49">
        <v>0</v>
      </c>
      <c r="BO49" t="s">
        <v>72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9"/>
        <v>7689.21</v>
      </c>
      <c r="CQ49">
        <f t="shared" si="30"/>
        <v>640.77</v>
      </c>
      <c r="CR49">
        <f t="shared" si="53"/>
        <v>0</v>
      </c>
      <c r="CS49">
        <f t="shared" si="31"/>
        <v>0</v>
      </c>
      <c r="CT49">
        <f t="shared" si="32"/>
        <v>0</v>
      </c>
      <c r="CU49">
        <f t="shared" si="33"/>
        <v>0</v>
      </c>
      <c r="CV49">
        <f t="shared" si="34"/>
        <v>0</v>
      </c>
      <c r="CW49">
        <f t="shared" si="35"/>
        <v>0</v>
      </c>
      <c r="CX49">
        <f t="shared" si="36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125</v>
      </c>
      <c r="DO49">
        <v>94</v>
      </c>
      <c r="DP49">
        <v>1</v>
      </c>
      <c r="DQ49">
        <v>1</v>
      </c>
      <c r="DU49">
        <v>1010</v>
      </c>
      <c r="DV49" t="s">
        <v>74</v>
      </c>
      <c r="DW49" t="s">
        <v>74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49573452</v>
      </c>
      <c r="EF49">
        <v>30</v>
      </c>
      <c r="EG49" t="s">
        <v>19</v>
      </c>
      <c r="EH49">
        <v>0</v>
      </c>
      <c r="EI49" t="s">
        <v>3</v>
      </c>
      <c r="EJ49">
        <v>1</v>
      </c>
      <c r="EK49">
        <v>137</v>
      </c>
      <c r="EL49" t="s">
        <v>70</v>
      </c>
      <c r="EM49" t="s">
        <v>71</v>
      </c>
      <c r="EO49" t="s">
        <v>3</v>
      </c>
      <c r="EQ49">
        <v>1024</v>
      </c>
      <c r="ER49">
        <v>132.38999999999999</v>
      </c>
      <c r="ES49">
        <v>132.38999999999999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37"/>
        <v>0</v>
      </c>
      <c r="FS49">
        <v>0</v>
      </c>
      <c r="FX49">
        <v>125</v>
      </c>
      <c r="FY49">
        <v>94</v>
      </c>
      <c r="GA49" t="s">
        <v>3</v>
      </c>
      <c r="GD49">
        <v>0</v>
      </c>
      <c r="GF49">
        <v>-1795780145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38"/>
        <v>0</v>
      </c>
      <c r="GM49">
        <f t="shared" si="39"/>
        <v>7689.21</v>
      </c>
      <c r="GN49">
        <f t="shared" si="40"/>
        <v>7689.21</v>
      </c>
      <c r="GO49">
        <f t="shared" si="41"/>
        <v>0</v>
      </c>
      <c r="GP49">
        <f t="shared" si="42"/>
        <v>0</v>
      </c>
      <c r="GR49">
        <v>0</v>
      </c>
      <c r="GS49">
        <v>0</v>
      </c>
      <c r="GT49">
        <v>0</v>
      </c>
      <c r="GU49" t="s">
        <v>3</v>
      </c>
      <c r="GV49">
        <f t="shared" si="46"/>
        <v>0</v>
      </c>
      <c r="GW49">
        <v>1</v>
      </c>
      <c r="GX49">
        <f t="shared" si="43"/>
        <v>0</v>
      </c>
      <c r="HA49">
        <v>0</v>
      </c>
      <c r="HB49">
        <v>0</v>
      </c>
      <c r="HC49">
        <f t="shared" si="44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17</v>
      </c>
      <c r="B50" s="2">
        <v>1</v>
      </c>
      <c r="C50" s="2">
        <f>ROW(SmtRes!A48)</f>
        <v>48</v>
      </c>
      <c r="D50" s="2">
        <f>ROW(EtalonRes!A72)</f>
        <v>72</v>
      </c>
      <c r="E50" s="2" t="s">
        <v>3</v>
      </c>
      <c r="F50" s="2" t="s">
        <v>76</v>
      </c>
      <c r="G50" s="2" t="s">
        <v>77</v>
      </c>
      <c r="H50" s="2" t="s">
        <v>78</v>
      </c>
      <c r="I50" s="2">
        <f>ROUND(59.3/100,9)</f>
        <v>0.59299999999999997</v>
      </c>
      <c r="J50" s="2">
        <v>0</v>
      </c>
      <c r="K50" s="2">
        <f>ROUND(59.3/100,9)</f>
        <v>0.59299999999999997</v>
      </c>
      <c r="L50" s="2"/>
      <c r="M50" s="2"/>
      <c r="N50" s="2"/>
      <c r="O50" s="2">
        <f t="shared" si="14"/>
        <v>185.52</v>
      </c>
      <c r="P50" s="2">
        <f t="shared" si="15"/>
        <v>72.349999999999994</v>
      </c>
      <c r="Q50" s="2">
        <f t="shared" si="47"/>
        <v>14.34</v>
      </c>
      <c r="R50" s="2">
        <f t="shared" si="16"/>
        <v>0.9</v>
      </c>
      <c r="S50" s="2">
        <f t="shared" si="17"/>
        <v>98.83</v>
      </c>
      <c r="T50" s="2">
        <f t="shared" si="18"/>
        <v>0</v>
      </c>
      <c r="U50" s="2">
        <f t="shared" si="19"/>
        <v>8.01736</v>
      </c>
      <c r="V50" s="2">
        <f t="shared" si="20"/>
        <v>0</v>
      </c>
      <c r="W50" s="2">
        <f t="shared" si="21"/>
        <v>0</v>
      </c>
      <c r="X50" s="2">
        <f t="shared" si="22"/>
        <v>123.54</v>
      </c>
      <c r="Y50" s="2">
        <f t="shared" si="23"/>
        <v>92.9</v>
      </c>
      <c r="Z50" s="2"/>
      <c r="AA50" s="2">
        <v>-1</v>
      </c>
      <c r="AB50" s="2">
        <f t="shared" si="24"/>
        <v>312.85000000000002</v>
      </c>
      <c r="AC50" s="2">
        <f t="shared" si="45"/>
        <v>122.01</v>
      </c>
      <c r="AD50" s="2">
        <f t="shared" si="48"/>
        <v>24.18</v>
      </c>
      <c r="AE50" s="2">
        <f t="shared" si="49"/>
        <v>1.51</v>
      </c>
      <c r="AF50" s="2">
        <f t="shared" si="50"/>
        <v>166.66</v>
      </c>
      <c r="AG50" s="2">
        <f t="shared" si="26"/>
        <v>0</v>
      </c>
      <c r="AH50" s="2">
        <f t="shared" si="51"/>
        <v>13.52</v>
      </c>
      <c r="AI50" s="2">
        <f t="shared" si="52"/>
        <v>0</v>
      </c>
      <c r="AJ50" s="2">
        <f t="shared" si="28"/>
        <v>0</v>
      </c>
      <c r="AK50" s="2">
        <v>312.85000000000002</v>
      </c>
      <c r="AL50" s="2">
        <v>122.01</v>
      </c>
      <c r="AM50" s="2">
        <v>24.18</v>
      </c>
      <c r="AN50" s="2">
        <v>1.51</v>
      </c>
      <c r="AO50" s="2">
        <v>166.66</v>
      </c>
      <c r="AP50" s="2">
        <v>0</v>
      </c>
      <c r="AQ50" s="2">
        <v>13.52</v>
      </c>
      <c r="AR50" s="2">
        <v>0</v>
      </c>
      <c r="AS50" s="2">
        <v>0</v>
      </c>
      <c r="AT50" s="2">
        <v>125</v>
      </c>
      <c r="AU50" s="2">
        <v>94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79</v>
      </c>
      <c r="BK50" s="2"/>
      <c r="BL50" s="2"/>
      <c r="BM50" s="2">
        <v>1833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125</v>
      </c>
      <c r="CA50" s="2">
        <v>94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29"/>
        <v>185.51999999999998</v>
      </c>
      <c r="CQ50" s="2">
        <f t="shared" si="30"/>
        <v>122.01</v>
      </c>
      <c r="CR50" s="2">
        <f t="shared" si="53"/>
        <v>24.18</v>
      </c>
      <c r="CS50" s="2">
        <f t="shared" si="31"/>
        <v>1.51</v>
      </c>
      <c r="CT50" s="2">
        <f t="shared" si="32"/>
        <v>166.66</v>
      </c>
      <c r="CU50" s="2">
        <f t="shared" si="33"/>
        <v>0</v>
      </c>
      <c r="CV50" s="2">
        <f t="shared" si="34"/>
        <v>13.52</v>
      </c>
      <c r="CW50" s="2">
        <f t="shared" si="35"/>
        <v>0</v>
      </c>
      <c r="CX50" s="2">
        <f t="shared" si="36"/>
        <v>0</v>
      </c>
      <c r="CY50" s="2">
        <f>((S50*BZ50)/100)</f>
        <v>123.53749999999999</v>
      </c>
      <c r="CZ50" s="2">
        <f>((S50*CA50)/100)</f>
        <v>92.900199999999998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1003</v>
      </c>
      <c r="DV50" s="2" t="s">
        <v>78</v>
      </c>
      <c r="DW50" s="2" t="s">
        <v>78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49575149</v>
      </c>
      <c r="EF50" s="2">
        <v>30</v>
      </c>
      <c r="EG50" s="2" t="s">
        <v>19</v>
      </c>
      <c r="EH50" s="2">
        <v>0</v>
      </c>
      <c r="EI50" s="2" t="s">
        <v>3</v>
      </c>
      <c r="EJ50" s="2">
        <v>1</v>
      </c>
      <c r="EK50" s="2">
        <v>1833</v>
      </c>
      <c r="EL50" s="2" t="s">
        <v>80</v>
      </c>
      <c r="EM50" s="2" t="s">
        <v>81</v>
      </c>
      <c r="EN50" s="2"/>
      <c r="EO50" s="2" t="s">
        <v>3</v>
      </c>
      <c r="EP50" s="2"/>
      <c r="EQ50" s="2">
        <v>1024</v>
      </c>
      <c r="ER50" s="2">
        <v>312.85000000000002</v>
      </c>
      <c r="ES50" s="2">
        <v>122.01</v>
      </c>
      <c r="ET50" s="2">
        <v>24.18</v>
      </c>
      <c r="EU50" s="2">
        <v>1.51</v>
      </c>
      <c r="EV50" s="2">
        <v>166.66</v>
      </c>
      <c r="EW50" s="2">
        <v>13.52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37"/>
        <v>0</v>
      </c>
      <c r="FS50" s="2">
        <v>0</v>
      </c>
      <c r="FT50" s="2"/>
      <c r="FU50" s="2"/>
      <c r="FV50" s="2"/>
      <c r="FW50" s="2"/>
      <c r="FX50" s="2">
        <v>125</v>
      </c>
      <c r="FY50" s="2">
        <v>94</v>
      </c>
      <c r="FZ50" s="2"/>
      <c r="GA50" s="2" t="s">
        <v>3</v>
      </c>
      <c r="GB50" s="2"/>
      <c r="GC50" s="2"/>
      <c r="GD50" s="2">
        <v>0</v>
      </c>
      <c r="GE50" s="2"/>
      <c r="GF50" s="2">
        <v>1836942512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1.58</v>
      </c>
      <c r="GL50" s="2">
        <f t="shared" si="38"/>
        <v>0</v>
      </c>
      <c r="GM50" s="2">
        <f t="shared" si="39"/>
        <v>403.54</v>
      </c>
      <c r="GN50" s="2">
        <f t="shared" si="40"/>
        <v>403.54</v>
      </c>
      <c r="GO50" s="2">
        <f t="shared" si="41"/>
        <v>0</v>
      </c>
      <c r="GP50" s="2">
        <f t="shared" si="42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6"/>
        <v>0</v>
      </c>
      <c r="GW50" s="2">
        <v>1</v>
      </c>
      <c r="GX50" s="2">
        <f t="shared" si="43"/>
        <v>0</v>
      </c>
      <c r="GY50" s="2"/>
      <c r="GZ50" s="2"/>
      <c r="HA50" s="2">
        <v>0</v>
      </c>
      <c r="HB50" s="2">
        <v>0</v>
      </c>
      <c r="HC50" s="2">
        <f t="shared" si="44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ROW(SmtRes!A62)</f>
        <v>62</v>
      </c>
      <c r="D51">
        <f>ROW(EtalonRes!A86)</f>
        <v>86</v>
      </c>
      <c r="E51" t="s">
        <v>3</v>
      </c>
      <c r="F51" t="s">
        <v>76</v>
      </c>
      <c r="G51" t="s">
        <v>77</v>
      </c>
      <c r="H51" t="s">
        <v>78</v>
      </c>
      <c r="I51">
        <f>ROUND(59.3/100,9)</f>
        <v>0.59299999999999997</v>
      </c>
      <c r="J51">
        <v>0</v>
      </c>
      <c r="K51">
        <f>ROUND(59.3/100,9)</f>
        <v>0.59299999999999997</v>
      </c>
      <c r="O51">
        <f t="shared" si="14"/>
        <v>3224.28</v>
      </c>
      <c r="P51">
        <f t="shared" si="15"/>
        <v>212.71</v>
      </c>
      <c r="Q51">
        <f t="shared" si="47"/>
        <v>142.54</v>
      </c>
      <c r="R51">
        <f t="shared" si="16"/>
        <v>26.13</v>
      </c>
      <c r="S51">
        <f t="shared" si="17"/>
        <v>2869.03</v>
      </c>
      <c r="T51">
        <f t="shared" si="18"/>
        <v>0</v>
      </c>
      <c r="U51">
        <f t="shared" si="19"/>
        <v>8.01736</v>
      </c>
      <c r="V51">
        <f t="shared" si="20"/>
        <v>0</v>
      </c>
      <c r="W51">
        <f t="shared" si="21"/>
        <v>0</v>
      </c>
      <c r="X51">
        <f t="shared" si="22"/>
        <v>2955.1</v>
      </c>
      <c r="Y51">
        <f t="shared" si="23"/>
        <v>1319.75</v>
      </c>
      <c r="AA51">
        <v>-1</v>
      </c>
      <c r="AB51">
        <f t="shared" si="24"/>
        <v>312.85000000000002</v>
      </c>
      <c r="AC51">
        <f t="shared" si="45"/>
        <v>122.01</v>
      </c>
      <c r="AD51">
        <f t="shared" si="48"/>
        <v>24.18</v>
      </c>
      <c r="AE51">
        <f t="shared" si="49"/>
        <v>1.51</v>
      </c>
      <c r="AF51">
        <f t="shared" si="50"/>
        <v>166.66</v>
      </c>
      <c r="AG51">
        <f t="shared" si="26"/>
        <v>0</v>
      </c>
      <c r="AH51">
        <f t="shared" si="51"/>
        <v>13.52</v>
      </c>
      <c r="AI51">
        <f t="shared" si="52"/>
        <v>0</v>
      </c>
      <c r="AJ51">
        <f t="shared" si="28"/>
        <v>0</v>
      </c>
      <c r="AK51">
        <v>312.85000000000002</v>
      </c>
      <c r="AL51">
        <v>122.01</v>
      </c>
      <c r="AM51">
        <v>24.18</v>
      </c>
      <c r="AN51">
        <v>1.51</v>
      </c>
      <c r="AO51">
        <v>166.66</v>
      </c>
      <c r="AP51">
        <v>0</v>
      </c>
      <c r="AQ51">
        <v>13.52</v>
      </c>
      <c r="AR51">
        <v>0</v>
      </c>
      <c r="AS51">
        <v>0</v>
      </c>
      <c r="AT51">
        <v>103</v>
      </c>
      <c r="AU51">
        <v>46</v>
      </c>
      <c r="AV51">
        <v>1</v>
      </c>
      <c r="AW51">
        <v>1</v>
      </c>
      <c r="AZ51">
        <v>1</v>
      </c>
      <c r="BA51">
        <v>29.03</v>
      </c>
      <c r="BB51">
        <v>9.94</v>
      </c>
      <c r="BC51">
        <v>2.94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79</v>
      </c>
      <c r="BM51">
        <v>1833</v>
      </c>
      <c r="BN51">
        <v>0</v>
      </c>
      <c r="BO51" t="s">
        <v>76</v>
      </c>
      <c r="BP51">
        <v>1</v>
      </c>
      <c r="BQ51">
        <v>30</v>
      </c>
      <c r="BR51">
        <v>0</v>
      </c>
      <c r="BS51">
        <v>29.03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46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29"/>
        <v>3224.28</v>
      </c>
      <c r="CQ51">
        <f t="shared" si="30"/>
        <v>358.71</v>
      </c>
      <c r="CR51">
        <f t="shared" si="53"/>
        <v>240.35</v>
      </c>
      <c r="CS51">
        <f t="shared" si="31"/>
        <v>43.84</v>
      </c>
      <c r="CT51">
        <f t="shared" si="32"/>
        <v>4838.1400000000003</v>
      </c>
      <c r="CU51">
        <f t="shared" si="33"/>
        <v>0</v>
      </c>
      <c r="CV51">
        <f t="shared" si="34"/>
        <v>13.52</v>
      </c>
      <c r="CW51">
        <f t="shared" si="35"/>
        <v>0</v>
      </c>
      <c r="CX51">
        <f t="shared" si="36"/>
        <v>0</v>
      </c>
      <c r="CY51">
        <f>S51*(BZ51/100)</f>
        <v>2955.1009000000004</v>
      </c>
      <c r="CZ51">
        <f>S51*(CA51/100)</f>
        <v>1319.7538000000002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125</v>
      </c>
      <c r="DO51">
        <v>94</v>
      </c>
      <c r="DP51">
        <v>1</v>
      </c>
      <c r="DQ51">
        <v>1</v>
      </c>
      <c r="DU51">
        <v>1003</v>
      </c>
      <c r="DV51" t="s">
        <v>78</v>
      </c>
      <c r="DW51" t="s">
        <v>78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49575149</v>
      </c>
      <c r="EF51">
        <v>30</v>
      </c>
      <c r="EG51" t="s">
        <v>19</v>
      </c>
      <c r="EH51">
        <v>0</v>
      </c>
      <c r="EI51" t="s">
        <v>3</v>
      </c>
      <c r="EJ51">
        <v>1</v>
      </c>
      <c r="EK51">
        <v>1833</v>
      </c>
      <c r="EL51" t="s">
        <v>80</v>
      </c>
      <c r="EM51" t="s">
        <v>81</v>
      </c>
      <c r="EO51" t="s">
        <v>3</v>
      </c>
      <c r="EQ51">
        <v>1024</v>
      </c>
      <c r="ER51">
        <v>312.85000000000002</v>
      </c>
      <c r="ES51">
        <v>122.01</v>
      </c>
      <c r="ET51">
        <v>24.18</v>
      </c>
      <c r="EU51">
        <v>1.51</v>
      </c>
      <c r="EV51">
        <v>166.66</v>
      </c>
      <c r="EW51">
        <v>13.52</v>
      </c>
      <c r="EX51">
        <v>0</v>
      </c>
      <c r="EY51">
        <v>0</v>
      </c>
      <c r="FQ51">
        <v>0</v>
      </c>
      <c r="FR51">
        <f t="shared" si="37"/>
        <v>0</v>
      </c>
      <c r="FS51">
        <v>0</v>
      </c>
      <c r="FX51">
        <v>125</v>
      </c>
      <c r="FY51">
        <v>94</v>
      </c>
      <c r="GA51" t="s">
        <v>3</v>
      </c>
      <c r="GD51">
        <v>0</v>
      </c>
      <c r="GF51">
        <v>1836942512</v>
      </c>
      <c r="GG51">
        <v>2</v>
      </c>
      <c r="GH51">
        <v>1</v>
      </c>
      <c r="GI51">
        <v>2</v>
      </c>
      <c r="GJ51">
        <v>0</v>
      </c>
      <c r="GK51">
        <f>ROUND(R51*(S12)/100,2)</f>
        <v>41.81</v>
      </c>
      <c r="GL51">
        <f t="shared" si="38"/>
        <v>0</v>
      </c>
      <c r="GM51">
        <f t="shared" si="39"/>
        <v>7540.94</v>
      </c>
      <c r="GN51">
        <f t="shared" si="40"/>
        <v>7540.94</v>
      </c>
      <c r="GO51">
        <f t="shared" si="41"/>
        <v>0</v>
      </c>
      <c r="GP51">
        <f t="shared" si="42"/>
        <v>0</v>
      </c>
      <c r="GR51">
        <v>0</v>
      </c>
      <c r="GS51">
        <v>0</v>
      </c>
      <c r="GT51">
        <v>0</v>
      </c>
      <c r="GU51" t="s">
        <v>3</v>
      </c>
      <c r="GV51">
        <f t="shared" si="46"/>
        <v>0</v>
      </c>
      <c r="GW51">
        <v>1</v>
      </c>
      <c r="GX51">
        <f t="shared" si="43"/>
        <v>0</v>
      </c>
      <c r="HA51">
        <v>0</v>
      </c>
      <c r="HB51">
        <v>0</v>
      </c>
      <c r="HC51">
        <f t="shared" si="44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18</v>
      </c>
      <c r="B52" s="2">
        <v>1</v>
      </c>
      <c r="C52" s="2">
        <v>44</v>
      </c>
      <c r="D52" s="2"/>
      <c r="E52" s="2" t="s">
        <v>3</v>
      </c>
      <c r="F52" s="2" t="s">
        <v>82</v>
      </c>
      <c r="G52" s="2" t="s">
        <v>83</v>
      </c>
      <c r="H52" s="2" t="s">
        <v>74</v>
      </c>
      <c r="I52" s="2">
        <f>I50*J52</f>
        <v>30</v>
      </c>
      <c r="J52" s="2">
        <v>50.59021922428331</v>
      </c>
      <c r="K52" s="2">
        <v>50.590218999999998</v>
      </c>
      <c r="L52" s="2"/>
      <c r="M52" s="2"/>
      <c r="N52" s="2"/>
      <c r="O52" s="2">
        <f t="shared" si="14"/>
        <v>657</v>
      </c>
      <c r="P52" s="2">
        <f t="shared" si="15"/>
        <v>657</v>
      </c>
      <c r="Q52" s="2">
        <f t="shared" si="47"/>
        <v>0</v>
      </c>
      <c r="R52" s="2">
        <f t="shared" si="16"/>
        <v>0</v>
      </c>
      <c r="S52" s="2">
        <f t="shared" si="17"/>
        <v>0</v>
      </c>
      <c r="T52" s="2">
        <f t="shared" si="18"/>
        <v>0</v>
      </c>
      <c r="U52" s="2">
        <f t="shared" si="19"/>
        <v>0</v>
      </c>
      <c r="V52" s="2">
        <f t="shared" si="20"/>
        <v>0</v>
      </c>
      <c r="W52" s="2">
        <f t="shared" si="21"/>
        <v>0</v>
      </c>
      <c r="X52" s="2">
        <f t="shared" si="22"/>
        <v>0</v>
      </c>
      <c r="Y52" s="2">
        <f t="shared" si="23"/>
        <v>0</v>
      </c>
      <c r="Z52" s="2"/>
      <c r="AA52" s="2">
        <v>-1</v>
      </c>
      <c r="AB52" s="2">
        <f t="shared" si="24"/>
        <v>21.9</v>
      </c>
      <c r="AC52" s="2">
        <f t="shared" si="45"/>
        <v>21.9</v>
      </c>
      <c r="AD52" s="2">
        <f t="shared" si="48"/>
        <v>0</v>
      </c>
      <c r="AE52" s="2">
        <f t="shared" si="49"/>
        <v>0</v>
      </c>
      <c r="AF52" s="2">
        <f t="shared" si="50"/>
        <v>0</v>
      </c>
      <c r="AG52" s="2">
        <f t="shared" si="26"/>
        <v>0</v>
      </c>
      <c r="AH52" s="2">
        <f t="shared" si="51"/>
        <v>0</v>
      </c>
      <c r="AI52" s="2">
        <f t="shared" si="52"/>
        <v>0</v>
      </c>
      <c r="AJ52" s="2">
        <f t="shared" si="28"/>
        <v>0</v>
      </c>
      <c r="AK52" s="2">
        <v>21.9</v>
      </c>
      <c r="AL52" s="2">
        <v>21.9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125</v>
      </c>
      <c r="AU52" s="2">
        <v>94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84</v>
      </c>
      <c r="BK52" s="2"/>
      <c r="BL52" s="2"/>
      <c r="BM52" s="2">
        <v>1833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125</v>
      </c>
      <c r="CA52" s="2">
        <v>94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29"/>
        <v>657</v>
      </c>
      <c r="CQ52" s="2">
        <f t="shared" si="30"/>
        <v>21.9</v>
      </c>
      <c r="CR52" s="2">
        <f t="shared" si="53"/>
        <v>0</v>
      </c>
      <c r="CS52" s="2">
        <f t="shared" si="31"/>
        <v>0</v>
      </c>
      <c r="CT52" s="2">
        <f t="shared" si="32"/>
        <v>0</v>
      </c>
      <c r="CU52" s="2">
        <f t="shared" si="33"/>
        <v>0</v>
      </c>
      <c r="CV52" s="2">
        <f t="shared" si="34"/>
        <v>0</v>
      </c>
      <c r="CW52" s="2">
        <f t="shared" si="35"/>
        <v>0</v>
      </c>
      <c r="CX52" s="2">
        <f t="shared" si="36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1010</v>
      </c>
      <c r="DV52" s="2" t="s">
        <v>74</v>
      </c>
      <c r="DW52" s="2" t="s">
        <v>74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49575149</v>
      </c>
      <c r="EF52" s="2">
        <v>30</v>
      </c>
      <c r="EG52" s="2" t="s">
        <v>19</v>
      </c>
      <c r="EH52" s="2">
        <v>0</v>
      </c>
      <c r="EI52" s="2" t="s">
        <v>3</v>
      </c>
      <c r="EJ52" s="2">
        <v>1</v>
      </c>
      <c r="EK52" s="2">
        <v>1833</v>
      </c>
      <c r="EL52" s="2" t="s">
        <v>80</v>
      </c>
      <c r="EM52" s="2" t="s">
        <v>81</v>
      </c>
      <c r="EN52" s="2"/>
      <c r="EO52" s="2" t="s">
        <v>3</v>
      </c>
      <c r="EP52" s="2"/>
      <c r="EQ52" s="2">
        <v>1024</v>
      </c>
      <c r="ER52" s="2">
        <v>21.9</v>
      </c>
      <c r="ES52" s="2">
        <v>21.9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37"/>
        <v>0</v>
      </c>
      <c r="FS52" s="2">
        <v>0</v>
      </c>
      <c r="FT52" s="2"/>
      <c r="FU52" s="2"/>
      <c r="FV52" s="2"/>
      <c r="FW52" s="2"/>
      <c r="FX52" s="2">
        <v>125</v>
      </c>
      <c r="FY52" s="2">
        <v>94</v>
      </c>
      <c r="FZ52" s="2"/>
      <c r="GA52" s="2" t="s">
        <v>3</v>
      </c>
      <c r="GB52" s="2"/>
      <c r="GC52" s="2"/>
      <c r="GD52" s="2">
        <v>0</v>
      </c>
      <c r="GE52" s="2"/>
      <c r="GF52" s="2">
        <v>901405535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38"/>
        <v>0</v>
      </c>
      <c r="GM52" s="2">
        <f t="shared" si="39"/>
        <v>657</v>
      </c>
      <c r="GN52" s="2">
        <f t="shared" si="40"/>
        <v>657</v>
      </c>
      <c r="GO52" s="2">
        <f t="shared" si="41"/>
        <v>0</v>
      </c>
      <c r="GP52" s="2">
        <f t="shared" si="42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6"/>
        <v>0</v>
      </c>
      <c r="GW52" s="2">
        <v>1</v>
      </c>
      <c r="GX52" s="2">
        <f t="shared" si="43"/>
        <v>0</v>
      </c>
      <c r="GY52" s="2"/>
      <c r="GZ52" s="2"/>
      <c r="HA52" s="2">
        <v>0</v>
      </c>
      <c r="HB52" s="2">
        <v>0</v>
      </c>
      <c r="HC52" s="2">
        <f t="shared" si="44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58</v>
      </c>
      <c r="E53" t="s">
        <v>3</v>
      </c>
      <c r="F53" t="s">
        <v>82</v>
      </c>
      <c r="G53" t="s">
        <v>83</v>
      </c>
      <c r="H53" t="s">
        <v>74</v>
      </c>
      <c r="I53">
        <f>I51*J53</f>
        <v>30</v>
      </c>
      <c r="J53">
        <v>50.59021922428331</v>
      </c>
      <c r="K53">
        <v>50.590218999999998</v>
      </c>
      <c r="O53">
        <f t="shared" si="14"/>
        <v>1123.47</v>
      </c>
      <c r="P53">
        <f t="shared" si="15"/>
        <v>1123.47</v>
      </c>
      <c r="Q53">
        <f t="shared" si="47"/>
        <v>0</v>
      </c>
      <c r="R53">
        <f t="shared" si="16"/>
        <v>0</v>
      </c>
      <c r="S53">
        <f t="shared" si="17"/>
        <v>0</v>
      </c>
      <c r="T53">
        <f t="shared" si="18"/>
        <v>0</v>
      </c>
      <c r="U53">
        <f t="shared" si="19"/>
        <v>0</v>
      </c>
      <c r="V53">
        <f t="shared" si="20"/>
        <v>0</v>
      </c>
      <c r="W53">
        <f t="shared" si="21"/>
        <v>0</v>
      </c>
      <c r="X53">
        <f t="shared" si="22"/>
        <v>0</v>
      </c>
      <c r="Y53">
        <f t="shared" si="23"/>
        <v>0</v>
      </c>
      <c r="AA53">
        <v>-1</v>
      </c>
      <c r="AB53">
        <f t="shared" si="24"/>
        <v>21.9</v>
      </c>
      <c r="AC53">
        <f t="shared" si="45"/>
        <v>21.9</v>
      </c>
      <c r="AD53">
        <f t="shared" si="48"/>
        <v>0</v>
      </c>
      <c r="AE53">
        <f t="shared" si="49"/>
        <v>0</v>
      </c>
      <c r="AF53">
        <f t="shared" si="50"/>
        <v>0</v>
      </c>
      <c r="AG53">
        <f t="shared" si="26"/>
        <v>0</v>
      </c>
      <c r="AH53">
        <f t="shared" si="51"/>
        <v>0</v>
      </c>
      <c r="AI53">
        <f t="shared" si="52"/>
        <v>0</v>
      </c>
      <c r="AJ53">
        <f t="shared" si="28"/>
        <v>0</v>
      </c>
      <c r="AK53">
        <v>21.9</v>
      </c>
      <c r="AL53">
        <v>21.9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1.71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84</v>
      </c>
      <c r="BM53">
        <v>1833</v>
      </c>
      <c r="BN53">
        <v>0</v>
      </c>
      <c r="BO53" t="s">
        <v>82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9"/>
        <v>1123.47</v>
      </c>
      <c r="CQ53">
        <f t="shared" si="30"/>
        <v>37.450000000000003</v>
      </c>
      <c r="CR53">
        <f t="shared" si="53"/>
        <v>0</v>
      </c>
      <c r="CS53">
        <f t="shared" si="31"/>
        <v>0</v>
      </c>
      <c r="CT53">
        <f t="shared" si="32"/>
        <v>0</v>
      </c>
      <c r="CU53">
        <f t="shared" si="33"/>
        <v>0</v>
      </c>
      <c r="CV53">
        <f t="shared" si="34"/>
        <v>0</v>
      </c>
      <c r="CW53">
        <f t="shared" si="35"/>
        <v>0</v>
      </c>
      <c r="CX53">
        <f t="shared" si="36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125</v>
      </c>
      <c r="DO53">
        <v>94</v>
      </c>
      <c r="DP53">
        <v>1</v>
      </c>
      <c r="DQ53">
        <v>1</v>
      </c>
      <c r="DU53">
        <v>1010</v>
      </c>
      <c r="DV53" t="s">
        <v>74</v>
      </c>
      <c r="DW53" t="s">
        <v>74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49575149</v>
      </c>
      <c r="EF53">
        <v>30</v>
      </c>
      <c r="EG53" t="s">
        <v>19</v>
      </c>
      <c r="EH53">
        <v>0</v>
      </c>
      <c r="EI53" t="s">
        <v>3</v>
      </c>
      <c r="EJ53">
        <v>1</v>
      </c>
      <c r="EK53">
        <v>1833</v>
      </c>
      <c r="EL53" t="s">
        <v>80</v>
      </c>
      <c r="EM53" t="s">
        <v>81</v>
      </c>
      <c r="EO53" t="s">
        <v>3</v>
      </c>
      <c r="EQ53">
        <v>1024</v>
      </c>
      <c r="ER53">
        <v>21.9</v>
      </c>
      <c r="ES53">
        <v>21.9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37"/>
        <v>0</v>
      </c>
      <c r="FS53">
        <v>0</v>
      </c>
      <c r="FX53">
        <v>125</v>
      </c>
      <c r="FY53">
        <v>94</v>
      </c>
      <c r="GA53" t="s">
        <v>3</v>
      </c>
      <c r="GD53">
        <v>0</v>
      </c>
      <c r="GF53">
        <v>901405535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38"/>
        <v>0</v>
      </c>
      <c r="GM53">
        <f t="shared" si="39"/>
        <v>1123.47</v>
      </c>
      <c r="GN53">
        <f t="shared" si="40"/>
        <v>1123.47</v>
      </c>
      <c r="GO53">
        <f t="shared" si="41"/>
        <v>0</v>
      </c>
      <c r="GP53">
        <f t="shared" si="42"/>
        <v>0</v>
      </c>
      <c r="GR53">
        <v>0</v>
      </c>
      <c r="GS53">
        <v>0</v>
      </c>
      <c r="GT53">
        <v>0</v>
      </c>
      <c r="GU53" t="s">
        <v>3</v>
      </c>
      <c r="GV53">
        <f t="shared" si="46"/>
        <v>0</v>
      </c>
      <c r="GW53">
        <v>1</v>
      </c>
      <c r="GX53">
        <f t="shared" si="43"/>
        <v>0</v>
      </c>
      <c r="HA53">
        <v>0</v>
      </c>
      <c r="HB53">
        <v>0</v>
      </c>
      <c r="HC53">
        <f t="shared" si="44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18</v>
      </c>
      <c r="B54" s="2">
        <v>1</v>
      </c>
      <c r="C54" s="2">
        <v>46</v>
      </c>
      <c r="D54" s="2"/>
      <c r="E54" s="2" t="s">
        <v>3</v>
      </c>
      <c r="F54" s="2" t="s">
        <v>85</v>
      </c>
      <c r="G54" s="2" t="s">
        <v>86</v>
      </c>
      <c r="H54" s="2" t="s">
        <v>87</v>
      </c>
      <c r="I54" s="2">
        <f>I50*J54</f>
        <v>60.782499999999999</v>
      </c>
      <c r="J54" s="2">
        <v>102.5</v>
      </c>
      <c r="K54" s="2">
        <v>102.5</v>
      </c>
      <c r="L54" s="2"/>
      <c r="M54" s="2"/>
      <c r="N54" s="2"/>
      <c r="O54" s="2">
        <f t="shared" si="14"/>
        <v>9505.7800000000007</v>
      </c>
      <c r="P54" s="2">
        <f t="shared" si="15"/>
        <v>9505.7800000000007</v>
      </c>
      <c r="Q54" s="2">
        <f t="shared" si="47"/>
        <v>0</v>
      </c>
      <c r="R54" s="2">
        <f t="shared" si="16"/>
        <v>0</v>
      </c>
      <c r="S54" s="2">
        <f t="shared" si="17"/>
        <v>0</v>
      </c>
      <c r="T54" s="2">
        <f t="shared" si="18"/>
        <v>0</v>
      </c>
      <c r="U54" s="2">
        <f t="shared" si="19"/>
        <v>0</v>
      </c>
      <c r="V54" s="2">
        <f t="shared" si="20"/>
        <v>0</v>
      </c>
      <c r="W54" s="2">
        <f t="shared" si="21"/>
        <v>0</v>
      </c>
      <c r="X54" s="2">
        <f t="shared" si="22"/>
        <v>0</v>
      </c>
      <c r="Y54" s="2">
        <f t="shared" si="23"/>
        <v>0</v>
      </c>
      <c r="Z54" s="2"/>
      <c r="AA54" s="2">
        <v>-1</v>
      </c>
      <c r="AB54" s="2">
        <f t="shared" si="24"/>
        <v>156.38999999999999</v>
      </c>
      <c r="AC54" s="2">
        <f t="shared" si="45"/>
        <v>156.38999999999999</v>
      </c>
      <c r="AD54" s="2">
        <f t="shared" si="48"/>
        <v>0</v>
      </c>
      <c r="AE54" s="2">
        <f t="shared" si="49"/>
        <v>0</v>
      </c>
      <c r="AF54" s="2">
        <f t="shared" si="50"/>
        <v>0</v>
      </c>
      <c r="AG54" s="2">
        <f t="shared" si="26"/>
        <v>0</v>
      </c>
      <c r="AH54" s="2">
        <f t="shared" si="51"/>
        <v>0</v>
      </c>
      <c r="AI54" s="2">
        <f t="shared" si="52"/>
        <v>0</v>
      </c>
      <c r="AJ54" s="2">
        <f t="shared" si="28"/>
        <v>0</v>
      </c>
      <c r="AK54" s="2">
        <v>156.38999999999999</v>
      </c>
      <c r="AL54" s="2">
        <v>156.38999999999999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125</v>
      </c>
      <c r="AU54" s="2">
        <v>94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88</v>
      </c>
      <c r="BK54" s="2"/>
      <c r="BL54" s="2"/>
      <c r="BM54" s="2">
        <v>1833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125</v>
      </c>
      <c r="CA54" s="2">
        <v>94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29"/>
        <v>9505.7800000000007</v>
      </c>
      <c r="CQ54" s="2">
        <f t="shared" si="30"/>
        <v>156.38999999999999</v>
      </c>
      <c r="CR54" s="2">
        <f t="shared" si="53"/>
        <v>0</v>
      </c>
      <c r="CS54" s="2">
        <f t="shared" si="31"/>
        <v>0</v>
      </c>
      <c r="CT54" s="2">
        <f t="shared" si="32"/>
        <v>0</v>
      </c>
      <c r="CU54" s="2">
        <f t="shared" si="33"/>
        <v>0</v>
      </c>
      <c r="CV54" s="2">
        <f t="shared" si="34"/>
        <v>0</v>
      </c>
      <c r="CW54" s="2">
        <f t="shared" si="35"/>
        <v>0</v>
      </c>
      <c r="CX54" s="2">
        <f t="shared" si="36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87</v>
      </c>
      <c r="DW54" s="2" t="s">
        <v>87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49575149</v>
      </c>
      <c r="EF54" s="2">
        <v>30</v>
      </c>
      <c r="EG54" s="2" t="s">
        <v>19</v>
      </c>
      <c r="EH54" s="2">
        <v>0</v>
      </c>
      <c r="EI54" s="2" t="s">
        <v>3</v>
      </c>
      <c r="EJ54" s="2">
        <v>1</v>
      </c>
      <c r="EK54" s="2">
        <v>1833</v>
      </c>
      <c r="EL54" s="2" t="s">
        <v>80</v>
      </c>
      <c r="EM54" s="2" t="s">
        <v>81</v>
      </c>
      <c r="EN54" s="2"/>
      <c r="EO54" s="2" t="s">
        <v>3</v>
      </c>
      <c r="EP54" s="2"/>
      <c r="EQ54" s="2">
        <v>1024</v>
      </c>
      <c r="ER54" s="2">
        <v>156.38999999999999</v>
      </c>
      <c r="ES54" s="2">
        <v>156.38999999999999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37"/>
        <v>0</v>
      </c>
      <c r="FS54" s="2">
        <v>0</v>
      </c>
      <c r="FT54" s="2"/>
      <c r="FU54" s="2"/>
      <c r="FV54" s="2"/>
      <c r="FW54" s="2"/>
      <c r="FX54" s="2">
        <v>125</v>
      </c>
      <c r="FY54" s="2">
        <v>94</v>
      </c>
      <c r="FZ54" s="2"/>
      <c r="GA54" s="2" t="s">
        <v>3</v>
      </c>
      <c r="GB54" s="2"/>
      <c r="GC54" s="2"/>
      <c r="GD54" s="2">
        <v>0</v>
      </c>
      <c r="GE54" s="2"/>
      <c r="GF54" s="2">
        <v>1815877567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</v>
      </c>
      <c r="GL54" s="2">
        <f t="shared" si="38"/>
        <v>0</v>
      </c>
      <c r="GM54" s="2">
        <f t="shared" si="39"/>
        <v>9505.7800000000007</v>
      </c>
      <c r="GN54" s="2">
        <f t="shared" si="40"/>
        <v>9505.7800000000007</v>
      </c>
      <c r="GO54" s="2">
        <f t="shared" si="41"/>
        <v>0</v>
      </c>
      <c r="GP54" s="2">
        <f t="shared" si="42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6"/>
        <v>0</v>
      </c>
      <c r="GW54" s="2">
        <v>1</v>
      </c>
      <c r="GX54" s="2">
        <f t="shared" si="43"/>
        <v>0</v>
      </c>
      <c r="GY54" s="2"/>
      <c r="GZ54" s="2"/>
      <c r="HA54" s="2">
        <v>0</v>
      </c>
      <c r="HB54" s="2">
        <v>0</v>
      </c>
      <c r="HC54" s="2">
        <f t="shared" si="44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60</v>
      </c>
      <c r="E55" t="s">
        <v>3</v>
      </c>
      <c r="F55" t="s">
        <v>85</v>
      </c>
      <c r="G55" t="s">
        <v>86</v>
      </c>
      <c r="H55" t="s">
        <v>87</v>
      </c>
      <c r="I55">
        <f>I51*J55</f>
        <v>60.782499999999999</v>
      </c>
      <c r="J55">
        <v>102.5</v>
      </c>
      <c r="K55">
        <v>102.5</v>
      </c>
      <c r="O55">
        <f t="shared" si="14"/>
        <v>116730.98</v>
      </c>
      <c r="P55">
        <f t="shared" si="15"/>
        <v>116730.98</v>
      </c>
      <c r="Q55">
        <f t="shared" si="47"/>
        <v>0</v>
      </c>
      <c r="R55">
        <f t="shared" si="16"/>
        <v>0</v>
      </c>
      <c r="S55">
        <f t="shared" si="17"/>
        <v>0</v>
      </c>
      <c r="T55">
        <f t="shared" si="18"/>
        <v>0</v>
      </c>
      <c r="U55">
        <f t="shared" si="19"/>
        <v>0</v>
      </c>
      <c r="V55">
        <f t="shared" si="20"/>
        <v>0</v>
      </c>
      <c r="W55">
        <f t="shared" si="21"/>
        <v>0</v>
      </c>
      <c r="X55">
        <f t="shared" si="22"/>
        <v>0</v>
      </c>
      <c r="Y55">
        <f t="shared" si="23"/>
        <v>0</v>
      </c>
      <c r="AA55">
        <v>-1</v>
      </c>
      <c r="AB55">
        <f t="shared" si="24"/>
        <v>156.38999999999999</v>
      </c>
      <c r="AC55">
        <f t="shared" si="45"/>
        <v>156.38999999999999</v>
      </c>
      <c r="AD55">
        <f t="shared" si="48"/>
        <v>0</v>
      </c>
      <c r="AE55">
        <f t="shared" si="49"/>
        <v>0</v>
      </c>
      <c r="AF55">
        <f t="shared" si="50"/>
        <v>0</v>
      </c>
      <c r="AG55">
        <f t="shared" si="26"/>
        <v>0</v>
      </c>
      <c r="AH55">
        <f t="shared" si="51"/>
        <v>0</v>
      </c>
      <c r="AI55">
        <f t="shared" si="52"/>
        <v>0</v>
      </c>
      <c r="AJ55">
        <f t="shared" si="28"/>
        <v>0</v>
      </c>
      <c r="AK55">
        <v>156.38999999999999</v>
      </c>
      <c r="AL55">
        <v>156.38999999999999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12.28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88</v>
      </c>
      <c r="BM55">
        <v>1833</v>
      </c>
      <c r="BN55">
        <v>0</v>
      </c>
      <c r="BO55" t="s">
        <v>85</v>
      </c>
      <c r="BP55">
        <v>1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29"/>
        <v>116730.98</v>
      </c>
      <c r="CQ55">
        <f t="shared" si="30"/>
        <v>1920.47</v>
      </c>
      <c r="CR55">
        <f t="shared" si="53"/>
        <v>0</v>
      </c>
      <c r="CS55">
        <f t="shared" si="31"/>
        <v>0</v>
      </c>
      <c r="CT55">
        <f t="shared" si="32"/>
        <v>0</v>
      </c>
      <c r="CU55">
        <f t="shared" si="33"/>
        <v>0</v>
      </c>
      <c r="CV55">
        <f t="shared" si="34"/>
        <v>0</v>
      </c>
      <c r="CW55">
        <f t="shared" si="35"/>
        <v>0</v>
      </c>
      <c r="CX55">
        <f t="shared" si="36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125</v>
      </c>
      <c r="DO55">
        <v>94</v>
      </c>
      <c r="DP55">
        <v>1</v>
      </c>
      <c r="DQ55">
        <v>1</v>
      </c>
      <c r="DU55">
        <v>1003</v>
      </c>
      <c r="DV55" t="s">
        <v>87</v>
      </c>
      <c r="DW55" t="s">
        <v>87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49575149</v>
      </c>
      <c r="EF55">
        <v>30</v>
      </c>
      <c r="EG55" t="s">
        <v>19</v>
      </c>
      <c r="EH55">
        <v>0</v>
      </c>
      <c r="EI55" t="s">
        <v>3</v>
      </c>
      <c r="EJ55">
        <v>1</v>
      </c>
      <c r="EK55">
        <v>1833</v>
      </c>
      <c r="EL55" t="s">
        <v>80</v>
      </c>
      <c r="EM55" t="s">
        <v>81</v>
      </c>
      <c r="EO55" t="s">
        <v>3</v>
      </c>
      <c r="EQ55">
        <v>1024</v>
      </c>
      <c r="ER55">
        <v>156.38999999999999</v>
      </c>
      <c r="ES55">
        <v>156.38999999999999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37"/>
        <v>0</v>
      </c>
      <c r="FS55">
        <v>0</v>
      </c>
      <c r="FX55">
        <v>125</v>
      </c>
      <c r="FY55">
        <v>94</v>
      </c>
      <c r="GA55" t="s">
        <v>3</v>
      </c>
      <c r="GD55">
        <v>0</v>
      </c>
      <c r="GF55">
        <v>1815877567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38"/>
        <v>0</v>
      </c>
      <c r="GM55">
        <f t="shared" si="39"/>
        <v>116730.98</v>
      </c>
      <c r="GN55">
        <f t="shared" si="40"/>
        <v>116730.98</v>
      </c>
      <c r="GO55">
        <f t="shared" si="41"/>
        <v>0</v>
      </c>
      <c r="GP55">
        <f t="shared" si="42"/>
        <v>0</v>
      </c>
      <c r="GR55">
        <v>0</v>
      </c>
      <c r="GS55">
        <v>0</v>
      </c>
      <c r="GT55">
        <v>0</v>
      </c>
      <c r="GU55" t="s">
        <v>3</v>
      </c>
      <c r="GV55">
        <f t="shared" si="46"/>
        <v>0</v>
      </c>
      <c r="GW55">
        <v>1</v>
      </c>
      <c r="GX55">
        <f t="shared" si="43"/>
        <v>0</v>
      </c>
      <c r="HA55">
        <v>0</v>
      </c>
      <c r="HB55">
        <v>0</v>
      </c>
      <c r="HC55">
        <f t="shared" si="44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18</v>
      </c>
      <c r="B56" s="2">
        <v>1</v>
      </c>
      <c r="C56" s="2">
        <v>47</v>
      </c>
      <c r="D56" s="2"/>
      <c r="E56" s="2" t="s">
        <v>3</v>
      </c>
      <c r="F56" s="2" t="s">
        <v>89</v>
      </c>
      <c r="G56" s="2" t="s">
        <v>90</v>
      </c>
      <c r="H56" s="2" t="s">
        <v>74</v>
      </c>
      <c r="I56" s="2">
        <f>I50*J56</f>
        <v>11</v>
      </c>
      <c r="J56" s="2">
        <v>18.549747048903878</v>
      </c>
      <c r="K56" s="2">
        <v>18.549747</v>
      </c>
      <c r="L56" s="2"/>
      <c r="M56" s="2"/>
      <c r="N56" s="2"/>
      <c r="O56" s="2">
        <f t="shared" ref="O56:O79" si="54">ROUND(CP56,2)</f>
        <v>227.26</v>
      </c>
      <c r="P56" s="2">
        <f t="shared" ref="P56:P79" si="55">ROUND((ROUND((AC56*AW56*I56),2)*BC56),2)</f>
        <v>227.26</v>
      </c>
      <c r="Q56" s="2">
        <f t="shared" si="47"/>
        <v>0</v>
      </c>
      <c r="R56" s="2">
        <f t="shared" ref="R56:R79" si="56">ROUND((ROUND((AE56*AV56*I56),2)*BS56),2)</f>
        <v>0</v>
      </c>
      <c r="S56" s="2">
        <f t="shared" ref="S56:S79" si="57">ROUND((ROUND((AF56*AV56*I56),2)*BA56),2)</f>
        <v>0</v>
      </c>
      <c r="T56" s="2">
        <f t="shared" ref="T56:T79" si="58">ROUND(CU56*I56,2)</f>
        <v>0</v>
      </c>
      <c r="U56" s="2">
        <f t="shared" ref="U56:U79" si="59">CV56*I56</f>
        <v>0</v>
      </c>
      <c r="V56" s="2">
        <f t="shared" ref="V56:V79" si="60">CW56*I56</f>
        <v>0</v>
      </c>
      <c r="W56" s="2">
        <f t="shared" ref="W56:W79" si="61">ROUND(CX56*I56,2)</f>
        <v>0</v>
      </c>
      <c r="X56" s="2">
        <f t="shared" ref="X56:X79" si="62">ROUND(CY56,2)</f>
        <v>0</v>
      </c>
      <c r="Y56" s="2">
        <f t="shared" ref="Y56:Y79" si="63">ROUND(CZ56,2)</f>
        <v>0</v>
      </c>
      <c r="Z56" s="2"/>
      <c r="AA56" s="2">
        <v>-1</v>
      </c>
      <c r="AB56" s="2">
        <f t="shared" ref="AB56:AB79" si="64">ROUND((AC56+AD56+AF56),6)</f>
        <v>20.66</v>
      </c>
      <c r="AC56" s="2">
        <f t="shared" si="45"/>
        <v>20.66</v>
      </c>
      <c r="AD56" s="2">
        <f t="shared" si="48"/>
        <v>0</v>
      </c>
      <c r="AE56" s="2">
        <f t="shared" si="49"/>
        <v>0</v>
      </c>
      <c r="AF56" s="2">
        <f t="shared" si="50"/>
        <v>0</v>
      </c>
      <c r="AG56" s="2">
        <f t="shared" ref="AG56:AG79" si="65">ROUND((AP56),6)</f>
        <v>0</v>
      </c>
      <c r="AH56" s="2">
        <f t="shared" si="51"/>
        <v>0</v>
      </c>
      <c r="AI56" s="2">
        <f t="shared" si="52"/>
        <v>0</v>
      </c>
      <c r="AJ56" s="2">
        <f t="shared" ref="AJ56:AJ79" si="66">(AS56)</f>
        <v>0</v>
      </c>
      <c r="AK56" s="2">
        <v>20.66</v>
      </c>
      <c r="AL56" s="2">
        <v>20.66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125</v>
      </c>
      <c r="AU56" s="2">
        <v>94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91</v>
      </c>
      <c r="BK56" s="2"/>
      <c r="BL56" s="2"/>
      <c r="BM56" s="2">
        <v>1833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125</v>
      </c>
      <c r="CA56" s="2">
        <v>94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ref="CP56:CP79" si="67">(P56+Q56+S56)</f>
        <v>227.26</v>
      </c>
      <c r="CQ56" s="2">
        <f t="shared" ref="CQ56:CQ79" si="68">ROUND((ROUND((AC56*AW56*1),2)*BC56),2)</f>
        <v>20.66</v>
      </c>
      <c r="CR56" s="2">
        <f t="shared" si="53"/>
        <v>0</v>
      </c>
      <c r="CS56" s="2">
        <f t="shared" ref="CS56:CS79" si="69">ROUND((ROUND((AE56*AV56*1),2)*BS56),2)</f>
        <v>0</v>
      </c>
      <c r="CT56" s="2">
        <f t="shared" ref="CT56:CT79" si="70">ROUND((ROUND((AF56*AV56*1),2)*BA56),2)</f>
        <v>0</v>
      </c>
      <c r="CU56" s="2">
        <f t="shared" ref="CU56:CU79" si="71">AG56</f>
        <v>0</v>
      </c>
      <c r="CV56" s="2">
        <f t="shared" ref="CV56:CV79" si="72">(AH56*AV56)</f>
        <v>0</v>
      </c>
      <c r="CW56" s="2">
        <f t="shared" ref="CW56:CW79" si="73">AI56</f>
        <v>0</v>
      </c>
      <c r="CX56" s="2">
        <f t="shared" ref="CX56:CX79" si="74">AJ56</f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74</v>
      </c>
      <c r="DW56" s="2" t="s">
        <v>74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49575149</v>
      </c>
      <c r="EF56" s="2">
        <v>30</v>
      </c>
      <c r="EG56" s="2" t="s">
        <v>19</v>
      </c>
      <c r="EH56" s="2">
        <v>0</v>
      </c>
      <c r="EI56" s="2" t="s">
        <v>3</v>
      </c>
      <c r="EJ56" s="2">
        <v>1</v>
      </c>
      <c r="EK56" s="2">
        <v>1833</v>
      </c>
      <c r="EL56" s="2" t="s">
        <v>80</v>
      </c>
      <c r="EM56" s="2" t="s">
        <v>81</v>
      </c>
      <c r="EN56" s="2"/>
      <c r="EO56" s="2" t="s">
        <v>3</v>
      </c>
      <c r="EP56" s="2"/>
      <c r="EQ56" s="2">
        <v>1024</v>
      </c>
      <c r="ER56" s="2">
        <v>20.66</v>
      </c>
      <c r="ES56" s="2">
        <v>20.66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ref="FR56:FR79" si="75">ROUND(IF(BI56=3,GM56,0),2)</f>
        <v>0</v>
      </c>
      <c r="FS56" s="2">
        <v>0</v>
      </c>
      <c r="FT56" s="2"/>
      <c r="FU56" s="2"/>
      <c r="FV56" s="2"/>
      <c r="FW56" s="2"/>
      <c r="FX56" s="2">
        <v>125</v>
      </c>
      <c r="FY56" s="2">
        <v>94</v>
      </c>
      <c r="FZ56" s="2"/>
      <c r="GA56" s="2" t="s">
        <v>3</v>
      </c>
      <c r="GB56" s="2"/>
      <c r="GC56" s="2"/>
      <c r="GD56" s="2">
        <v>0</v>
      </c>
      <c r="GE56" s="2"/>
      <c r="GF56" s="2">
        <v>1582342121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ref="GL56:GL79" si="76">ROUND(IF(AND(BH56=3,BI56=3,FS56&lt;&gt;0),P56,0),2)</f>
        <v>0</v>
      </c>
      <c r="GM56" s="2">
        <f t="shared" ref="GM56:GM79" si="77">ROUND(O56+X56+Y56+GK56,2)+GX56</f>
        <v>227.26</v>
      </c>
      <c r="GN56" s="2">
        <f t="shared" ref="GN56:GN79" si="78">IF(OR(BI56=0,BI56=1),GM56-GX56,0)</f>
        <v>227.26</v>
      </c>
      <c r="GO56" s="2">
        <f t="shared" ref="GO56:GO79" si="79">IF(BI56=2,GM56-GX56,0)</f>
        <v>0</v>
      </c>
      <c r="GP56" s="2">
        <f t="shared" ref="GP56:GP79" si="80">IF(BI56=4,GM56-GX56,0)</f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6"/>
        <v>0</v>
      </c>
      <c r="GW56" s="2">
        <v>1</v>
      </c>
      <c r="GX56" s="2">
        <f t="shared" ref="GX56:GX79" si="81">ROUND(HC56*I56,2)</f>
        <v>0</v>
      </c>
      <c r="GY56" s="2"/>
      <c r="GZ56" s="2"/>
      <c r="HA56" s="2">
        <v>0</v>
      </c>
      <c r="HB56" s="2">
        <v>0</v>
      </c>
      <c r="HC56" s="2">
        <f t="shared" ref="HC56:HC79" si="82">GV56*GW56</f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61</v>
      </c>
      <c r="E57" t="s">
        <v>3</v>
      </c>
      <c r="F57" t="s">
        <v>89</v>
      </c>
      <c r="G57" t="s">
        <v>90</v>
      </c>
      <c r="H57" t="s">
        <v>74</v>
      </c>
      <c r="I57">
        <f>I51*J57</f>
        <v>11</v>
      </c>
      <c r="J57">
        <v>18.549747048903878</v>
      </c>
      <c r="K57">
        <v>18.549747</v>
      </c>
      <c r="O57">
        <f t="shared" si="54"/>
        <v>4306.58</v>
      </c>
      <c r="P57">
        <f t="shared" si="55"/>
        <v>4306.58</v>
      </c>
      <c r="Q57">
        <f t="shared" si="47"/>
        <v>0</v>
      </c>
      <c r="R57">
        <f t="shared" si="56"/>
        <v>0</v>
      </c>
      <c r="S57">
        <f t="shared" si="57"/>
        <v>0</v>
      </c>
      <c r="T57">
        <f t="shared" si="58"/>
        <v>0</v>
      </c>
      <c r="U57">
        <f t="shared" si="59"/>
        <v>0</v>
      </c>
      <c r="V57">
        <f t="shared" si="60"/>
        <v>0</v>
      </c>
      <c r="W57">
        <f t="shared" si="61"/>
        <v>0</v>
      </c>
      <c r="X57">
        <f t="shared" si="62"/>
        <v>0</v>
      </c>
      <c r="Y57">
        <f t="shared" si="63"/>
        <v>0</v>
      </c>
      <c r="AA57">
        <v>-1</v>
      </c>
      <c r="AB57">
        <f t="shared" si="64"/>
        <v>20.66</v>
      </c>
      <c r="AC57">
        <f t="shared" si="45"/>
        <v>20.66</v>
      </c>
      <c r="AD57">
        <f t="shared" si="48"/>
        <v>0</v>
      </c>
      <c r="AE57">
        <f t="shared" si="49"/>
        <v>0</v>
      </c>
      <c r="AF57">
        <f t="shared" si="50"/>
        <v>0</v>
      </c>
      <c r="AG57">
        <f t="shared" si="65"/>
        <v>0</v>
      </c>
      <c r="AH57">
        <f t="shared" si="51"/>
        <v>0</v>
      </c>
      <c r="AI57">
        <f t="shared" si="52"/>
        <v>0</v>
      </c>
      <c r="AJ57">
        <f t="shared" si="66"/>
        <v>0</v>
      </c>
      <c r="AK57">
        <v>20.66</v>
      </c>
      <c r="AL57">
        <v>20.66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18.95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91</v>
      </c>
      <c r="BM57">
        <v>1833</v>
      </c>
      <c r="BN57">
        <v>0</v>
      </c>
      <c r="BO57" t="s">
        <v>89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67"/>
        <v>4306.58</v>
      </c>
      <c r="CQ57">
        <f t="shared" si="68"/>
        <v>391.51</v>
      </c>
      <c r="CR57">
        <f t="shared" si="53"/>
        <v>0</v>
      </c>
      <c r="CS57">
        <f t="shared" si="69"/>
        <v>0</v>
      </c>
      <c r="CT57">
        <f t="shared" si="70"/>
        <v>0</v>
      </c>
      <c r="CU57">
        <f t="shared" si="71"/>
        <v>0</v>
      </c>
      <c r="CV57">
        <f t="shared" si="72"/>
        <v>0</v>
      </c>
      <c r="CW57">
        <f t="shared" si="73"/>
        <v>0</v>
      </c>
      <c r="CX57">
        <f t="shared" si="74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125</v>
      </c>
      <c r="DO57">
        <v>94</v>
      </c>
      <c r="DP57">
        <v>1</v>
      </c>
      <c r="DQ57">
        <v>1</v>
      </c>
      <c r="DU57">
        <v>1010</v>
      </c>
      <c r="DV57" t="s">
        <v>74</v>
      </c>
      <c r="DW57" t="s">
        <v>74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49575149</v>
      </c>
      <c r="EF57">
        <v>30</v>
      </c>
      <c r="EG57" t="s">
        <v>19</v>
      </c>
      <c r="EH57">
        <v>0</v>
      </c>
      <c r="EI57" t="s">
        <v>3</v>
      </c>
      <c r="EJ57">
        <v>1</v>
      </c>
      <c r="EK57">
        <v>1833</v>
      </c>
      <c r="EL57" t="s">
        <v>80</v>
      </c>
      <c r="EM57" t="s">
        <v>81</v>
      </c>
      <c r="EO57" t="s">
        <v>3</v>
      </c>
      <c r="EQ57">
        <v>1024</v>
      </c>
      <c r="ER57">
        <v>20.66</v>
      </c>
      <c r="ES57">
        <v>20.66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75"/>
        <v>0</v>
      </c>
      <c r="FS57">
        <v>0</v>
      </c>
      <c r="FX57">
        <v>125</v>
      </c>
      <c r="FY57">
        <v>94</v>
      </c>
      <c r="GA57" t="s">
        <v>3</v>
      </c>
      <c r="GD57">
        <v>0</v>
      </c>
      <c r="GF57">
        <v>1582342121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76"/>
        <v>0</v>
      </c>
      <c r="GM57">
        <f t="shared" si="77"/>
        <v>4306.58</v>
      </c>
      <c r="GN57">
        <f t="shared" si="78"/>
        <v>4306.58</v>
      </c>
      <c r="GO57">
        <f t="shared" si="79"/>
        <v>0</v>
      </c>
      <c r="GP57">
        <f t="shared" si="80"/>
        <v>0</v>
      </c>
      <c r="GR57">
        <v>0</v>
      </c>
      <c r="GS57">
        <v>0</v>
      </c>
      <c r="GT57">
        <v>0</v>
      </c>
      <c r="GU57" t="s">
        <v>3</v>
      </c>
      <c r="GV57">
        <f t="shared" si="46"/>
        <v>0</v>
      </c>
      <c r="GW57">
        <v>1</v>
      </c>
      <c r="GX57">
        <f t="shared" si="81"/>
        <v>0</v>
      </c>
      <c r="HA57">
        <v>0</v>
      </c>
      <c r="HB57">
        <v>0</v>
      </c>
      <c r="HC57">
        <f t="shared" si="82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18</v>
      </c>
      <c r="B58" s="2">
        <v>1</v>
      </c>
      <c r="C58" s="2">
        <v>45</v>
      </c>
      <c r="D58" s="2"/>
      <c r="E58" s="2" t="s">
        <v>3</v>
      </c>
      <c r="F58" s="2" t="s">
        <v>92</v>
      </c>
      <c r="G58" s="2" t="s">
        <v>93</v>
      </c>
      <c r="H58" s="2" t="s">
        <v>74</v>
      </c>
      <c r="I58" s="2">
        <f>I50*J58</f>
        <v>9.9999999999999982</v>
      </c>
      <c r="J58" s="2">
        <v>16.863406408094434</v>
      </c>
      <c r="K58" s="2">
        <v>16.863406000000001</v>
      </c>
      <c r="L58" s="2"/>
      <c r="M58" s="2"/>
      <c r="N58" s="2"/>
      <c r="O58" s="2">
        <f t="shared" si="54"/>
        <v>91</v>
      </c>
      <c r="P58" s="2">
        <f t="shared" si="55"/>
        <v>91</v>
      </c>
      <c r="Q58" s="2">
        <f t="shared" si="47"/>
        <v>0</v>
      </c>
      <c r="R58" s="2">
        <f t="shared" si="56"/>
        <v>0</v>
      </c>
      <c r="S58" s="2">
        <f t="shared" si="57"/>
        <v>0</v>
      </c>
      <c r="T58" s="2">
        <f t="shared" si="58"/>
        <v>0</v>
      </c>
      <c r="U58" s="2">
        <f t="shared" si="59"/>
        <v>0</v>
      </c>
      <c r="V58" s="2">
        <f t="shared" si="60"/>
        <v>0</v>
      </c>
      <c r="W58" s="2">
        <f t="shared" si="61"/>
        <v>0</v>
      </c>
      <c r="X58" s="2">
        <f t="shared" si="62"/>
        <v>0</v>
      </c>
      <c r="Y58" s="2">
        <f t="shared" si="63"/>
        <v>0</v>
      </c>
      <c r="Z58" s="2"/>
      <c r="AA58" s="2">
        <v>-1</v>
      </c>
      <c r="AB58" s="2">
        <f t="shared" si="64"/>
        <v>9.1</v>
      </c>
      <c r="AC58" s="2">
        <f t="shared" si="45"/>
        <v>9.1</v>
      </c>
      <c r="AD58" s="2">
        <f t="shared" si="48"/>
        <v>0</v>
      </c>
      <c r="AE58" s="2">
        <f t="shared" si="49"/>
        <v>0</v>
      </c>
      <c r="AF58" s="2">
        <f t="shared" si="50"/>
        <v>0</v>
      </c>
      <c r="AG58" s="2">
        <f t="shared" si="65"/>
        <v>0</v>
      </c>
      <c r="AH58" s="2">
        <f t="shared" si="51"/>
        <v>0</v>
      </c>
      <c r="AI58" s="2">
        <f t="shared" si="52"/>
        <v>0</v>
      </c>
      <c r="AJ58" s="2">
        <f t="shared" si="66"/>
        <v>0</v>
      </c>
      <c r="AK58" s="2">
        <v>9.1</v>
      </c>
      <c r="AL58" s="2">
        <v>9.1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125</v>
      </c>
      <c r="AU58" s="2">
        <v>94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94</v>
      </c>
      <c r="BK58" s="2"/>
      <c r="BL58" s="2"/>
      <c r="BM58" s="2">
        <v>1833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125</v>
      </c>
      <c r="CA58" s="2">
        <v>94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67"/>
        <v>91</v>
      </c>
      <c r="CQ58" s="2">
        <f t="shared" si="68"/>
        <v>9.1</v>
      </c>
      <c r="CR58" s="2">
        <f t="shared" si="53"/>
        <v>0</v>
      </c>
      <c r="CS58" s="2">
        <f t="shared" si="69"/>
        <v>0</v>
      </c>
      <c r="CT58" s="2">
        <f t="shared" si="70"/>
        <v>0</v>
      </c>
      <c r="CU58" s="2">
        <f t="shared" si="71"/>
        <v>0</v>
      </c>
      <c r="CV58" s="2">
        <f t="shared" si="72"/>
        <v>0</v>
      </c>
      <c r="CW58" s="2">
        <f t="shared" si="73"/>
        <v>0</v>
      </c>
      <c r="CX58" s="2">
        <f t="shared" si="74"/>
        <v>0</v>
      </c>
      <c r="CY58" s="2">
        <f>((S58*BZ58)/100)</f>
        <v>0</v>
      </c>
      <c r="CZ58" s="2">
        <f>((S58*CA58)/100)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74</v>
      </c>
      <c r="DW58" s="2" t="s">
        <v>74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49575149</v>
      </c>
      <c r="EF58" s="2">
        <v>30</v>
      </c>
      <c r="EG58" s="2" t="s">
        <v>19</v>
      </c>
      <c r="EH58" s="2">
        <v>0</v>
      </c>
      <c r="EI58" s="2" t="s">
        <v>3</v>
      </c>
      <c r="EJ58" s="2">
        <v>1</v>
      </c>
      <c r="EK58" s="2">
        <v>1833</v>
      </c>
      <c r="EL58" s="2" t="s">
        <v>80</v>
      </c>
      <c r="EM58" s="2" t="s">
        <v>81</v>
      </c>
      <c r="EN58" s="2"/>
      <c r="EO58" s="2" t="s">
        <v>3</v>
      </c>
      <c r="EP58" s="2"/>
      <c r="EQ58" s="2">
        <v>1024</v>
      </c>
      <c r="ER58" s="2">
        <v>9.1</v>
      </c>
      <c r="ES58" s="2">
        <v>9.1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75"/>
        <v>0</v>
      </c>
      <c r="FS58" s="2">
        <v>0</v>
      </c>
      <c r="FT58" s="2"/>
      <c r="FU58" s="2"/>
      <c r="FV58" s="2"/>
      <c r="FW58" s="2"/>
      <c r="FX58" s="2">
        <v>125</v>
      </c>
      <c r="FY58" s="2">
        <v>94</v>
      </c>
      <c r="FZ58" s="2"/>
      <c r="GA58" s="2" t="s">
        <v>3</v>
      </c>
      <c r="GB58" s="2"/>
      <c r="GC58" s="2"/>
      <c r="GD58" s="2">
        <v>0</v>
      </c>
      <c r="GE58" s="2"/>
      <c r="GF58" s="2">
        <v>1843177402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76"/>
        <v>0</v>
      </c>
      <c r="GM58" s="2">
        <f t="shared" si="77"/>
        <v>91</v>
      </c>
      <c r="GN58" s="2">
        <f t="shared" si="78"/>
        <v>91</v>
      </c>
      <c r="GO58" s="2">
        <f t="shared" si="79"/>
        <v>0</v>
      </c>
      <c r="GP58" s="2">
        <f t="shared" si="80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6"/>
        <v>0</v>
      </c>
      <c r="GW58" s="2">
        <v>1</v>
      </c>
      <c r="GX58" s="2">
        <f t="shared" si="81"/>
        <v>0</v>
      </c>
      <c r="GY58" s="2"/>
      <c r="GZ58" s="2"/>
      <c r="HA58" s="2">
        <v>0</v>
      </c>
      <c r="HB58" s="2">
        <v>0</v>
      </c>
      <c r="HC58" s="2">
        <f t="shared" si="82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18</v>
      </c>
      <c r="B59">
        <v>1</v>
      </c>
      <c r="C59">
        <v>59</v>
      </c>
      <c r="E59" t="s">
        <v>3</v>
      </c>
      <c r="F59" t="s">
        <v>92</v>
      </c>
      <c r="G59" t="s">
        <v>93</v>
      </c>
      <c r="H59" t="s">
        <v>74</v>
      </c>
      <c r="I59">
        <f>I51*J59</f>
        <v>9.9999999999999982</v>
      </c>
      <c r="J59">
        <v>16.863406408094434</v>
      </c>
      <c r="K59">
        <v>16.863406000000001</v>
      </c>
      <c r="O59">
        <f t="shared" si="54"/>
        <v>170.17</v>
      </c>
      <c r="P59">
        <f t="shared" si="55"/>
        <v>170.17</v>
      </c>
      <c r="Q59">
        <f t="shared" si="47"/>
        <v>0</v>
      </c>
      <c r="R59">
        <f t="shared" si="56"/>
        <v>0</v>
      </c>
      <c r="S59">
        <f t="shared" si="57"/>
        <v>0</v>
      </c>
      <c r="T59">
        <f t="shared" si="58"/>
        <v>0</v>
      </c>
      <c r="U59">
        <f t="shared" si="59"/>
        <v>0</v>
      </c>
      <c r="V59">
        <f t="shared" si="60"/>
        <v>0</v>
      </c>
      <c r="W59">
        <f t="shared" si="61"/>
        <v>0</v>
      </c>
      <c r="X59">
        <f t="shared" si="62"/>
        <v>0</v>
      </c>
      <c r="Y59">
        <f t="shared" si="63"/>
        <v>0</v>
      </c>
      <c r="AA59">
        <v>-1</v>
      </c>
      <c r="AB59">
        <f t="shared" si="64"/>
        <v>9.1</v>
      </c>
      <c r="AC59">
        <f t="shared" si="45"/>
        <v>9.1</v>
      </c>
      <c r="AD59">
        <f t="shared" si="48"/>
        <v>0</v>
      </c>
      <c r="AE59">
        <f t="shared" si="49"/>
        <v>0</v>
      </c>
      <c r="AF59">
        <f t="shared" si="50"/>
        <v>0</v>
      </c>
      <c r="AG59">
        <f t="shared" si="65"/>
        <v>0</v>
      </c>
      <c r="AH59">
        <f t="shared" si="51"/>
        <v>0</v>
      </c>
      <c r="AI59">
        <f t="shared" si="52"/>
        <v>0</v>
      </c>
      <c r="AJ59">
        <f t="shared" si="66"/>
        <v>0</v>
      </c>
      <c r="AK59">
        <v>9.1</v>
      </c>
      <c r="AL59">
        <v>9.1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1.87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94</v>
      </c>
      <c r="BM59">
        <v>1833</v>
      </c>
      <c r="BN59">
        <v>0</v>
      </c>
      <c r="BO59" t="s">
        <v>92</v>
      </c>
      <c r="BP59">
        <v>1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67"/>
        <v>170.17</v>
      </c>
      <c r="CQ59">
        <f t="shared" si="68"/>
        <v>17.02</v>
      </c>
      <c r="CR59">
        <f t="shared" si="53"/>
        <v>0</v>
      </c>
      <c r="CS59">
        <f t="shared" si="69"/>
        <v>0</v>
      </c>
      <c r="CT59">
        <f t="shared" si="70"/>
        <v>0</v>
      </c>
      <c r="CU59">
        <f t="shared" si="71"/>
        <v>0</v>
      </c>
      <c r="CV59">
        <f t="shared" si="72"/>
        <v>0</v>
      </c>
      <c r="CW59">
        <f t="shared" si="73"/>
        <v>0</v>
      </c>
      <c r="CX59">
        <f t="shared" si="74"/>
        <v>0</v>
      </c>
      <c r="CY59">
        <f>S59*(BZ59/100)</f>
        <v>0</v>
      </c>
      <c r="CZ59">
        <f>S59*(CA59/100)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125</v>
      </c>
      <c r="DO59">
        <v>94</v>
      </c>
      <c r="DP59">
        <v>1</v>
      </c>
      <c r="DQ59">
        <v>1</v>
      </c>
      <c r="DU59">
        <v>1010</v>
      </c>
      <c r="DV59" t="s">
        <v>74</v>
      </c>
      <c r="DW59" t="s">
        <v>74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49575149</v>
      </c>
      <c r="EF59">
        <v>30</v>
      </c>
      <c r="EG59" t="s">
        <v>19</v>
      </c>
      <c r="EH59">
        <v>0</v>
      </c>
      <c r="EI59" t="s">
        <v>3</v>
      </c>
      <c r="EJ59">
        <v>1</v>
      </c>
      <c r="EK59">
        <v>1833</v>
      </c>
      <c r="EL59" t="s">
        <v>80</v>
      </c>
      <c r="EM59" t="s">
        <v>81</v>
      </c>
      <c r="EO59" t="s">
        <v>3</v>
      </c>
      <c r="EQ59">
        <v>1024</v>
      </c>
      <c r="ER59">
        <v>9.1</v>
      </c>
      <c r="ES59">
        <v>9.1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75"/>
        <v>0</v>
      </c>
      <c r="FS59">
        <v>0</v>
      </c>
      <c r="FX59">
        <v>125</v>
      </c>
      <c r="FY59">
        <v>94</v>
      </c>
      <c r="GA59" t="s">
        <v>3</v>
      </c>
      <c r="GD59">
        <v>0</v>
      </c>
      <c r="GF59">
        <v>1843177402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76"/>
        <v>0</v>
      </c>
      <c r="GM59">
        <f t="shared" si="77"/>
        <v>170.17</v>
      </c>
      <c r="GN59">
        <f t="shared" si="78"/>
        <v>170.17</v>
      </c>
      <c r="GO59">
        <f t="shared" si="79"/>
        <v>0</v>
      </c>
      <c r="GP59">
        <f t="shared" si="80"/>
        <v>0</v>
      </c>
      <c r="GR59">
        <v>0</v>
      </c>
      <c r="GS59">
        <v>0</v>
      </c>
      <c r="GT59">
        <v>0</v>
      </c>
      <c r="GU59" t="s">
        <v>3</v>
      </c>
      <c r="GV59">
        <f t="shared" si="46"/>
        <v>0</v>
      </c>
      <c r="GW59">
        <v>1</v>
      </c>
      <c r="GX59">
        <f t="shared" si="81"/>
        <v>0</v>
      </c>
      <c r="HA59">
        <v>0</v>
      </c>
      <c r="HB59">
        <v>0</v>
      </c>
      <c r="HC59">
        <f t="shared" si="82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55" x14ac:dyDescent="0.2">
      <c r="A60" s="2">
        <v>18</v>
      </c>
      <c r="B60" s="2">
        <v>1</v>
      </c>
      <c r="C60" s="2">
        <v>48</v>
      </c>
      <c r="D60" s="2"/>
      <c r="E60" s="2" t="s">
        <v>3</v>
      </c>
      <c r="F60" s="2" t="s">
        <v>95</v>
      </c>
      <c r="G60" s="2" t="s">
        <v>96</v>
      </c>
      <c r="H60" s="2" t="s">
        <v>74</v>
      </c>
      <c r="I60" s="2">
        <f>I50*J60</f>
        <v>0.41510000000000002</v>
      </c>
      <c r="J60" s="2">
        <v>0.70000000000000007</v>
      </c>
      <c r="K60" s="2">
        <v>0.7</v>
      </c>
      <c r="L60" s="2"/>
      <c r="M60" s="2"/>
      <c r="N60" s="2"/>
      <c r="O60" s="2">
        <f t="shared" si="54"/>
        <v>4.91</v>
      </c>
      <c r="P60" s="2">
        <f t="shared" si="55"/>
        <v>4.91</v>
      </c>
      <c r="Q60" s="2">
        <f t="shared" si="47"/>
        <v>0</v>
      </c>
      <c r="R60" s="2">
        <f t="shared" si="56"/>
        <v>0</v>
      </c>
      <c r="S60" s="2">
        <f t="shared" si="57"/>
        <v>0</v>
      </c>
      <c r="T60" s="2">
        <f t="shared" si="58"/>
        <v>0</v>
      </c>
      <c r="U60" s="2">
        <f t="shared" si="59"/>
        <v>0</v>
      </c>
      <c r="V60" s="2">
        <f t="shared" si="60"/>
        <v>0</v>
      </c>
      <c r="W60" s="2">
        <f t="shared" si="61"/>
        <v>0</v>
      </c>
      <c r="X60" s="2">
        <f t="shared" si="62"/>
        <v>0</v>
      </c>
      <c r="Y60" s="2">
        <f t="shared" si="63"/>
        <v>0</v>
      </c>
      <c r="Z60" s="2"/>
      <c r="AA60" s="2">
        <v>-1</v>
      </c>
      <c r="AB60" s="2">
        <f t="shared" si="64"/>
        <v>11.82</v>
      </c>
      <c r="AC60" s="2">
        <f t="shared" si="45"/>
        <v>11.82</v>
      </c>
      <c r="AD60" s="2">
        <f t="shared" si="48"/>
        <v>0</v>
      </c>
      <c r="AE60" s="2">
        <f t="shared" si="49"/>
        <v>0</v>
      </c>
      <c r="AF60" s="2">
        <f t="shared" si="50"/>
        <v>0</v>
      </c>
      <c r="AG60" s="2">
        <f t="shared" si="65"/>
        <v>0</v>
      </c>
      <c r="AH60" s="2">
        <f t="shared" si="51"/>
        <v>0</v>
      </c>
      <c r="AI60" s="2">
        <f t="shared" si="52"/>
        <v>0</v>
      </c>
      <c r="AJ60" s="2">
        <f t="shared" si="66"/>
        <v>0</v>
      </c>
      <c r="AK60" s="2">
        <v>11.82</v>
      </c>
      <c r="AL60" s="2">
        <v>11.82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125</v>
      </c>
      <c r="AU60" s="2">
        <v>94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97</v>
      </c>
      <c r="BK60" s="2"/>
      <c r="BL60" s="2"/>
      <c r="BM60" s="2">
        <v>1833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125</v>
      </c>
      <c r="CA60" s="2">
        <v>94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67"/>
        <v>4.91</v>
      </c>
      <c r="CQ60" s="2">
        <f t="shared" si="68"/>
        <v>11.82</v>
      </c>
      <c r="CR60" s="2">
        <f t="shared" si="53"/>
        <v>0</v>
      </c>
      <c r="CS60" s="2">
        <f t="shared" si="69"/>
        <v>0</v>
      </c>
      <c r="CT60" s="2">
        <f t="shared" si="70"/>
        <v>0</v>
      </c>
      <c r="CU60" s="2">
        <f t="shared" si="71"/>
        <v>0</v>
      </c>
      <c r="CV60" s="2">
        <f t="shared" si="72"/>
        <v>0</v>
      </c>
      <c r="CW60" s="2">
        <f t="shared" si="73"/>
        <v>0</v>
      </c>
      <c r="CX60" s="2">
        <f t="shared" si="74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1010</v>
      </c>
      <c r="DV60" s="2" t="s">
        <v>74</v>
      </c>
      <c r="DW60" s="2" t="s">
        <v>74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49575149</v>
      </c>
      <c r="EF60" s="2">
        <v>30</v>
      </c>
      <c r="EG60" s="2" t="s">
        <v>19</v>
      </c>
      <c r="EH60" s="2">
        <v>0</v>
      </c>
      <c r="EI60" s="2" t="s">
        <v>3</v>
      </c>
      <c r="EJ60" s="2">
        <v>1</v>
      </c>
      <c r="EK60" s="2">
        <v>1833</v>
      </c>
      <c r="EL60" s="2" t="s">
        <v>80</v>
      </c>
      <c r="EM60" s="2" t="s">
        <v>81</v>
      </c>
      <c r="EN60" s="2"/>
      <c r="EO60" s="2" t="s">
        <v>3</v>
      </c>
      <c r="EP60" s="2"/>
      <c r="EQ60" s="2">
        <v>1024</v>
      </c>
      <c r="ER60" s="2">
        <v>11.82</v>
      </c>
      <c r="ES60" s="2">
        <v>11.82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si="75"/>
        <v>0</v>
      </c>
      <c r="FS60" s="2">
        <v>0</v>
      </c>
      <c r="FT60" s="2"/>
      <c r="FU60" s="2"/>
      <c r="FV60" s="2"/>
      <c r="FW60" s="2"/>
      <c r="FX60" s="2">
        <v>125</v>
      </c>
      <c r="FY60" s="2">
        <v>94</v>
      </c>
      <c r="FZ60" s="2"/>
      <c r="GA60" s="2" t="s">
        <v>3</v>
      </c>
      <c r="GB60" s="2"/>
      <c r="GC60" s="2"/>
      <c r="GD60" s="2">
        <v>0</v>
      </c>
      <c r="GE60" s="2"/>
      <c r="GF60" s="2">
        <v>620473364</v>
      </c>
      <c r="GG60" s="2">
        <v>2</v>
      </c>
      <c r="GH60" s="2">
        <v>1</v>
      </c>
      <c r="GI60" s="2">
        <v>-2</v>
      </c>
      <c r="GJ60" s="2">
        <v>0</v>
      </c>
      <c r="GK60" s="2">
        <f>ROUND(R60*(R12)/100,2)</f>
        <v>0</v>
      </c>
      <c r="GL60" s="2">
        <f t="shared" si="76"/>
        <v>0</v>
      </c>
      <c r="GM60" s="2">
        <f t="shared" si="77"/>
        <v>4.91</v>
      </c>
      <c r="GN60" s="2">
        <f t="shared" si="78"/>
        <v>4.91</v>
      </c>
      <c r="GO60" s="2">
        <f t="shared" si="79"/>
        <v>0</v>
      </c>
      <c r="GP60" s="2">
        <f t="shared" si="80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6"/>
        <v>0</v>
      </c>
      <c r="GW60" s="2">
        <v>1</v>
      </c>
      <c r="GX60" s="2">
        <f t="shared" si="81"/>
        <v>0</v>
      </c>
      <c r="GY60" s="2"/>
      <c r="GZ60" s="2"/>
      <c r="HA60" s="2">
        <v>0</v>
      </c>
      <c r="HB60" s="2">
        <v>0</v>
      </c>
      <c r="HC60" s="2">
        <f t="shared" si="82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62</v>
      </c>
      <c r="E61" t="s">
        <v>3</v>
      </c>
      <c r="F61" t="s">
        <v>95</v>
      </c>
      <c r="G61" t="s">
        <v>96</v>
      </c>
      <c r="H61" t="s">
        <v>74</v>
      </c>
      <c r="I61">
        <f>I51*J61</f>
        <v>0.41510000000000002</v>
      </c>
      <c r="J61">
        <v>0.70000000000000007</v>
      </c>
      <c r="K61">
        <v>0.7</v>
      </c>
      <c r="O61">
        <f t="shared" si="54"/>
        <v>35.35</v>
      </c>
      <c r="P61">
        <f t="shared" si="55"/>
        <v>35.35</v>
      </c>
      <c r="Q61">
        <f t="shared" si="47"/>
        <v>0</v>
      </c>
      <c r="R61">
        <f t="shared" si="56"/>
        <v>0</v>
      </c>
      <c r="S61">
        <f t="shared" si="57"/>
        <v>0</v>
      </c>
      <c r="T61">
        <f t="shared" si="58"/>
        <v>0</v>
      </c>
      <c r="U61">
        <f t="shared" si="59"/>
        <v>0</v>
      </c>
      <c r="V61">
        <f t="shared" si="60"/>
        <v>0</v>
      </c>
      <c r="W61">
        <f t="shared" si="61"/>
        <v>0</v>
      </c>
      <c r="X61">
        <f t="shared" si="62"/>
        <v>0</v>
      </c>
      <c r="Y61">
        <f t="shared" si="63"/>
        <v>0</v>
      </c>
      <c r="AA61">
        <v>-1</v>
      </c>
      <c r="AB61">
        <f t="shared" si="64"/>
        <v>11.82</v>
      </c>
      <c r="AC61">
        <f t="shared" si="45"/>
        <v>11.82</v>
      </c>
      <c r="AD61">
        <f t="shared" si="48"/>
        <v>0</v>
      </c>
      <c r="AE61">
        <f t="shared" si="49"/>
        <v>0</v>
      </c>
      <c r="AF61">
        <f t="shared" si="50"/>
        <v>0</v>
      </c>
      <c r="AG61">
        <f t="shared" si="65"/>
        <v>0</v>
      </c>
      <c r="AH61">
        <f t="shared" si="51"/>
        <v>0</v>
      </c>
      <c r="AI61">
        <f t="shared" si="52"/>
        <v>0</v>
      </c>
      <c r="AJ61">
        <f t="shared" si="66"/>
        <v>0</v>
      </c>
      <c r="AK61">
        <v>11.82</v>
      </c>
      <c r="AL61">
        <v>11.82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7.2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97</v>
      </c>
      <c r="BM61">
        <v>1833</v>
      </c>
      <c r="BN61">
        <v>0</v>
      </c>
      <c r="BO61" t="s">
        <v>95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67"/>
        <v>35.35</v>
      </c>
      <c r="CQ61">
        <f t="shared" si="68"/>
        <v>85.1</v>
      </c>
      <c r="CR61">
        <f t="shared" si="53"/>
        <v>0</v>
      </c>
      <c r="CS61">
        <f t="shared" si="69"/>
        <v>0</v>
      </c>
      <c r="CT61">
        <f t="shared" si="70"/>
        <v>0</v>
      </c>
      <c r="CU61">
        <f t="shared" si="71"/>
        <v>0</v>
      </c>
      <c r="CV61">
        <f t="shared" si="72"/>
        <v>0</v>
      </c>
      <c r="CW61">
        <f t="shared" si="73"/>
        <v>0</v>
      </c>
      <c r="CX61">
        <f t="shared" si="74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125</v>
      </c>
      <c r="DO61">
        <v>94</v>
      </c>
      <c r="DP61">
        <v>1</v>
      </c>
      <c r="DQ61">
        <v>1</v>
      </c>
      <c r="DU61">
        <v>1010</v>
      </c>
      <c r="DV61" t="s">
        <v>74</v>
      </c>
      <c r="DW61" t="s">
        <v>74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49575149</v>
      </c>
      <c r="EF61">
        <v>30</v>
      </c>
      <c r="EG61" t="s">
        <v>19</v>
      </c>
      <c r="EH61">
        <v>0</v>
      </c>
      <c r="EI61" t="s">
        <v>3</v>
      </c>
      <c r="EJ61">
        <v>1</v>
      </c>
      <c r="EK61">
        <v>1833</v>
      </c>
      <c r="EL61" t="s">
        <v>80</v>
      </c>
      <c r="EM61" t="s">
        <v>81</v>
      </c>
      <c r="EO61" t="s">
        <v>3</v>
      </c>
      <c r="EQ61">
        <v>1024</v>
      </c>
      <c r="ER61">
        <v>11.82</v>
      </c>
      <c r="ES61">
        <v>11.82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75"/>
        <v>0</v>
      </c>
      <c r="FS61">
        <v>0</v>
      </c>
      <c r="FX61">
        <v>125</v>
      </c>
      <c r="FY61">
        <v>94</v>
      </c>
      <c r="GA61" t="s">
        <v>3</v>
      </c>
      <c r="GD61">
        <v>0</v>
      </c>
      <c r="GF61">
        <v>620473364</v>
      </c>
      <c r="GG61">
        <v>2</v>
      </c>
      <c r="GH61">
        <v>1</v>
      </c>
      <c r="GI61">
        <v>2</v>
      </c>
      <c r="GJ61">
        <v>0</v>
      </c>
      <c r="GK61">
        <f>ROUND(R61*(S12)/100,2)</f>
        <v>0</v>
      </c>
      <c r="GL61">
        <f t="shared" si="76"/>
        <v>0</v>
      </c>
      <c r="GM61">
        <f t="shared" si="77"/>
        <v>35.35</v>
      </c>
      <c r="GN61">
        <f t="shared" si="78"/>
        <v>35.35</v>
      </c>
      <c r="GO61">
        <f t="shared" si="79"/>
        <v>0</v>
      </c>
      <c r="GP61">
        <f t="shared" si="80"/>
        <v>0</v>
      </c>
      <c r="GR61">
        <v>0</v>
      </c>
      <c r="GS61">
        <v>0</v>
      </c>
      <c r="GT61">
        <v>0</v>
      </c>
      <c r="GU61" t="s">
        <v>3</v>
      </c>
      <c r="GV61">
        <f t="shared" si="46"/>
        <v>0</v>
      </c>
      <c r="GW61">
        <v>1</v>
      </c>
      <c r="GX61">
        <f t="shared" si="81"/>
        <v>0</v>
      </c>
      <c r="HA61">
        <v>0</v>
      </c>
      <c r="HB61">
        <v>0</v>
      </c>
      <c r="HC61">
        <f t="shared" si="82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55" x14ac:dyDescent="0.2">
      <c r="A62" s="2">
        <v>17</v>
      </c>
      <c r="B62" s="2">
        <v>1</v>
      </c>
      <c r="C62" s="2">
        <f>ROW(SmtRes!A76)</f>
        <v>76</v>
      </c>
      <c r="D62" s="2">
        <f>ROW(EtalonRes!A100)</f>
        <v>100</v>
      </c>
      <c r="E62" s="2" t="s">
        <v>3</v>
      </c>
      <c r="F62" s="2" t="s">
        <v>98</v>
      </c>
      <c r="G62" s="2" t="s">
        <v>99</v>
      </c>
      <c r="H62" s="2" t="s">
        <v>78</v>
      </c>
      <c r="I62" s="2">
        <f>ROUND(57.1/100,9)</f>
        <v>0.57099999999999995</v>
      </c>
      <c r="J62" s="2">
        <v>0</v>
      </c>
      <c r="K62" s="2">
        <f>ROUND(57.1/100,9)</f>
        <v>0.57099999999999995</v>
      </c>
      <c r="L62" s="2"/>
      <c r="M62" s="2"/>
      <c r="N62" s="2"/>
      <c r="O62" s="2">
        <f t="shared" si="54"/>
        <v>187.58</v>
      </c>
      <c r="P62" s="2">
        <f t="shared" si="55"/>
        <v>76.930000000000007</v>
      </c>
      <c r="Q62" s="2">
        <f t="shared" si="47"/>
        <v>11.26</v>
      </c>
      <c r="R62" s="2">
        <f t="shared" si="56"/>
        <v>0.43</v>
      </c>
      <c r="S62" s="2">
        <f t="shared" si="57"/>
        <v>99.39</v>
      </c>
      <c r="T62" s="2">
        <f t="shared" si="58"/>
        <v>0</v>
      </c>
      <c r="U62" s="2">
        <f t="shared" si="59"/>
        <v>8.0396799999999988</v>
      </c>
      <c r="V62" s="2">
        <f t="shared" si="60"/>
        <v>0</v>
      </c>
      <c r="W62" s="2">
        <f t="shared" si="61"/>
        <v>0</v>
      </c>
      <c r="X62" s="2">
        <f t="shared" si="62"/>
        <v>124.24</v>
      </c>
      <c r="Y62" s="2">
        <f t="shared" si="63"/>
        <v>93.43</v>
      </c>
      <c r="Z62" s="2"/>
      <c r="AA62" s="2">
        <v>-1</v>
      </c>
      <c r="AB62" s="2">
        <f t="shared" si="64"/>
        <v>328.52</v>
      </c>
      <c r="AC62" s="2">
        <f t="shared" ref="AC62:AC79" si="83">ROUND((ES62),6)</f>
        <v>134.72999999999999</v>
      </c>
      <c r="AD62" s="2">
        <f t="shared" si="48"/>
        <v>19.72</v>
      </c>
      <c r="AE62" s="2">
        <f t="shared" si="49"/>
        <v>0.76</v>
      </c>
      <c r="AF62" s="2">
        <f t="shared" si="50"/>
        <v>174.07</v>
      </c>
      <c r="AG62" s="2">
        <f t="shared" si="65"/>
        <v>0</v>
      </c>
      <c r="AH62" s="2">
        <f t="shared" si="51"/>
        <v>14.08</v>
      </c>
      <c r="AI62" s="2">
        <f t="shared" si="52"/>
        <v>0</v>
      </c>
      <c r="AJ62" s="2">
        <f t="shared" si="66"/>
        <v>0</v>
      </c>
      <c r="AK62" s="2">
        <v>328.52</v>
      </c>
      <c r="AL62" s="2">
        <v>134.72999999999999</v>
      </c>
      <c r="AM62" s="2">
        <v>19.72</v>
      </c>
      <c r="AN62" s="2">
        <v>0.76</v>
      </c>
      <c r="AO62" s="2">
        <v>174.07</v>
      </c>
      <c r="AP62" s="2">
        <v>0</v>
      </c>
      <c r="AQ62" s="2">
        <v>14.08</v>
      </c>
      <c r="AR62" s="2">
        <v>0</v>
      </c>
      <c r="AS62" s="2">
        <v>0</v>
      </c>
      <c r="AT62" s="2">
        <v>125</v>
      </c>
      <c r="AU62" s="2">
        <v>94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1</v>
      </c>
      <c r="BJ62" s="2" t="s">
        <v>100</v>
      </c>
      <c r="BK62" s="2"/>
      <c r="BL62" s="2"/>
      <c r="BM62" s="2">
        <v>1833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125</v>
      </c>
      <c r="CA62" s="2">
        <v>94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67"/>
        <v>187.58</v>
      </c>
      <c r="CQ62" s="2">
        <f t="shared" si="68"/>
        <v>134.72999999999999</v>
      </c>
      <c r="CR62" s="2">
        <f t="shared" si="53"/>
        <v>19.72</v>
      </c>
      <c r="CS62" s="2">
        <f t="shared" si="69"/>
        <v>0.76</v>
      </c>
      <c r="CT62" s="2">
        <f t="shared" si="70"/>
        <v>174.07</v>
      </c>
      <c r="CU62" s="2">
        <f t="shared" si="71"/>
        <v>0</v>
      </c>
      <c r="CV62" s="2">
        <f t="shared" si="72"/>
        <v>14.08</v>
      </c>
      <c r="CW62" s="2">
        <f t="shared" si="73"/>
        <v>0</v>
      </c>
      <c r="CX62" s="2">
        <f t="shared" si="74"/>
        <v>0</v>
      </c>
      <c r="CY62" s="2">
        <f>((S62*BZ62)/100)</f>
        <v>124.2375</v>
      </c>
      <c r="CZ62" s="2">
        <f>((S62*CA62)/100)</f>
        <v>93.426599999999993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1003</v>
      </c>
      <c r="DV62" s="2" t="s">
        <v>78</v>
      </c>
      <c r="DW62" s="2" t="s">
        <v>78</v>
      </c>
      <c r="DX62" s="2">
        <v>100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49575149</v>
      </c>
      <c r="EF62" s="2">
        <v>30</v>
      </c>
      <c r="EG62" s="2" t="s">
        <v>19</v>
      </c>
      <c r="EH62" s="2">
        <v>0</v>
      </c>
      <c r="EI62" s="2" t="s">
        <v>3</v>
      </c>
      <c r="EJ62" s="2">
        <v>1</v>
      </c>
      <c r="EK62" s="2">
        <v>1833</v>
      </c>
      <c r="EL62" s="2" t="s">
        <v>80</v>
      </c>
      <c r="EM62" s="2" t="s">
        <v>81</v>
      </c>
      <c r="EN62" s="2"/>
      <c r="EO62" s="2" t="s">
        <v>3</v>
      </c>
      <c r="EP62" s="2"/>
      <c r="EQ62" s="2">
        <v>1024</v>
      </c>
      <c r="ER62" s="2">
        <v>328.52</v>
      </c>
      <c r="ES62" s="2">
        <v>134.72999999999999</v>
      </c>
      <c r="ET62" s="2">
        <v>19.72</v>
      </c>
      <c r="EU62" s="2">
        <v>0.76</v>
      </c>
      <c r="EV62" s="2">
        <v>174.07</v>
      </c>
      <c r="EW62" s="2">
        <v>14.08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si="75"/>
        <v>0</v>
      </c>
      <c r="FS62" s="2">
        <v>0</v>
      </c>
      <c r="FT62" s="2"/>
      <c r="FU62" s="2"/>
      <c r="FV62" s="2"/>
      <c r="FW62" s="2"/>
      <c r="FX62" s="2">
        <v>125</v>
      </c>
      <c r="FY62" s="2">
        <v>94</v>
      </c>
      <c r="FZ62" s="2"/>
      <c r="GA62" s="2" t="s">
        <v>3</v>
      </c>
      <c r="GB62" s="2"/>
      <c r="GC62" s="2"/>
      <c r="GD62" s="2">
        <v>0</v>
      </c>
      <c r="GE62" s="2"/>
      <c r="GF62" s="2">
        <v>-1084477616</v>
      </c>
      <c r="GG62" s="2">
        <v>2</v>
      </c>
      <c r="GH62" s="2">
        <v>1</v>
      </c>
      <c r="GI62" s="2">
        <v>-2</v>
      </c>
      <c r="GJ62" s="2">
        <v>0</v>
      </c>
      <c r="GK62" s="2">
        <f>ROUND(R62*(R12)/100,2)</f>
        <v>0.75</v>
      </c>
      <c r="GL62" s="2">
        <f t="shared" si="76"/>
        <v>0</v>
      </c>
      <c r="GM62" s="2">
        <f t="shared" si="77"/>
        <v>406</v>
      </c>
      <c r="GN62" s="2">
        <f t="shared" si="78"/>
        <v>406</v>
      </c>
      <c r="GO62" s="2">
        <f t="shared" si="79"/>
        <v>0</v>
      </c>
      <c r="GP62" s="2">
        <f t="shared" si="80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ref="GV62:GV79" si="84">ROUND((GT62),6)</f>
        <v>0</v>
      </c>
      <c r="GW62" s="2">
        <v>1</v>
      </c>
      <c r="GX62" s="2">
        <f t="shared" si="81"/>
        <v>0</v>
      </c>
      <c r="GY62" s="2"/>
      <c r="GZ62" s="2"/>
      <c r="HA62" s="2">
        <v>0</v>
      </c>
      <c r="HB62" s="2">
        <v>0</v>
      </c>
      <c r="HC62" s="2">
        <f t="shared" si="82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ROW(SmtRes!A90)</f>
        <v>90</v>
      </c>
      <c r="D63">
        <f>ROW(EtalonRes!A114)</f>
        <v>114</v>
      </c>
      <c r="E63" t="s">
        <v>3</v>
      </c>
      <c r="F63" t="s">
        <v>98</v>
      </c>
      <c r="G63" t="s">
        <v>99</v>
      </c>
      <c r="H63" t="s">
        <v>78</v>
      </c>
      <c r="I63">
        <f>ROUND(57.1/100,9)</f>
        <v>0.57099999999999995</v>
      </c>
      <c r="J63">
        <v>0</v>
      </c>
      <c r="K63">
        <f>ROUND(57.1/100,9)</f>
        <v>0.57099999999999995</v>
      </c>
      <c r="O63">
        <f t="shared" si="54"/>
        <v>3179.54</v>
      </c>
      <c r="P63">
        <f t="shared" si="55"/>
        <v>186.94</v>
      </c>
      <c r="Q63">
        <f t="shared" si="47"/>
        <v>107.31</v>
      </c>
      <c r="R63">
        <f t="shared" si="56"/>
        <v>12.48</v>
      </c>
      <c r="S63">
        <f t="shared" si="57"/>
        <v>2885.29</v>
      </c>
      <c r="T63">
        <f t="shared" si="58"/>
        <v>0</v>
      </c>
      <c r="U63">
        <f t="shared" si="59"/>
        <v>8.0396799999999988</v>
      </c>
      <c r="V63">
        <f t="shared" si="60"/>
        <v>0</v>
      </c>
      <c r="W63">
        <f t="shared" si="61"/>
        <v>0</v>
      </c>
      <c r="X63">
        <f t="shared" si="62"/>
        <v>2971.85</v>
      </c>
      <c r="Y63">
        <f t="shared" si="63"/>
        <v>1327.23</v>
      </c>
      <c r="AA63">
        <v>-1</v>
      </c>
      <c r="AB63">
        <f t="shared" si="64"/>
        <v>328.52</v>
      </c>
      <c r="AC63">
        <f t="shared" si="83"/>
        <v>134.72999999999999</v>
      </c>
      <c r="AD63">
        <f t="shared" si="48"/>
        <v>19.72</v>
      </c>
      <c r="AE63">
        <f t="shared" si="49"/>
        <v>0.76</v>
      </c>
      <c r="AF63">
        <f t="shared" si="50"/>
        <v>174.07</v>
      </c>
      <c r="AG63">
        <f t="shared" si="65"/>
        <v>0</v>
      </c>
      <c r="AH63">
        <f t="shared" si="51"/>
        <v>14.08</v>
      </c>
      <c r="AI63">
        <f t="shared" si="52"/>
        <v>0</v>
      </c>
      <c r="AJ63">
        <f t="shared" si="66"/>
        <v>0</v>
      </c>
      <c r="AK63">
        <v>328.52</v>
      </c>
      <c r="AL63">
        <v>134.72999999999999</v>
      </c>
      <c r="AM63">
        <v>19.72</v>
      </c>
      <c r="AN63">
        <v>0.76</v>
      </c>
      <c r="AO63">
        <v>174.07</v>
      </c>
      <c r="AP63">
        <v>0</v>
      </c>
      <c r="AQ63">
        <v>14.08</v>
      </c>
      <c r="AR63">
        <v>0</v>
      </c>
      <c r="AS63">
        <v>0</v>
      </c>
      <c r="AT63">
        <v>103</v>
      </c>
      <c r="AU63">
        <v>46</v>
      </c>
      <c r="AV63">
        <v>1</v>
      </c>
      <c r="AW63">
        <v>1</v>
      </c>
      <c r="AZ63">
        <v>1</v>
      </c>
      <c r="BA63">
        <v>29.03</v>
      </c>
      <c r="BB63">
        <v>9.5299999999999994</v>
      </c>
      <c r="BC63">
        <v>2.4300000000000002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100</v>
      </c>
      <c r="BM63">
        <v>1833</v>
      </c>
      <c r="BN63">
        <v>0</v>
      </c>
      <c r="BO63" t="s">
        <v>98</v>
      </c>
      <c r="BP63">
        <v>1</v>
      </c>
      <c r="BQ63">
        <v>30</v>
      </c>
      <c r="BR63">
        <v>0</v>
      </c>
      <c r="BS63">
        <v>29.03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46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67"/>
        <v>3179.54</v>
      </c>
      <c r="CQ63">
        <f t="shared" si="68"/>
        <v>327.39</v>
      </c>
      <c r="CR63">
        <f t="shared" si="53"/>
        <v>187.93</v>
      </c>
      <c r="CS63">
        <f t="shared" si="69"/>
        <v>22.06</v>
      </c>
      <c r="CT63">
        <f t="shared" si="70"/>
        <v>5053.25</v>
      </c>
      <c r="CU63">
        <f t="shared" si="71"/>
        <v>0</v>
      </c>
      <c r="CV63">
        <f t="shared" si="72"/>
        <v>14.08</v>
      </c>
      <c r="CW63">
        <f t="shared" si="73"/>
        <v>0</v>
      </c>
      <c r="CX63">
        <f t="shared" si="74"/>
        <v>0</v>
      </c>
      <c r="CY63">
        <f>S63*(BZ63/100)</f>
        <v>2971.8487</v>
      </c>
      <c r="CZ63">
        <f>S63*(CA63/100)</f>
        <v>1327.2334000000001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125</v>
      </c>
      <c r="DO63">
        <v>94</v>
      </c>
      <c r="DP63">
        <v>1</v>
      </c>
      <c r="DQ63">
        <v>1</v>
      </c>
      <c r="DU63">
        <v>1003</v>
      </c>
      <c r="DV63" t="s">
        <v>78</v>
      </c>
      <c r="DW63" t="s">
        <v>78</v>
      </c>
      <c r="DX63">
        <v>100</v>
      </c>
      <c r="DZ63" t="s">
        <v>3</v>
      </c>
      <c r="EA63" t="s">
        <v>3</v>
      </c>
      <c r="EB63" t="s">
        <v>3</v>
      </c>
      <c r="EC63" t="s">
        <v>3</v>
      </c>
      <c r="EE63">
        <v>49575149</v>
      </c>
      <c r="EF63">
        <v>30</v>
      </c>
      <c r="EG63" t="s">
        <v>19</v>
      </c>
      <c r="EH63">
        <v>0</v>
      </c>
      <c r="EI63" t="s">
        <v>3</v>
      </c>
      <c r="EJ63">
        <v>1</v>
      </c>
      <c r="EK63">
        <v>1833</v>
      </c>
      <c r="EL63" t="s">
        <v>80</v>
      </c>
      <c r="EM63" t="s">
        <v>81</v>
      </c>
      <c r="EO63" t="s">
        <v>3</v>
      </c>
      <c r="EQ63">
        <v>1024</v>
      </c>
      <c r="ER63">
        <v>328.52</v>
      </c>
      <c r="ES63">
        <v>134.72999999999999</v>
      </c>
      <c r="ET63">
        <v>19.72</v>
      </c>
      <c r="EU63">
        <v>0.76</v>
      </c>
      <c r="EV63">
        <v>174.07</v>
      </c>
      <c r="EW63">
        <v>14.08</v>
      </c>
      <c r="EX63">
        <v>0</v>
      </c>
      <c r="EY63">
        <v>0</v>
      </c>
      <c r="FQ63">
        <v>0</v>
      </c>
      <c r="FR63">
        <f t="shared" si="75"/>
        <v>0</v>
      </c>
      <c r="FS63">
        <v>0</v>
      </c>
      <c r="FX63">
        <v>125</v>
      </c>
      <c r="FY63">
        <v>94</v>
      </c>
      <c r="GA63" t="s">
        <v>3</v>
      </c>
      <c r="GD63">
        <v>0</v>
      </c>
      <c r="GF63">
        <v>-1084477616</v>
      </c>
      <c r="GG63">
        <v>2</v>
      </c>
      <c r="GH63">
        <v>1</v>
      </c>
      <c r="GI63">
        <v>2</v>
      </c>
      <c r="GJ63">
        <v>0</v>
      </c>
      <c r="GK63">
        <f>ROUND(R63*(S12)/100,2)</f>
        <v>19.97</v>
      </c>
      <c r="GL63">
        <f t="shared" si="76"/>
        <v>0</v>
      </c>
      <c r="GM63">
        <f t="shared" si="77"/>
        <v>7498.59</v>
      </c>
      <c r="GN63">
        <f t="shared" si="78"/>
        <v>7498.59</v>
      </c>
      <c r="GO63">
        <f t="shared" si="79"/>
        <v>0</v>
      </c>
      <c r="GP63">
        <f t="shared" si="80"/>
        <v>0</v>
      </c>
      <c r="GR63">
        <v>0</v>
      </c>
      <c r="GS63">
        <v>0</v>
      </c>
      <c r="GT63">
        <v>0</v>
      </c>
      <c r="GU63" t="s">
        <v>3</v>
      </c>
      <c r="GV63">
        <f t="shared" si="84"/>
        <v>0</v>
      </c>
      <c r="GW63">
        <v>1</v>
      </c>
      <c r="GX63">
        <f t="shared" si="81"/>
        <v>0</v>
      </c>
      <c r="HA63">
        <v>0</v>
      </c>
      <c r="HB63">
        <v>0</v>
      </c>
      <c r="HC63">
        <f t="shared" si="82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55" x14ac:dyDescent="0.2">
      <c r="A64" s="2">
        <v>18</v>
      </c>
      <c r="B64" s="2">
        <v>1</v>
      </c>
      <c r="C64" s="2">
        <v>73</v>
      </c>
      <c r="D64" s="2"/>
      <c r="E64" s="2" t="s">
        <v>3</v>
      </c>
      <c r="F64" s="2" t="s">
        <v>101</v>
      </c>
      <c r="G64" s="2" t="s">
        <v>102</v>
      </c>
      <c r="H64" s="2" t="s">
        <v>87</v>
      </c>
      <c r="I64" s="2">
        <f>I62*J64</f>
        <v>58.527500000000003</v>
      </c>
      <c r="J64" s="2">
        <v>102.50000000000001</v>
      </c>
      <c r="K64" s="2">
        <v>102.5</v>
      </c>
      <c r="L64" s="2"/>
      <c r="M64" s="2"/>
      <c r="N64" s="2"/>
      <c r="O64" s="2">
        <f t="shared" si="54"/>
        <v>4383.12</v>
      </c>
      <c r="P64" s="2">
        <f t="shared" si="55"/>
        <v>4383.12</v>
      </c>
      <c r="Q64" s="2">
        <f t="shared" si="47"/>
        <v>0</v>
      </c>
      <c r="R64" s="2">
        <f t="shared" si="56"/>
        <v>0</v>
      </c>
      <c r="S64" s="2">
        <f t="shared" si="57"/>
        <v>0</v>
      </c>
      <c r="T64" s="2">
        <f t="shared" si="58"/>
        <v>0</v>
      </c>
      <c r="U64" s="2">
        <f t="shared" si="59"/>
        <v>0</v>
      </c>
      <c r="V64" s="2">
        <f t="shared" si="60"/>
        <v>0</v>
      </c>
      <c r="W64" s="2">
        <f t="shared" si="61"/>
        <v>0</v>
      </c>
      <c r="X64" s="2">
        <f t="shared" si="62"/>
        <v>0</v>
      </c>
      <c r="Y64" s="2">
        <f t="shared" si="63"/>
        <v>0</v>
      </c>
      <c r="Z64" s="2"/>
      <c r="AA64" s="2">
        <v>-1</v>
      </c>
      <c r="AB64" s="2">
        <f t="shared" si="64"/>
        <v>74.89</v>
      </c>
      <c r="AC64" s="2">
        <f t="shared" si="83"/>
        <v>74.89</v>
      </c>
      <c r="AD64" s="2">
        <f t="shared" si="48"/>
        <v>0</v>
      </c>
      <c r="AE64" s="2">
        <f t="shared" si="49"/>
        <v>0</v>
      </c>
      <c r="AF64" s="2">
        <f t="shared" si="50"/>
        <v>0</v>
      </c>
      <c r="AG64" s="2">
        <f t="shared" si="65"/>
        <v>0</v>
      </c>
      <c r="AH64" s="2">
        <f t="shared" si="51"/>
        <v>0</v>
      </c>
      <c r="AI64" s="2">
        <f t="shared" si="52"/>
        <v>0</v>
      </c>
      <c r="AJ64" s="2">
        <f t="shared" si="66"/>
        <v>0</v>
      </c>
      <c r="AK64" s="2">
        <v>74.89</v>
      </c>
      <c r="AL64" s="2">
        <v>74.89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125</v>
      </c>
      <c r="AU64" s="2">
        <v>94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103</v>
      </c>
      <c r="BK64" s="2"/>
      <c r="BL64" s="2"/>
      <c r="BM64" s="2">
        <v>1833</v>
      </c>
      <c r="BN64" s="2">
        <v>0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125</v>
      </c>
      <c r="CA64" s="2">
        <v>94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67"/>
        <v>4383.12</v>
      </c>
      <c r="CQ64" s="2">
        <f t="shared" si="68"/>
        <v>74.89</v>
      </c>
      <c r="CR64" s="2">
        <f t="shared" si="53"/>
        <v>0</v>
      </c>
      <c r="CS64" s="2">
        <f t="shared" si="69"/>
        <v>0</v>
      </c>
      <c r="CT64" s="2">
        <f t="shared" si="70"/>
        <v>0</v>
      </c>
      <c r="CU64" s="2">
        <f t="shared" si="71"/>
        <v>0</v>
      </c>
      <c r="CV64" s="2">
        <f t="shared" si="72"/>
        <v>0</v>
      </c>
      <c r="CW64" s="2">
        <f t="shared" si="73"/>
        <v>0</v>
      </c>
      <c r="CX64" s="2">
        <f t="shared" si="74"/>
        <v>0</v>
      </c>
      <c r="CY64" s="2">
        <f>((S64*BZ64)/100)</f>
        <v>0</v>
      </c>
      <c r="CZ64" s="2">
        <f>((S64*CA64)/100)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1003</v>
      </c>
      <c r="DV64" s="2" t="s">
        <v>87</v>
      </c>
      <c r="DW64" s="2" t="s">
        <v>87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49575149</v>
      </c>
      <c r="EF64" s="2">
        <v>30</v>
      </c>
      <c r="EG64" s="2" t="s">
        <v>19</v>
      </c>
      <c r="EH64" s="2">
        <v>0</v>
      </c>
      <c r="EI64" s="2" t="s">
        <v>3</v>
      </c>
      <c r="EJ64" s="2">
        <v>1</v>
      </c>
      <c r="EK64" s="2">
        <v>1833</v>
      </c>
      <c r="EL64" s="2" t="s">
        <v>80</v>
      </c>
      <c r="EM64" s="2" t="s">
        <v>81</v>
      </c>
      <c r="EN64" s="2"/>
      <c r="EO64" s="2" t="s">
        <v>3</v>
      </c>
      <c r="EP64" s="2"/>
      <c r="EQ64" s="2">
        <v>1024</v>
      </c>
      <c r="ER64" s="2">
        <v>74.89</v>
      </c>
      <c r="ES64" s="2">
        <v>74.89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f t="shared" si="75"/>
        <v>0</v>
      </c>
      <c r="FS64" s="2">
        <v>0</v>
      </c>
      <c r="FT64" s="2"/>
      <c r="FU64" s="2"/>
      <c r="FV64" s="2"/>
      <c r="FW64" s="2"/>
      <c r="FX64" s="2">
        <v>125</v>
      </c>
      <c r="FY64" s="2">
        <v>94</v>
      </c>
      <c r="FZ64" s="2"/>
      <c r="GA64" s="2" t="s">
        <v>3</v>
      </c>
      <c r="GB64" s="2"/>
      <c r="GC64" s="2"/>
      <c r="GD64" s="2">
        <v>0</v>
      </c>
      <c r="GE64" s="2"/>
      <c r="GF64" s="2">
        <v>235217430</v>
      </c>
      <c r="GG64" s="2">
        <v>2</v>
      </c>
      <c r="GH64" s="2">
        <v>1</v>
      </c>
      <c r="GI64" s="2">
        <v>-2</v>
      </c>
      <c r="GJ64" s="2">
        <v>0</v>
      </c>
      <c r="GK64" s="2">
        <f>ROUND(R64*(R12)/100,2)</f>
        <v>0</v>
      </c>
      <c r="GL64" s="2">
        <f t="shared" si="76"/>
        <v>0</v>
      </c>
      <c r="GM64" s="2">
        <f t="shared" si="77"/>
        <v>4383.12</v>
      </c>
      <c r="GN64" s="2">
        <f t="shared" si="78"/>
        <v>4383.12</v>
      </c>
      <c r="GO64" s="2">
        <f t="shared" si="79"/>
        <v>0</v>
      </c>
      <c r="GP64" s="2">
        <f t="shared" si="80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84"/>
        <v>0</v>
      </c>
      <c r="GW64" s="2">
        <v>1</v>
      </c>
      <c r="GX64" s="2">
        <f t="shared" si="81"/>
        <v>0</v>
      </c>
      <c r="GY64" s="2"/>
      <c r="GZ64" s="2"/>
      <c r="HA64" s="2">
        <v>0</v>
      </c>
      <c r="HB64" s="2">
        <v>0</v>
      </c>
      <c r="HC64" s="2">
        <f t="shared" si="82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87</v>
      </c>
      <c r="E65" t="s">
        <v>3</v>
      </c>
      <c r="F65" t="s">
        <v>101</v>
      </c>
      <c r="G65" t="s">
        <v>102</v>
      </c>
      <c r="H65" t="s">
        <v>87</v>
      </c>
      <c r="I65">
        <f>I63*J65</f>
        <v>58.527500000000003</v>
      </c>
      <c r="J65">
        <v>102.50000000000001</v>
      </c>
      <c r="K65">
        <v>102.5</v>
      </c>
      <c r="O65">
        <f t="shared" si="54"/>
        <v>47074.71</v>
      </c>
      <c r="P65">
        <f t="shared" si="55"/>
        <v>47074.71</v>
      </c>
      <c r="Q65">
        <f t="shared" si="47"/>
        <v>0</v>
      </c>
      <c r="R65">
        <f t="shared" si="56"/>
        <v>0</v>
      </c>
      <c r="S65">
        <f t="shared" si="57"/>
        <v>0</v>
      </c>
      <c r="T65">
        <f t="shared" si="58"/>
        <v>0</v>
      </c>
      <c r="U65">
        <f t="shared" si="59"/>
        <v>0</v>
      </c>
      <c r="V65">
        <f t="shared" si="60"/>
        <v>0</v>
      </c>
      <c r="W65">
        <f t="shared" si="61"/>
        <v>0</v>
      </c>
      <c r="X65">
        <f t="shared" si="62"/>
        <v>0</v>
      </c>
      <c r="Y65">
        <f t="shared" si="63"/>
        <v>0</v>
      </c>
      <c r="AA65">
        <v>-1</v>
      </c>
      <c r="AB65">
        <f t="shared" si="64"/>
        <v>74.89</v>
      </c>
      <c r="AC65">
        <f t="shared" si="83"/>
        <v>74.89</v>
      </c>
      <c r="AD65">
        <f t="shared" si="48"/>
        <v>0</v>
      </c>
      <c r="AE65">
        <f t="shared" si="49"/>
        <v>0</v>
      </c>
      <c r="AF65">
        <f t="shared" si="50"/>
        <v>0</v>
      </c>
      <c r="AG65">
        <f t="shared" si="65"/>
        <v>0</v>
      </c>
      <c r="AH65">
        <f t="shared" si="51"/>
        <v>0</v>
      </c>
      <c r="AI65">
        <f t="shared" si="52"/>
        <v>0</v>
      </c>
      <c r="AJ65">
        <f t="shared" si="66"/>
        <v>0</v>
      </c>
      <c r="AK65">
        <v>74.89</v>
      </c>
      <c r="AL65">
        <v>74.89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10.74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103</v>
      </c>
      <c r="BM65">
        <v>1833</v>
      </c>
      <c r="BN65">
        <v>0</v>
      </c>
      <c r="BO65" t="s">
        <v>101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67"/>
        <v>47074.71</v>
      </c>
      <c r="CQ65">
        <f t="shared" si="68"/>
        <v>804.32</v>
      </c>
      <c r="CR65">
        <f t="shared" si="53"/>
        <v>0</v>
      </c>
      <c r="CS65">
        <f t="shared" si="69"/>
        <v>0</v>
      </c>
      <c r="CT65">
        <f t="shared" si="70"/>
        <v>0</v>
      </c>
      <c r="CU65">
        <f t="shared" si="71"/>
        <v>0</v>
      </c>
      <c r="CV65">
        <f t="shared" si="72"/>
        <v>0</v>
      </c>
      <c r="CW65">
        <f t="shared" si="73"/>
        <v>0</v>
      </c>
      <c r="CX65">
        <f t="shared" si="74"/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125</v>
      </c>
      <c r="DO65">
        <v>94</v>
      </c>
      <c r="DP65">
        <v>1</v>
      </c>
      <c r="DQ65">
        <v>1</v>
      </c>
      <c r="DU65">
        <v>1003</v>
      </c>
      <c r="DV65" t="s">
        <v>87</v>
      </c>
      <c r="DW65" t="s">
        <v>87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49575149</v>
      </c>
      <c r="EF65">
        <v>30</v>
      </c>
      <c r="EG65" t="s">
        <v>19</v>
      </c>
      <c r="EH65">
        <v>0</v>
      </c>
      <c r="EI65" t="s">
        <v>3</v>
      </c>
      <c r="EJ65">
        <v>1</v>
      </c>
      <c r="EK65">
        <v>1833</v>
      </c>
      <c r="EL65" t="s">
        <v>80</v>
      </c>
      <c r="EM65" t="s">
        <v>81</v>
      </c>
      <c r="EO65" t="s">
        <v>3</v>
      </c>
      <c r="EQ65">
        <v>1024</v>
      </c>
      <c r="ER65">
        <v>74.89</v>
      </c>
      <c r="ES65">
        <v>74.89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75"/>
        <v>0</v>
      </c>
      <c r="FS65">
        <v>0</v>
      </c>
      <c r="FX65">
        <v>125</v>
      </c>
      <c r="FY65">
        <v>94</v>
      </c>
      <c r="GA65" t="s">
        <v>3</v>
      </c>
      <c r="GD65">
        <v>0</v>
      </c>
      <c r="GF65">
        <v>235217430</v>
      </c>
      <c r="GG65">
        <v>2</v>
      </c>
      <c r="GH65">
        <v>1</v>
      </c>
      <c r="GI65">
        <v>2</v>
      </c>
      <c r="GJ65">
        <v>0</v>
      </c>
      <c r="GK65">
        <f>ROUND(R65*(S12)/100,2)</f>
        <v>0</v>
      </c>
      <c r="GL65">
        <f t="shared" si="76"/>
        <v>0</v>
      </c>
      <c r="GM65">
        <f t="shared" si="77"/>
        <v>47074.71</v>
      </c>
      <c r="GN65">
        <f t="shared" si="78"/>
        <v>47074.71</v>
      </c>
      <c r="GO65">
        <f t="shared" si="79"/>
        <v>0</v>
      </c>
      <c r="GP65">
        <f t="shared" si="80"/>
        <v>0</v>
      </c>
      <c r="GR65">
        <v>0</v>
      </c>
      <c r="GS65">
        <v>0</v>
      </c>
      <c r="GT65">
        <v>0</v>
      </c>
      <c r="GU65" t="s">
        <v>3</v>
      </c>
      <c r="GV65">
        <f t="shared" si="84"/>
        <v>0</v>
      </c>
      <c r="GW65">
        <v>1</v>
      </c>
      <c r="GX65">
        <f t="shared" si="81"/>
        <v>0</v>
      </c>
      <c r="HA65">
        <v>0</v>
      </c>
      <c r="HB65">
        <v>0</v>
      </c>
      <c r="HC65">
        <f t="shared" si="82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55" x14ac:dyDescent="0.2">
      <c r="A66" s="2">
        <v>18</v>
      </c>
      <c r="B66" s="2">
        <v>1</v>
      </c>
      <c r="C66" s="2">
        <v>72</v>
      </c>
      <c r="D66" s="2"/>
      <c r="E66" s="2" t="s">
        <v>3</v>
      </c>
      <c r="F66" s="2" t="s">
        <v>104</v>
      </c>
      <c r="G66" s="2" t="s">
        <v>105</v>
      </c>
      <c r="H66" s="2" t="s">
        <v>74</v>
      </c>
      <c r="I66" s="2">
        <f>I62*J66</f>
        <v>28</v>
      </c>
      <c r="J66" s="2">
        <v>49.036777583187394</v>
      </c>
      <c r="K66" s="2">
        <v>49.036777999999998</v>
      </c>
      <c r="L66" s="2"/>
      <c r="M66" s="2"/>
      <c r="N66" s="2"/>
      <c r="O66" s="2">
        <f t="shared" si="54"/>
        <v>549.08000000000004</v>
      </c>
      <c r="P66" s="2">
        <f t="shared" si="55"/>
        <v>549.08000000000004</v>
      </c>
      <c r="Q66" s="2">
        <f t="shared" si="47"/>
        <v>0</v>
      </c>
      <c r="R66" s="2">
        <f t="shared" si="56"/>
        <v>0</v>
      </c>
      <c r="S66" s="2">
        <f t="shared" si="57"/>
        <v>0</v>
      </c>
      <c r="T66" s="2">
        <f t="shared" si="58"/>
        <v>0</v>
      </c>
      <c r="U66" s="2">
        <f t="shared" si="59"/>
        <v>0</v>
      </c>
      <c r="V66" s="2">
        <f t="shared" si="60"/>
        <v>0</v>
      </c>
      <c r="W66" s="2">
        <f t="shared" si="61"/>
        <v>0</v>
      </c>
      <c r="X66" s="2">
        <f t="shared" si="62"/>
        <v>0</v>
      </c>
      <c r="Y66" s="2">
        <f t="shared" si="63"/>
        <v>0</v>
      </c>
      <c r="Z66" s="2"/>
      <c r="AA66" s="2">
        <v>-1</v>
      </c>
      <c r="AB66" s="2">
        <f t="shared" si="64"/>
        <v>19.61</v>
      </c>
      <c r="AC66" s="2">
        <f t="shared" si="83"/>
        <v>19.61</v>
      </c>
      <c r="AD66" s="2">
        <f t="shared" si="48"/>
        <v>0</v>
      </c>
      <c r="AE66" s="2">
        <f t="shared" si="49"/>
        <v>0</v>
      </c>
      <c r="AF66" s="2">
        <f t="shared" si="50"/>
        <v>0</v>
      </c>
      <c r="AG66" s="2">
        <f t="shared" si="65"/>
        <v>0</v>
      </c>
      <c r="AH66" s="2">
        <f t="shared" si="51"/>
        <v>0</v>
      </c>
      <c r="AI66" s="2">
        <f t="shared" si="52"/>
        <v>0</v>
      </c>
      <c r="AJ66" s="2">
        <f t="shared" si="66"/>
        <v>0</v>
      </c>
      <c r="AK66" s="2">
        <v>19.61</v>
      </c>
      <c r="AL66" s="2">
        <v>19.61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125</v>
      </c>
      <c r="AU66" s="2">
        <v>94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106</v>
      </c>
      <c r="BK66" s="2"/>
      <c r="BL66" s="2"/>
      <c r="BM66" s="2">
        <v>1833</v>
      </c>
      <c r="BN66" s="2">
        <v>0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125</v>
      </c>
      <c r="CA66" s="2">
        <v>94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67"/>
        <v>549.08000000000004</v>
      </c>
      <c r="CQ66" s="2">
        <f t="shared" si="68"/>
        <v>19.61</v>
      </c>
      <c r="CR66" s="2">
        <f t="shared" si="53"/>
        <v>0</v>
      </c>
      <c r="CS66" s="2">
        <f t="shared" si="69"/>
        <v>0</v>
      </c>
      <c r="CT66" s="2">
        <f t="shared" si="70"/>
        <v>0</v>
      </c>
      <c r="CU66" s="2">
        <f t="shared" si="71"/>
        <v>0</v>
      </c>
      <c r="CV66" s="2">
        <f t="shared" si="72"/>
        <v>0</v>
      </c>
      <c r="CW66" s="2">
        <f t="shared" si="73"/>
        <v>0</v>
      </c>
      <c r="CX66" s="2">
        <f t="shared" si="74"/>
        <v>0</v>
      </c>
      <c r="CY66" s="2">
        <f>((S66*BZ66)/100)</f>
        <v>0</v>
      </c>
      <c r="CZ66" s="2">
        <f>((S66*CA66)/100)</f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1010</v>
      </c>
      <c r="DV66" s="2" t="s">
        <v>74</v>
      </c>
      <c r="DW66" s="2" t="s">
        <v>74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49575149</v>
      </c>
      <c r="EF66" s="2">
        <v>30</v>
      </c>
      <c r="EG66" s="2" t="s">
        <v>19</v>
      </c>
      <c r="EH66" s="2">
        <v>0</v>
      </c>
      <c r="EI66" s="2" t="s">
        <v>3</v>
      </c>
      <c r="EJ66" s="2">
        <v>1</v>
      </c>
      <c r="EK66" s="2">
        <v>1833</v>
      </c>
      <c r="EL66" s="2" t="s">
        <v>80</v>
      </c>
      <c r="EM66" s="2" t="s">
        <v>81</v>
      </c>
      <c r="EN66" s="2"/>
      <c r="EO66" s="2" t="s">
        <v>3</v>
      </c>
      <c r="EP66" s="2"/>
      <c r="EQ66" s="2">
        <v>1024</v>
      </c>
      <c r="ER66" s="2">
        <v>19.61</v>
      </c>
      <c r="ES66" s="2">
        <v>19.61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f t="shared" si="75"/>
        <v>0</v>
      </c>
      <c r="FS66" s="2">
        <v>0</v>
      </c>
      <c r="FT66" s="2"/>
      <c r="FU66" s="2"/>
      <c r="FV66" s="2"/>
      <c r="FW66" s="2"/>
      <c r="FX66" s="2">
        <v>125</v>
      </c>
      <c r="FY66" s="2">
        <v>94</v>
      </c>
      <c r="FZ66" s="2"/>
      <c r="GA66" s="2" t="s">
        <v>3</v>
      </c>
      <c r="GB66" s="2"/>
      <c r="GC66" s="2"/>
      <c r="GD66" s="2">
        <v>0</v>
      </c>
      <c r="GE66" s="2"/>
      <c r="GF66" s="2">
        <v>-802582881</v>
      </c>
      <c r="GG66" s="2">
        <v>2</v>
      </c>
      <c r="GH66" s="2">
        <v>1</v>
      </c>
      <c r="GI66" s="2">
        <v>-2</v>
      </c>
      <c r="GJ66" s="2">
        <v>0</v>
      </c>
      <c r="GK66" s="2">
        <f>ROUND(R66*(R12)/100,2)</f>
        <v>0</v>
      </c>
      <c r="GL66" s="2">
        <f t="shared" si="76"/>
        <v>0</v>
      </c>
      <c r="GM66" s="2">
        <f t="shared" si="77"/>
        <v>549.08000000000004</v>
      </c>
      <c r="GN66" s="2">
        <f t="shared" si="78"/>
        <v>549.08000000000004</v>
      </c>
      <c r="GO66" s="2">
        <f t="shared" si="79"/>
        <v>0</v>
      </c>
      <c r="GP66" s="2">
        <f t="shared" si="80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84"/>
        <v>0</v>
      </c>
      <c r="GW66" s="2">
        <v>1</v>
      </c>
      <c r="GX66" s="2">
        <f t="shared" si="81"/>
        <v>0</v>
      </c>
      <c r="GY66" s="2"/>
      <c r="GZ66" s="2"/>
      <c r="HA66" s="2">
        <v>0</v>
      </c>
      <c r="HB66" s="2">
        <v>0</v>
      </c>
      <c r="HC66" s="2">
        <f t="shared" si="82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18</v>
      </c>
      <c r="B67">
        <v>1</v>
      </c>
      <c r="C67">
        <v>86</v>
      </c>
      <c r="E67" t="s">
        <v>3</v>
      </c>
      <c r="F67" t="s">
        <v>104</v>
      </c>
      <c r="G67" t="s">
        <v>105</v>
      </c>
      <c r="H67" t="s">
        <v>74</v>
      </c>
      <c r="I67">
        <f>I63*J67</f>
        <v>28</v>
      </c>
      <c r="J67">
        <v>49.036777583187394</v>
      </c>
      <c r="K67">
        <v>49.036777999999998</v>
      </c>
      <c r="O67">
        <f t="shared" si="54"/>
        <v>856.56</v>
      </c>
      <c r="P67">
        <f t="shared" si="55"/>
        <v>856.56</v>
      </c>
      <c r="Q67">
        <f t="shared" si="47"/>
        <v>0</v>
      </c>
      <c r="R67">
        <f t="shared" si="56"/>
        <v>0</v>
      </c>
      <c r="S67">
        <f t="shared" si="57"/>
        <v>0</v>
      </c>
      <c r="T67">
        <f t="shared" si="58"/>
        <v>0</v>
      </c>
      <c r="U67">
        <f t="shared" si="59"/>
        <v>0</v>
      </c>
      <c r="V67">
        <f t="shared" si="60"/>
        <v>0</v>
      </c>
      <c r="W67">
        <f t="shared" si="61"/>
        <v>0</v>
      </c>
      <c r="X67">
        <f t="shared" si="62"/>
        <v>0</v>
      </c>
      <c r="Y67">
        <f t="shared" si="63"/>
        <v>0</v>
      </c>
      <c r="AA67">
        <v>-1</v>
      </c>
      <c r="AB67">
        <f t="shared" si="64"/>
        <v>19.61</v>
      </c>
      <c r="AC67">
        <f t="shared" si="83"/>
        <v>19.61</v>
      </c>
      <c r="AD67">
        <f t="shared" si="48"/>
        <v>0</v>
      </c>
      <c r="AE67">
        <f t="shared" si="49"/>
        <v>0</v>
      </c>
      <c r="AF67">
        <f t="shared" si="50"/>
        <v>0</v>
      </c>
      <c r="AG67">
        <f t="shared" si="65"/>
        <v>0</v>
      </c>
      <c r="AH67">
        <f t="shared" si="51"/>
        <v>0</v>
      </c>
      <c r="AI67">
        <f t="shared" si="52"/>
        <v>0</v>
      </c>
      <c r="AJ67">
        <f t="shared" si="66"/>
        <v>0</v>
      </c>
      <c r="AK67">
        <v>19.61</v>
      </c>
      <c r="AL67">
        <v>19.61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1.56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106</v>
      </c>
      <c r="BM67">
        <v>1833</v>
      </c>
      <c r="BN67">
        <v>0</v>
      </c>
      <c r="BO67" t="s">
        <v>104</v>
      </c>
      <c r="BP67">
        <v>1</v>
      </c>
      <c r="BQ67">
        <v>30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67"/>
        <v>856.56</v>
      </c>
      <c r="CQ67">
        <f t="shared" si="68"/>
        <v>30.59</v>
      </c>
      <c r="CR67">
        <f t="shared" si="53"/>
        <v>0</v>
      </c>
      <c r="CS67">
        <f t="shared" si="69"/>
        <v>0</v>
      </c>
      <c r="CT67">
        <f t="shared" si="70"/>
        <v>0</v>
      </c>
      <c r="CU67">
        <f t="shared" si="71"/>
        <v>0</v>
      </c>
      <c r="CV67">
        <f t="shared" si="72"/>
        <v>0</v>
      </c>
      <c r="CW67">
        <f t="shared" si="73"/>
        <v>0</v>
      </c>
      <c r="CX67">
        <f t="shared" si="74"/>
        <v>0</v>
      </c>
      <c r="CY67">
        <f>S67*(BZ67/100)</f>
        <v>0</v>
      </c>
      <c r="CZ67">
        <f>S67*(CA67/100)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125</v>
      </c>
      <c r="DO67">
        <v>94</v>
      </c>
      <c r="DP67">
        <v>1</v>
      </c>
      <c r="DQ67">
        <v>1</v>
      </c>
      <c r="DU67">
        <v>1010</v>
      </c>
      <c r="DV67" t="s">
        <v>74</v>
      </c>
      <c r="DW67" t="s">
        <v>74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49575149</v>
      </c>
      <c r="EF67">
        <v>30</v>
      </c>
      <c r="EG67" t="s">
        <v>19</v>
      </c>
      <c r="EH67">
        <v>0</v>
      </c>
      <c r="EI67" t="s">
        <v>3</v>
      </c>
      <c r="EJ67">
        <v>1</v>
      </c>
      <c r="EK67">
        <v>1833</v>
      </c>
      <c r="EL67" t="s">
        <v>80</v>
      </c>
      <c r="EM67" t="s">
        <v>81</v>
      </c>
      <c r="EO67" t="s">
        <v>3</v>
      </c>
      <c r="EQ67">
        <v>1024</v>
      </c>
      <c r="ER67">
        <v>19.61</v>
      </c>
      <c r="ES67">
        <v>19.61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75"/>
        <v>0</v>
      </c>
      <c r="FS67">
        <v>0</v>
      </c>
      <c r="FX67">
        <v>125</v>
      </c>
      <c r="FY67">
        <v>94</v>
      </c>
      <c r="GA67" t="s">
        <v>3</v>
      </c>
      <c r="GD67">
        <v>0</v>
      </c>
      <c r="GF67">
        <v>-802582881</v>
      </c>
      <c r="GG67">
        <v>2</v>
      </c>
      <c r="GH67">
        <v>1</v>
      </c>
      <c r="GI67">
        <v>2</v>
      </c>
      <c r="GJ67">
        <v>0</v>
      </c>
      <c r="GK67">
        <f>ROUND(R67*(S12)/100,2)</f>
        <v>0</v>
      </c>
      <c r="GL67">
        <f t="shared" si="76"/>
        <v>0</v>
      </c>
      <c r="GM67">
        <f t="shared" si="77"/>
        <v>856.56</v>
      </c>
      <c r="GN67">
        <f t="shared" si="78"/>
        <v>856.56</v>
      </c>
      <c r="GO67">
        <f t="shared" si="79"/>
        <v>0</v>
      </c>
      <c r="GP67">
        <f t="shared" si="80"/>
        <v>0</v>
      </c>
      <c r="GR67">
        <v>0</v>
      </c>
      <c r="GS67">
        <v>0</v>
      </c>
      <c r="GT67">
        <v>0</v>
      </c>
      <c r="GU67" t="s">
        <v>3</v>
      </c>
      <c r="GV67">
        <f t="shared" si="84"/>
        <v>0</v>
      </c>
      <c r="GW67">
        <v>1</v>
      </c>
      <c r="GX67">
        <f t="shared" si="81"/>
        <v>0</v>
      </c>
      <c r="HA67">
        <v>0</v>
      </c>
      <c r="HB67">
        <v>0</v>
      </c>
      <c r="HC67">
        <f t="shared" si="82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55" x14ac:dyDescent="0.2">
      <c r="A68" s="2">
        <v>18</v>
      </c>
      <c r="B68" s="2">
        <v>1</v>
      </c>
      <c r="C68" s="2">
        <v>74</v>
      </c>
      <c r="D68" s="2"/>
      <c r="E68" s="2" t="s">
        <v>3</v>
      </c>
      <c r="F68" s="2" t="s">
        <v>107</v>
      </c>
      <c r="G68" s="2" t="s">
        <v>108</v>
      </c>
      <c r="H68" s="2" t="s">
        <v>74</v>
      </c>
      <c r="I68" s="2">
        <f>I62*J68</f>
        <v>2</v>
      </c>
      <c r="J68" s="2">
        <v>3.5026269702276709</v>
      </c>
      <c r="K68" s="2">
        <v>3.5026269999999999</v>
      </c>
      <c r="L68" s="2"/>
      <c r="M68" s="2"/>
      <c r="N68" s="2"/>
      <c r="O68" s="2">
        <f t="shared" si="54"/>
        <v>291.98</v>
      </c>
      <c r="P68" s="2">
        <f t="shared" si="55"/>
        <v>291.98</v>
      </c>
      <c r="Q68" s="2">
        <f t="shared" si="47"/>
        <v>0</v>
      </c>
      <c r="R68" s="2">
        <f t="shared" si="56"/>
        <v>0</v>
      </c>
      <c r="S68" s="2">
        <f t="shared" si="57"/>
        <v>0</v>
      </c>
      <c r="T68" s="2">
        <f t="shared" si="58"/>
        <v>0</v>
      </c>
      <c r="U68" s="2">
        <f t="shared" si="59"/>
        <v>0</v>
      </c>
      <c r="V68" s="2">
        <f t="shared" si="60"/>
        <v>0</v>
      </c>
      <c r="W68" s="2">
        <f t="shared" si="61"/>
        <v>0</v>
      </c>
      <c r="X68" s="2">
        <f t="shared" si="62"/>
        <v>0</v>
      </c>
      <c r="Y68" s="2">
        <f t="shared" si="63"/>
        <v>0</v>
      </c>
      <c r="Z68" s="2"/>
      <c r="AA68" s="2">
        <v>-1</v>
      </c>
      <c r="AB68" s="2">
        <f t="shared" si="64"/>
        <v>145.99</v>
      </c>
      <c r="AC68" s="2">
        <f t="shared" si="83"/>
        <v>145.99</v>
      </c>
      <c r="AD68" s="2">
        <f t="shared" si="48"/>
        <v>0</v>
      </c>
      <c r="AE68" s="2">
        <f t="shared" si="49"/>
        <v>0</v>
      </c>
      <c r="AF68" s="2">
        <f t="shared" si="50"/>
        <v>0</v>
      </c>
      <c r="AG68" s="2">
        <f t="shared" si="65"/>
        <v>0</v>
      </c>
      <c r="AH68" s="2">
        <f t="shared" si="51"/>
        <v>0</v>
      </c>
      <c r="AI68" s="2">
        <f t="shared" si="52"/>
        <v>0</v>
      </c>
      <c r="AJ68" s="2">
        <f t="shared" si="66"/>
        <v>0</v>
      </c>
      <c r="AK68" s="2">
        <v>145.99</v>
      </c>
      <c r="AL68" s="2">
        <v>145.99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125</v>
      </c>
      <c r="AU68" s="2">
        <v>94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109</v>
      </c>
      <c r="BK68" s="2"/>
      <c r="BL68" s="2"/>
      <c r="BM68" s="2">
        <v>1833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125</v>
      </c>
      <c r="CA68" s="2">
        <v>94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67"/>
        <v>291.98</v>
      </c>
      <c r="CQ68" s="2">
        <f t="shared" si="68"/>
        <v>145.99</v>
      </c>
      <c r="CR68" s="2">
        <f t="shared" si="53"/>
        <v>0</v>
      </c>
      <c r="CS68" s="2">
        <f t="shared" si="69"/>
        <v>0</v>
      </c>
      <c r="CT68" s="2">
        <f t="shared" si="70"/>
        <v>0</v>
      </c>
      <c r="CU68" s="2">
        <f t="shared" si="71"/>
        <v>0</v>
      </c>
      <c r="CV68" s="2">
        <f t="shared" si="72"/>
        <v>0</v>
      </c>
      <c r="CW68" s="2">
        <f t="shared" si="73"/>
        <v>0</v>
      </c>
      <c r="CX68" s="2">
        <f t="shared" si="74"/>
        <v>0</v>
      </c>
      <c r="CY68" s="2">
        <f>((S68*BZ68)/100)</f>
        <v>0</v>
      </c>
      <c r="CZ68" s="2">
        <f>((S68*CA68)/100)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1010</v>
      </c>
      <c r="DV68" s="2" t="s">
        <v>74</v>
      </c>
      <c r="DW68" s="2" t="s">
        <v>74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49575149</v>
      </c>
      <c r="EF68" s="2">
        <v>30</v>
      </c>
      <c r="EG68" s="2" t="s">
        <v>19</v>
      </c>
      <c r="EH68" s="2">
        <v>0</v>
      </c>
      <c r="EI68" s="2" t="s">
        <v>3</v>
      </c>
      <c r="EJ68" s="2">
        <v>1</v>
      </c>
      <c r="EK68" s="2">
        <v>1833</v>
      </c>
      <c r="EL68" s="2" t="s">
        <v>80</v>
      </c>
      <c r="EM68" s="2" t="s">
        <v>81</v>
      </c>
      <c r="EN68" s="2"/>
      <c r="EO68" s="2" t="s">
        <v>3</v>
      </c>
      <c r="EP68" s="2"/>
      <c r="EQ68" s="2">
        <v>1024</v>
      </c>
      <c r="ER68" s="2">
        <v>145.99</v>
      </c>
      <c r="ES68" s="2">
        <v>145.99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si="75"/>
        <v>0</v>
      </c>
      <c r="FS68" s="2">
        <v>0</v>
      </c>
      <c r="FT68" s="2"/>
      <c r="FU68" s="2"/>
      <c r="FV68" s="2"/>
      <c r="FW68" s="2"/>
      <c r="FX68" s="2">
        <v>125</v>
      </c>
      <c r="FY68" s="2">
        <v>94</v>
      </c>
      <c r="FZ68" s="2"/>
      <c r="GA68" s="2" t="s">
        <v>3</v>
      </c>
      <c r="GB68" s="2"/>
      <c r="GC68" s="2"/>
      <c r="GD68" s="2">
        <v>0</v>
      </c>
      <c r="GE68" s="2"/>
      <c r="GF68" s="2">
        <v>1070304067</v>
      </c>
      <c r="GG68" s="2">
        <v>2</v>
      </c>
      <c r="GH68" s="2">
        <v>1</v>
      </c>
      <c r="GI68" s="2">
        <v>-2</v>
      </c>
      <c r="GJ68" s="2">
        <v>0</v>
      </c>
      <c r="GK68" s="2">
        <f>ROUND(R68*(R12)/100,2)</f>
        <v>0</v>
      </c>
      <c r="GL68" s="2">
        <f t="shared" si="76"/>
        <v>0</v>
      </c>
      <c r="GM68" s="2">
        <f t="shared" si="77"/>
        <v>291.98</v>
      </c>
      <c r="GN68" s="2">
        <f t="shared" si="78"/>
        <v>291.98</v>
      </c>
      <c r="GO68" s="2">
        <f t="shared" si="79"/>
        <v>0</v>
      </c>
      <c r="GP68" s="2">
        <f t="shared" si="80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84"/>
        <v>0</v>
      </c>
      <c r="GW68" s="2">
        <v>1</v>
      </c>
      <c r="GX68" s="2">
        <f t="shared" si="81"/>
        <v>0</v>
      </c>
      <c r="GY68" s="2"/>
      <c r="GZ68" s="2"/>
      <c r="HA68" s="2">
        <v>0</v>
      </c>
      <c r="HB68" s="2">
        <v>0</v>
      </c>
      <c r="HC68" s="2">
        <f t="shared" si="82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18</v>
      </c>
      <c r="B69">
        <v>1</v>
      </c>
      <c r="C69">
        <v>88</v>
      </c>
      <c r="E69" t="s">
        <v>3</v>
      </c>
      <c r="F69" t="s">
        <v>107</v>
      </c>
      <c r="G69" t="s">
        <v>108</v>
      </c>
      <c r="H69" t="s">
        <v>74</v>
      </c>
      <c r="I69">
        <f>I63*J69</f>
        <v>2</v>
      </c>
      <c r="J69">
        <v>3.5026269702276709</v>
      </c>
      <c r="K69">
        <v>3.5026269999999999</v>
      </c>
      <c r="O69">
        <f t="shared" si="54"/>
        <v>467.17</v>
      </c>
      <c r="P69">
        <f t="shared" si="55"/>
        <v>467.17</v>
      </c>
      <c r="Q69">
        <f t="shared" si="47"/>
        <v>0</v>
      </c>
      <c r="R69">
        <f t="shared" si="56"/>
        <v>0</v>
      </c>
      <c r="S69">
        <f t="shared" si="57"/>
        <v>0</v>
      </c>
      <c r="T69">
        <f t="shared" si="58"/>
        <v>0</v>
      </c>
      <c r="U69">
        <f t="shared" si="59"/>
        <v>0</v>
      </c>
      <c r="V69">
        <f t="shared" si="60"/>
        <v>0</v>
      </c>
      <c r="W69">
        <f t="shared" si="61"/>
        <v>0</v>
      </c>
      <c r="X69">
        <f t="shared" si="62"/>
        <v>0</v>
      </c>
      <c r="Y69">
        <f t="shared" si="63"/>
        <v>0</v>
      </c>
      <c r="AA69">
        <v>-1</v>
      </c>
      <c r="AB69">
        <f t="shared" si="64"/>
        <v>145.99</v>
      </c>
      <c r="AC69">
        <f t="shared" si="83"/>
        <v>145.99</v>
      </c>
      <c r="AD69">
        <f t="shared" si="48"/>
        <v>0</v>
      </c>
      <c r="AE69">
        <f t="shared" si="49"/>
        <v>0</v>
      </c>
      <c r="AF69">
        <f t="shared" si="50"/>
        <v>0</v>
      </c>
      <c r="AG69">
        <f t="shared" si="65"/>
        <v>0</v>
      </c>
      <c r="AH69">
        <f t="shared" si="51"/>
        <v>0</v>
      </c>
      <c r="AI69">
        <f t="shared" si="52"/>
        <v>0</v>
      </c>
      <c r="AJ69">
        <f t="shared" si="66"/>
        <v>0</v>
      </c>
      <c r="AK69">
        <v>145.99</v>
      </c>
      <c r="AL69">
        <v>145.99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1.6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109</v>
      </c>
      <c r="BM69">
        <v>1833</v>
      </c>
      <c r="BN69">
        <v>0</v>
      </c>
      <c r="BO69" t="s">
        <v>107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67"/>
        <v>467.17</v>
      </c>
      <c r="CQ69">
        <f t="shared" si="68"/>
        <v>233.58</v>
      </c>
      <c r="CR69">
        <f t="shared" si="53"/>
        <v>0</v>
      </c>
      <c r="CS69">
        <f t="shared" si="69"/>
        <v>0</v>
      </c>
      <c r="CT69">
        <f t="shared" si="70"/>
        <v>0</v>
      </c>
      <c r="CU69">
        <f t="shared" si="71"/>
        <v>0</v>
      </c>
      <c r="CV69">
        <f t="shared" si="72"/>
        <v>0</v>
      </c>
      <c r="CW69">
        <f t="shared" si="73"/>
        <v>0</v>
      </c>
      <c r="CX69">
        <f t="shared" si="74"/>
        <v>0</v>
      </c>
      <c r="CY69">
        <f>S69*(BZ69/100)</f>
        <v>0</v>
      </c>
      <c r="CZ69">
        <f>S69*(CA69/100)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125</v>
      </c>
      <c r="DO69">
        <v>94</v>
      </c>
      <c r="DP69">
        <v>1</v>
      </c>
      <c r="DQ69">
        <v>1</v>
      </c>
      <c r="DU69">
        <v>1010</v>
      </c>
      <c r="DV69" t="s">
        <v>74</v>
      </c>
      <c r="DW69" t="s">
        <v>74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49575149</v>
      </c>
      <c r="EF69">
        <v>30</v>
      </c>
      <c r="EG69" t="s">
        <v>19</v>
      </c>
      <c r="EH69">
        <v>0</v>
      </c>
      <c r="EI69" t="s">
        <v>3</v>
      </c>
      <c r="EJ69">
        <v>1</v>
      </c>
      <c r="EK69">
        <v>1833</v>
      </c>
      <c r="EL69" t="s">
        <v>80</v>
      </c>
      <c r="EM69" t="s">
        <v>81</v>
      </c>
      <c r="EO69" t="s">
        <v>3</v>
      </c>
      <c r="EQ69">
        <v>1024</v>
      </c>
      <c r="ER69">
        <v>145.99</v>
      </c>
      <c r="ES69">
        <v>145.99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75"/>
        <v>0</v>
      </c>
      <c r="FS69">
        <v>0</v>
      </c>
      <c r="FX69">
        <v>125</v>
      </c>
      <c r="FY69">
        <v>94</v>
      </c>
      <c r="GA69" t="s">
        <v>3</v>
      </c>
      <c r="GD69">
        <v>0</v>
      </c>
      <c r="GF69">
        <v>1070304067</v>
      </c>
      <c r="GG69">
        <v>2</v>
      </c>
      <c r="GH69">
        <v>1</v>
      </c>
      <c r="GI69">
        <v>2</v>
      </c>
      <c r="GJ69">
        <v>0</v>
      </c>
      <c r="GK69">
        <f>ROUND(R69*(S12)/100,2)</f>
        <v>0</v>
      </c>
      <c r="GL69">
        <f t="shared" si="76"/>
        <v>0</v>
      </c>
      <c r="GM69">
        <f t="shared" si="77"/>
        <v>467.17</v>
      </c>
      <c r="GN69">
        <f t="shared" si="78"/>
        <v>467.17</v>
      </c>
      <c r="GO69">
        <f t="shared" si="79"/>
        <v>0</v>
      </c>
      <c r="GP69">
        <f t="shared" si="80"/>
        <v>0</v>
      </c>
      <c r="GR69">
        <v>0</v>
      </c>
      <c r="GS69">
        <v>0</v>
      </c>
      <c r="GT69">
        <v>0</v>
      </c>
      <c r="GU69" t="s">
        <v>3</v>
      </c>
      <c r="GV69">
        <f t="shared" si="84"/>
        <v>0</v>
      </c>
      <c r="GW69">
        <v>1</v>
      </c>
      <c r="GX69">
        <f t="shared" si="81"/>
        <v>0</v>
      </c>
      <c r="HA69">
        <v>0</v>
      </c>
      <c r="HB69">
        <v>0</v>
      </c>
      <c r="HC69">
        <f t="shared" si="82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55" x14ac:dyDescent="0.2">
      <c r="A70" s="2">
        <v>18</v>
      </c>
      <c r="B70" s="2">
        <v>1</v>
      </c>
      <c r="C70" s="2">
        <v>76</v>
      </c>
      <c r="D70" s="2"/>
      <c r="E70" s="2" t="s">
        <v>3</v>
      </c>
      <c r="F70" s="2" t="s">
        <v>110</v>
      </c>
      <c r="G70" s="2" t="s">
        <v>881</v>
      </c>
      <c r="H70" s="2" t="s">
        <v>74</v>
      </c>
      <c r="I70" s="2">
        <f>I62*J70</f>
        <v>50</v>
      </c>
      <c r="J70" s="2">
        <v>87.565674255691775</v>
      </c>
      <c r="K70" s="2">
        <v>87.565674000000001</v>
      </c>
      <c r="L70" s="2"/>
      <c r="M70" s="2"/>
      <c r="N70" s="2"/>
      <c r="O70" s="2">
        <f t="shared" si="54"/>
        <v>2833.5</v>
      </c>
      <c r="P70" s="2">
        <f t="shared" si="55"/>
        <v>2833.5</v>
      </c>
      <c r="Q70" s="2">
        <f t="shared" si="47"/>
        <v>0</v>
      </c>
      <c r="R70" s="2">
        <f t="shared" si="56"/>
        <v>0</v>
      </c>
      <c r="S70" s="2">
        <f t="shared" si="57"/>
        <v>0</v>
      </c>
      <c r="T70" s="2">
        <f t="shared" si="58"/>
        <v>0</v>
      </c>
      <c r="U70" s="2">
        <f t="shared" si="59"/>
        <v>0</v>
      </c>
      <c r="V70" s="2">
        <f t="shared" si="60"/>
        <v>0</v>
      </c>
      <c r="W70" s="2">
        <f t="shared" si="61"/>
        <v>0</v>
      </c>
      <c r="X70" s="2">
        <f t="shared" si="62"/>
        <v>0</v>
      </c>
      <c r="Y70" s="2">
        <f t="shared" si="63"/>
        <v>0</v>
      </c>
      <c r="Z70" s="2"/>
      <c r="AA70" s="2">
        <v>-1</v>
      </c>
      <c r="AB70" s="2">
        <f t="shared" si="64"/>
        <v>56.67</v>
      </c>
      <c r="AC70" s="2">
        <f t="shared" si="83"/>
        <v>56.67</v>
      </c>
      <c r="AD70" s="2">
        <f t="shared" si="48"/>
        <v>0</v>
      </c>
      <c r="AE70" s="2">
        <f t="shared" si="49"/>
        <v>0</v>
      </c>
      <c r="AF70" s="2">
        <f t="shared" si="50"/>
        <v>0</v>
      </c>
      <c r="AG70" s="2">
        <f t="shared" si="65"/>
        <v>0</v>
      </c>
      <c r="AH70" s="2">
        <f t="shared" si="51"/>
        <v>0</v>
      </c>
      <c r="AI70" s="2">
        <f t="shared" si="52"/>
        <v>0</v>
      </c>
      <c r="AJ70" s="2">
        <f t="shared" si="66"/>
        <v>0</v>
      </c>
      <c r="AK70" s="2">
        <v>56.67</v>
      </c>
      <c r="AL70" s="2">
        <v>56.67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125</v>
      </c>
      <c r="AU70" s="2">
        <v>94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111</v>
      </c>
      <c r="BK70" s="2"/>
      <c r="BL70" s="2"/>
      <c r="BM70" s="2">
        <v>1833</v>
      </c>
      <c r="BN70" s="2">
        <v>0</v>
      </c>
      <c r="BO70" s="2" t="s">
        <v>3</v>
      </c>
      <c r="BP70" s="2">
        <v>0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125</v>
      </c>
      <c r="CA70" s="2">
        <v>94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67"/>
        <v>2833.5</v>
      </c>
      <c r="CQ70" s="2">
        <f t="shared" si="68"/>
        <v>56.67</v>
      </c>
      <c r="CR70" s="2">
        <f t="shared" si="53"/>
        <v>0</v>
      </c>
      <c r="CS70" s="2">
        <f t="shared" si="69"/>
        <v>0</v>
      </c>
      <c r="CT70" s="2">
        <f t="shared" si="70"/>
        <v>0</v>
      </c>
      <c r="CU70" s="2">
        <f t="shared" si="71"/>
        <v>0</v>
      </c>
      <c r="CV70" s="2">
        <f t="shared" si="72"/>
        <v>0</v>
      </c>
      <c r="CW70" s="2">
        <f t="shared" si="73"/>
        <v>0</v>
      </c>
      <c r="CX70" s="2">
        <f t="shared" si="74"/>
        <v>0</v>
      </c>
      <c r="CY70" s="2">
        <f>((S70*BZ70)/100)</f>
        <v>0</v>
      </c>
      <c r="CZ70" s="2">
        <f>((S70*CA70)/100)</f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1010</v>
      </c>
      <c r="DV70" s="2" t="s">
        <v>74</v>
      </c>
      <c r="DW70" s="2" t="s">
        <v>74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49575149</v>
      </c>
      <c r="EF70" s="2">
        <v>30</v>
      </c>
      <c r="EG70" s="2" t="s">
        <v>19</v>
      </c>
      <c r="EH70" s="2">
        <v>0</v>
      </c>
      <c r="EI70" s="2" t="s">
        <v>3</v>
      </c>
      <c r="EJ70" s="2">
        <v>1</v>
      </c>
      <c r="EK70" s="2">
        <v>1833</v>
      </c>
      <c r="EL70" s="2" t="s">
        <v>80</v>
      </c>
      <c r="EM70" s="2" t="s">
        <v>81</v>
      </c>
      <c r="EN70" s="2"/>
      <c r="EO70" s="2" t="s">
        <v>3</v>
      </c>
      <c r="EP70" s="2"/>
      <c r="EQ70" s="2">
        <v>1024</v>
      </c>
      <c r="ER70" s="2">
        <v>56.67</v>
      </c>
      <c r="ES70" s="2">
        <v>56.67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75"/>
        <v>0</v>
      </c>
      <c r="FS70" s="2">
        <v>0</v>
      </c>
      <c r="FT70" s="2"/>
      <c r="FU70" s="2"/>
      <c r="FV70" s="2"/>
      <c r="FW70" s="2"/>
      <c r="FX70" s="2">
        <v>125</v>
      </c>
      <c r="FY70" s="2">
        <v>94</v>
      </c>
      <c r="FZ70" s="2"/>
      <c r="GA70" s="2" t="s">
        <v>3</v>
      </c>
      <c r="GB70" s="2"/>
      <c r="GC70" s="2"/>
      <c r="GD70" s="2">
        <v>0</v>
      </c>
      <c r="GE70" s="2"/>
      <c r="GF70" s="2">
        <v>252014648</v>
      </c>
      <c r="GG70" s="2">
        <v>2</v>
      </c>
      <c r="GH70" s="2">
        <v>1</v>
      </c>
      <c r="GI70" s="2">
        <v>-2</v>
      </c>
      <c r="GJ70" s="2">
        <v>0</v>
      </c>
      <c r="GK70" s="2">
        <f>ROUND(R70*(R12)/100,2)</f>
        <v>0</v>
      </c>
      <c r="GL70" s="2">
        <f t="shared" si="76"/>
        <v>0</v>
      </c>
      <c r="GM70" s="2">
        <f t="shared" si="77"/>
        <v>2833.5</v>
      </c>
      <c r="GN70" s="2">
        <f t="shared" si="78"/>
        <v>2833.5</v>
      </c>
      <c r="GO70" s="2">
        <f t="shared" si="79"/>
        <v>0</v>
      </c>
      <c r="GP70" s="2">
        <f t="shared" si="80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84"/>
        <v>0</v>
      </c>
      <c r="GW70" s="2">
        <v>1</v>
      </c>
      <c r="GX70" s="2">
        <f t="shared" si="81"/>
        <v>0</v>
      </c>
      <c r="GY70" s="2"/>
      <c r="GZ70" s="2"/>
      <c r="HA70" s="2">
        <v>0</v>
      </c>
      <c r="HB70" s="2">
        <v>0</v>
      </c>
      <c r="HC70" s="2">
        <f t="shared" si="82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18</v>
      </c>
      <c r="B71">
        <v>1</v>
      </c>
      <c r="C71">
        <v>90</v>
      </c>
      <c r="E71" t="s">
        <v>3</v>
      </c>
      <c r="F71" t="s">
        <v>110</v>
      </c>
      <c r="G71" t="s">
        <v>881</v>
      </c>
      <c r="H71" t="s">
        <v>74</v>
      </c>
      <c r="I71">
        <f>I63*J71</f>
        <v>50</v>
      </c>
      <c r="J71">
        <v>87.565674255691775</v>
      </c>
      <c r="K71">
        <v>87.565674000000001</v>
      </c>
      <c r="O71">
        <f t="shared" si="54"/>
        <v>45817.7</v>
      </c>
      <c r="P71">
        <f t="shared" si="55"/>
        <v>45817.7</v>
      </c>
      <c r="Q71">
        <f t="shared" si="47"/>
        <v>0</v>
      </c>
      <c r="R71">
        <f t="shared" si="56"/>
        <v>0</v>
      </c>
      <c r="S71">
        <f t="shared" si="57"/>
        <v>0</v>
      </c>
      <c r="T71">
        <f t="shared" si="58"/>
        <v>0</v>
      </c>
      <c r="U71">
        <f t="shared" si="59"/>
        <v>0</v>
      </c>
      <c r="V71">
        <f t="shared" si="60"/>
        <v>0</v>
      </c>
      <c r="W71">
        <f t="shared" si="61"/>
        <v>0</v>
      </c>
      <c r="X71">
        <f t="shared" si="62"/>
        <v>0</v>
      </c>
      <c r="Y71">
        <f t="shared" si="63"/>
        <v>0</v>
      </c>
      <c r="AA71">
        <v>-1</v>
      </c>
      <c r="AB71">
        <f t="shared" si="64"/>
        <v>56.67</v>
      </c>
      <c r="AC71">
        <f t="shared" si="83"/>
        <v>56.67</v>
      </c>
      <c r="AD71">
        <f t="shared" si="48"/>
        <v>0</v>
      </c>
      <c r="AE71">
        <f t="shared" si="49"/>
        <v>0</v>
      </c>
      <c r="AF71">
        <f t="shared" si="50"/>
        <v>0</v>
      </c>
      <c r="AG71">
        <f t="shared" si="65"/>
        <v>0</v>
      </c>
      <c r="AH71">
        <f t="shared" si="51"/>
        <v>0</v>
      </c>
      <c r="AI71">
        <f t="shared" si="52"/>
        <v>0</v>
      </c>
      <c r="AJ71">
        <f t="shared" si="66"/>
        <v>0</v>
      </c>
      <c r="AK71">
        <v>56.67</v>
      </c>
      <c r="AL71">
        <v>56.67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16.170000000000002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111</v>
      </c>
      <c r="BM71">
        <v>1833</v>
      </c>
      <c r="BN71">
        <v>0</v>
      </c>
      <c r="BO71" t="s">
        <v>110</v>
      </c>
      <c r="BP71">
        <v>1</v>
      </c>
      <c r="BQ71">
        <v>30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67"/>
        <v>45817.7</v>
      </c>
      <c r="CQ71">
        <f t="shared" si="68"/>
        <v>916.35</v>
      </c>
      <c r="CR71">
        <f t="shared" si="53"/>
        <v>0</v>
      </c>
      <c r="CS71">
        <f t="shared" si="69"/>
        <v>0</v>
      </c>
      <c r="CT71">
        <f t="shared" si="70"/>
        <v>0</v>
      </c>
      <c r="CU71">
        <f t="shared" si="71"/>
        <v>0</v>
      </c>
      <c r="CV71">
        <f t="shared" si="72"/>
        <v>0</v>
      </c>
      <c r="CW71">
        <f t="shared" si="73"/>
        <v>0</v>
      </c>
      <c r="CX71">
        <f t="shared" si="74"/>
        <v>0</v>
      </c>
      <c r="CY71">
        <f>S71*(BZ71/100)</f>
        <v>0</v>
      </c>
      <c r="CZ71">
        <f>S71*(CA71/100)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125</v>
      </c>
      <c r="DO71">
        <v>94</v>
      </c>
      <c r="DP71">
        <v>1</v>
      </c>
      <c r="DQ71">
        <v>1</v>
      </c>
      <c r="DU71">
        <v>1010</v>
      </c>
      <c r="DV71" t="s">
        <v>74</v>
      </c>
      <c r="DW71" t="s">
        <v>74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49575149</v>
      </c>
      <c r="EF71">
        <v>30</v>
      </c>
      <c r="EG71" t="s">
        <v>19</v>
      </c>
      <c r="EH71">
        <v>0</v>
      </c>
      <c r="EI71" t="s">
        <v>3</v>
      </c>
      <c r="EJ71">
        <v>1</v>
      </c>
      <c r="EK71">
        <v>1833</v>
      </c>
      <c r="EL71" t="s">
        <v>80</v>
      </c>
      <c r="EM71" t="s">
        <v>81</v>
      </c>
      <c r="EO71" t="s">
        <v>3</v>
      </c>
      <c r="EQ71">
        <v>1024</v>
      </c>
      <c r="ER71">
        <v>56.67</v>
      </c>
      <c r="ES71">
        <v>56.67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 t="shared" si="75"/>
        <v>0</v>
      </c>
      <c r="FS71">
        <v>0</v>
      </c>
      <c r="FX71">
        <v>125</v>
      </c>
      <c r="FY71">
        <v>94</v>
      </c>
      <c r="GA71" t="s">
        <v>3</v>
      </c>
      <c r="GD71">
        <v>0</v>
      </c>
      <c r="GF71">
        <v>252014648</v>
      </c>
      <c r="GG71">
        <v>2</v>
      </c>
      <c r="GH71">
        <v>1</v>
      </c>
      <c r="GI71">
        <v>2</v>
      </c>
      <c r="GJ71">
        <v>0</v>
      </c>
      <c r="GK71">
        <f>ROUND(R71*(S12)/100,2)</f>
        <v>0</v>
      </c>
      <c r="GL71">
        <f t="shared" si="76"/>
        <v>0</v>
      </c>
      <c r="GM71">
        <f t="shared" si="77"/>
        <v>45817.7</v>
      </c>
      <c r="GN71">
        <f t="shared" si="78"/>
        <v>45817.7</v>
      </c>
      <c r="GO71">
        <f t="shared" si="79"/>
        <v>0</v>
      </c>
      <c r="GP71">
        <f t="shared" si="80"/>
        <v>0</v>
      </c>
      <c r="GR71">
        <v>0</v>
      </c>
      <c r="GS71">
        <v>0</v>
      </c>
      <c r="GT71">
        <v>0</v>
      </c>
      <c r="GU71" t="s">
        <v>3</v>
      </c>
      <c r="GV71">
        <f t="shared" si="84"/>
        <v>0</v>
      </c>
      <c r="GW71">
        <v>1</v>
      </c>
      <c r="GX71">
        <f t="shared" si="81"/>
        <v>0</v>
      </c>
      <c r="HA71">
        <v>0</v>
      </c>
      <c r="HB71">
        <v>0</v>
      </c>
      <c r="HC71">
        <f t="shared" si="82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55" x14ac:dyDescent="0.2">
      <c r="A72" s="2">
        <v>18</v>
      </c>
      <c r="B72" s="2">
        <v>1</v>
      </c>
      <c r="C72" s="2">
        <v>75</v>
      </c>
      <c r="D72" s="2"/>
      <c r="E72" s="2" t="s">
        <v>3</v>
      </c>
      <c r="F72" s="2" t="s">
        <v>112</v>
      </c>
      <c r="G72" s="2" t="s">
        <v>880</v>
      </c>
      <c r="H72" s="2" t="s">
        <v>74</v>
      </c>
      <c r="I72" s="2">
        <f>I62*J72</f>
        <v>4.9999999999999991</v>
      </c>
      <c r="J72" s="2">
        <v>8.7565674255691768</v>
      </c>
      <c r="K72" s="2">
        <v>8.7565670000000004</v>
      </c>
      <c r="L72" s="2"/>
      <c r="M72" s="2"/>
      <c r="N72" s="2"/>
      <c r="O72" s="2">
        <f t="shared" si="54"/>
        <v>194.75</v>
      </c>
      <c r="P72" s="2">
        <f t="shared" si="55"/>
        <v>194.75</v>
      </c>
      <c r="Q72" s="2">
        <f t="shared" si="47"/>
        <v>0</v>
      </c>
      <c r="R72" s="2">
        <f t="shared" si="56"/>
        <v>0</v>
      </c>
      <c r="S72" s="2">
        <f t="shared" si="57"/>
        <v>0</v>
      </c>
      <c r="T72" s="2">
        <f t="shared" si="58"/>
        <v>0</v>
      </c>
      <c r="U72" s="2">
        <f t="shared" si="59"/>
        <v>0</v>
      </c>
      <c r="V72" s="2">
        <f t="shared" si="60"/>
        <v>0</v>
      </c>
      <c r="W72" s="2">
        <f t="shared" si="61"/>
        <v>0</v>
      </c>
      <c r="X72" s="2">
        <f t="shared" si="62"/>
        <v>0</v>
      </c>
      <c r="Y72" s="2">
        <f t="shared" si="63"/>
        <v>0</v>
      </c>
      <c r="Z72" s="2"/>
      <c r="AA72" s="2">
        <v>-1</v>
      </c>
      <c r="AB72" s="2">
        <f t="shared" si="64"/>
        <v>38.950000000000003</v>
      </c>
      <c r="AC72" s="2">
        <f t="shared" si="83"/>
        <v>38.950000000000003</v>
      </c>
      <c r="AD72" s="2">
        <f t="shared" si="48"/>
        <v>0</v>
      </c>
      <c r="AE72" s="2">
        <f t="shared" si="49"/>
        <v>0</v>
      </c>
      <c r="AF72" s="2">
        <f t="shared" si="50"/>
        <v>0</v>
      </c>
      <c r="AG72" s="2">
        <f t="shared" si="65"/>
        <v>0</v>
      </c>
      <c r="AH72" s="2">
        <f t="shared" si="51"/>
        <v>0</v>
      </c>
      <c r="AI72" s="2">
        <f t="shared" si="52"/>
        <v>0</v>
      </c>
      <c r="AJ72" s="2">
        <f t="shared" si="66"/>
        <v>0</v>
      </c>
      <c r="AK72" s="2">
        <v>38.950000000000003</v>
      </c>
      <c r="AL72" s="2">
        <v>38.950000000000003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125</v>
      </c>
      <c r="AU72" s="2">
        <v>94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113</v>
      </c>
      <c r="BK72" s="2"/>
      <c r="BL72" s="2"/>
      <c r="BM72" s="2">
        <v>1833</v>
      </c>
      <c r="BN72" s="2">
        <v>0</v>
      </c>
      <c r="BO72" s="2" t="s">
        <v>3</v>
      </c>
      <c r="BP72" s="2">
        <v>0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125</v>
      </c>
      <c r="CA72" s="2">
        <v>94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67"/>
        <v>194.75</v>
      </c>
      <c r="CQ72" s="2">
        <f t="shared" si="68"/>
        <v>38.950000000000003</v>
      </c>
      <c r="CR72" s="2">
        <f t="shared" si="53"/>
        <v>0</v>
      </c>
      <c r="CS72" s="2">
        <f t="shared" si="69"/>
        <v>0</v>
      </c>
      <c r="CT72" s="2">
        <f t="shared" si="70"/>
        <v>0</v>
      </c>
      <c r="CU72" s="2">
        <f t="shared" si="71"/>
        <v>0</v>
      </c>
      <c r="CV72" s="2">
        <f t="shared" si="72"/>
        <v>0</v>
      </c>
      <c r="CW72" s="2">
        <f t="shared" si="73"/>
        <v>0</v>
      </c>
      <c r="CX72" s="2">
        <f t="shared" si="74"/>
        <v>0</v>
      </c>
      <c r="CY72" s="2">
        <f>((S72*BZ72)/100)</f>
        <v>0</v>
      </c>
      <c r="CZ72" s="2">
        <f>((S72*CA72)/100)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1010</v>
      </c>
      <c r="DV72" s="2" t="s">
        <v>74</v>
      </c>
      <c r="DW72" s="2" t="s">
        <v>74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49575149</v>
      </c>
      <c r="EF72" s="2">
        <v>30</v>
      </c>
      <c r="EG72" s="2" t="s">
        <v>19</v>
      </c>
      <c r="EH72" s="2">
        <v>0</v>
      </c>
      <c r="EI72" s="2" t="s">
        <v>3</v>
      </c>
      <c r="EJ72" s="2">
        <v>1</v>
      </c>
      <c r="EK72" s="2">
        <v>1833</v>
      </c>
      <c r="EL72" s="2" t="s">
        <v>80</v>
      </c>
      <c r="EM72" s="2" t="s">
        <v>81</v>
      </c>
      <c r="EN72" s="2"/>
      <c r="EO72" s="2" t="s">
        <v>3</v>
      </c>
      <c r="EP72" s="2"/>
      <c r="EQ72" s="2">
        <v>1024</v>
      </c>
      <c r="ER72" s="2">
        <v>38.950000000000003</v>
      </c>
      <c r="ES72" s="2">
        <v>38.950000000000003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75"/>
        <v>0</v>
      </c>
      <c r="FS72" s="2">
        <v>0</v>
      </c>
      <c r="FT72" s="2"/>
      <c r="FU72" s="2"/>
      <c r="FV72" s="2"/>
      <c r="FW72" s="2"/>
      <c r="FX72" s="2">
        <v>125</v>
      </c>
      <c r="FY72" s="2">
        <v>94</v>
      </c>
      <c r="FZ72" s="2"/>
      <c r="GA72" s="2" t="s">
        <v>3</v>
      </c>
      <c r="GB72" s="2"/>
      <c r="GC72" s="2"/>
      <c r="GD72" s="2">
        <v>0</v>
      </c>
      <c r="GE72" s="2"/>
      <c r="GF72" s="2">
        <v>869965088</v>
      </c>
      <c r="GG72" s="2">
        <v>2</v>
      </c>
      <c r="GH72" s="2">
        <v>1</v>
      </c>
      <c r="GI72" s="2">
        <v>-2</v>
      </c>
      <c r="GJ72" s="2">
        <v>0</v>
      </c>
      <c r="GK72" s="2">
        <f>ROUND(R72*(R12)/100,2)</f>
        <v>0</v>
      </c>
      <c r="GL72" s="2">
        <f t="shared" si="76"/>
        <v>0</v>
      </c>
      <c r="GM72" s="2">
        <f t="shared" si="77"/>
        <v>194.75</v>
      </c>
      <c r="GN72" s="2">
        <f t="shared" si="78"/>
        <v>194.75</v>
      </c>
      <c r="GO72" s="2">
        <f t="shared" si="79"/>
        <v>0</v>
      </c>
      <c r="GP72" s="2">
        <f t="shared" si="80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84"/>
        <v>0</v>
      </c>
      <c r="GW72" s="2">
        <v>1</v>
      </c>
      <c r="GX72" s="2">
        <f t="shared" si="81"/>
        <v>0</v>
      </c>
      <c r="GY72" s="2"/>
      <c r="GZ72" s="2"/>
      <c r="HA72" s="2">
        <v>0</v>
      </c>
      <c r="HB72" s="2">
        <v>0</v>
      </c>
      <c r="HC72" s="2">
        <f t="shared" si="82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89</v>
      </c>
      <c r="E73" t="s">
        <v>3</v>
      </c>
      <c r="F73" t="s">
        <v>112</v>
      </c>
      <c r="G73" t="s">
        <v>880</v>
      </c>
      <c r="H73" t="s">
        <v>74</v>
      </c>
      <c r="I73">
        <f>I63*J73</f>
        <v>4.9999999999999991</v>
      </c>
      <c r="J73">
        <v>8.7565674255691768</v>
      </c>
      <c r="K73">
        <v>8.7565670000000004</v>
      </c>
      <c r="O73">
        <f t="shared" si="54"/>
        <v>3733.36</v>
      </c>
      <c r="P73">
        <f t="shared" si="55"/>
        <v>3733.36</v>
      </c>
      <c r="Q73">
        <f t="shared" si="47"/>
        <v>0</v>
      </c>
      <c r="R73">
        <f t="shared" si="56"/>
        <v>0</v>
      </c>
      <c r="S73">
        <f t="shared" si="57"/>
        <v>0</v>
      </c>
      <c r="T73">
        <f t="shared" si="58"/>
        <v>0</v>
      </c>
      <c r="U73">
        <f t="shared" si="59"/>
        <v>0</v>
      </c>
      <c r="V73">
        <f t="shared" si="60"/>
        <v>0</v>
      </c>
      <c r="W73">
        <f t="shared" si="61"/>
        <v>0</v>
      </c>
      <c r="X73">
        <f t="shared" si="62"/>
        <v>0</v>
      </c>
      <c r="Y73">
        <f t="shared" si="63"/>
        <v>0</v>
      </c>
      <c r="AA73">
        <v>-1</v>
      </c>
      <c r="AB73">
        <f t="shared" si="64"/>
        <v>38.950000000000003</v>
      </c>
      <c r="AC73">
        <f t="shared" si="83"/>
        <v>38.950000000000003</v>
      </c>
      <c r="AD73">
        <f t="shared" si="48"/>
        <v>0</v>
      </c>
      <c r="AE73">
        <f t="shared" si="49"/>
        <v>0</v>
      </c>
      <c r="AF73">
        <f t="shared" si="50"/>
        <v>0</v>
      </c>
      <c r="AG73">
        <f t="shared" si="65"/>
        <v>0</v>
      </c>
      <c r="AH73">
        <f t="shared" si="51"/>
        <v>0</v>
      </c>
      <c r="AI73">
        <f t="shared" si="52"/>
        <v>0</v>
      </c>
      <c r="AJ73">
        <f t="shared" si="66"/>
        <v>0</v>
      </c>
      <c r="AK73">
        <v>38.950000000000003</v>
      </c>
      <c r="AL73">
        <v>38.950000000000003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19.170000000000002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113</v>
      </c>
      <c r="BM73">
        <v>1833</v>
      </c>
      <c r="BN73">
        <v>0</v>
      </c>
      <c r="BO73" t="s">
        <v>112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67"/>
        <v>3733.36</v>
      </c>
      <c r="CQ73">
        <f t="shared" si="68"/>
        <v>746.67</v>
      </c>
      <c r="CR73">
        <f t="shared" si="53"/>
        <v>0</v>
      </c>
      <c r="CS73">
        <f t="shared" si="69"/>
        <v>0</v>
      </c>
      <c r="CT73">
        <f t="shared" si="70"/>
        <v>0</v>
      </c>
      <c r="CU73">
        <f t="shared" si="71"/>
        <v>0</v>
      </c>
      <c r="CV73">
        <f t="shared" si="72"/>
        <v>0</v>
      </c>
      <c r="CW73">
        <f t="shared" si="73"/>
        <v>0</v>
      </c>
      <c r="CX73">
        <f t="shared" si="74"/>
        <v>0</v>
      </c>
      <c r="CY73">
        <f>S73*(BZ73/100)</f>
        <v>0</v>
      </c>
      <c r="CZ73">
        <f>S73*(CA73/100)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125</v>
      </c>
      <c r="DO73">
        <v>94</v>
      </c>
      <c r="DP73">
        <v>1</v>
      </c>
      <c r="DQ73">
        <v>1</v>
      </c>
      <c r="DU73">
        <v>1010</v>
      </c>
      <c r="DV73" t="s">
        <v>74</v>
      </c>
      <c r="DW73" t="s">
        <v>74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49575149</v>
      </c>
      <c r="EF73">
        <v>30</v>
      </c>
      <c r="EG73" t="s">
        <v>19</v>
      </c>
      <c r="EH73">
        <v>0</v>
      </c>
      <c r="EI73" t="s">
        <v>3</v>
      </c>
      <c r="EJ73">
        <v>1</v>
      </c>
      <c r="EK73">
        <v>1833</v>
      </c>
      <c r="EL73" t="s">
        <v>80</v>
      </c>
      <c r="EM73" t="s">
        <v>81</v>
      </c>
      <c r="EO73" t="s">
        <v>3</v>
      </c>
      <c r="EQ73">
        <v>1024</v>
      </c>
      <c r="ER73">
        <v>38.950000000000003</v>
      </c>
      <c r="ES73">
        <v>38.950000000000003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75"/>
        <v>0</v>
      </c>
      <c r="FS73">
        <v>0</v>
      </c>
      <c r="FX73">
        <v>125</v>
      </c>
      <c r="FY73">
        <v>94</v>
      </c>
      <c r="GA73" t="s">
        <v>3</v>
      </c>
      <c r="GD73">
        <v>0</v>
      </c>
      <c r="GF73">
        <v>869965088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76"/>
        <v>0</v>
      </c>
      <c r="GM73">
        <f t="shared" si="77"/>
        <v>3733.36</v>
      </c>
      <c r="GN73">
        <f t="shared" si="78"/>
        <v>3733.36</v>
      </c>
      <c r="GO73">
        <f t="shared" si="79"/>
        <v>0</v>
      </c>
      <c r="GP73">
        <f t="shared" si="80"/>
        <v>0</v>
      </c>
      <c r="GR73">
        <v>0</v>
      </c>
      <c r="GS73">
        <v>0</v>
      </c>
      <c r="GT73">
        <v>0</v>
      </c>
      <c r="GU73" t="s">
        <v>3</v>
      </c>
      <c r="GV73">
        <f t="shared" si="84"/>
        <v>0</v>
      </c>
      <c r="GW73">
        <v>1</v>
      </c>
      <c r="GX73">
        <f t="shared" si="81"/>
        <v>0</v>
      </c>
      <c r="HA73">
        <v>0</v>
      </c>
      <c r="HB73">
        <v>0</v>
      </c>
      <c r="HC73">
        <f t="shared" si="82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55" x14ac:dyDescent="0.2">
      <c r="A74" s="2">
        <v>17</v>
      </c>
      <c r="B74" s="2">
        <v>1</v>
      </c>
      <c r="C74" s="2">
        <f>ROW(SmtRes!A95)</f>
        <v>95</v>
      </c>
      <c r="D74" s="2">
        <f>ROW(EtalonRes!A118)</f>
        <v>118</v>
      </c>
      <c r="E74" s="2" t="s">
        <v>3</v>
      </c>
      <c r="F74" s="2" t="s">
        <v>114</v>
      </c>
      <c r="G74" s="2" t="s">
        <v>115</v>
      </c>
      <c r="H74" s="2" t="s">
        <v>116</v>
      </c>
      <c r="I74" s="2">
        <f>ROUND(28.83/100,9)</f>
        <v>0.2883</v>
      </c>
      <c r="J74" s="2">
        <v>0</v>
      </c>
      <c r="K74" s="2">
        <f>ROUND(28.83/100,9)</f>
        <v>0.2883</v>
      </c>
      <c r="L74" s="2"/>
      <c r="M74" s="2"/>
      <c r="N74" s="2"/>
      <c r="O74" s="2">
        <f t="shared" si="54"/>
        <v>355.98</v>
      </c>
      <c r="P74" s="2">
        <f t="shared" si="55"/>
        <v>8.9600000000000009</v>
      </c>
      <c r="Q74" s="2">
        <f t="shared" si="47"/>
        <v>45.28</v>
      </c>
      <c r="R74" s="2">
        <f t="shared" si="56"/>
        <v>10.83</v>
      </c>
      <c r="S74" s="2">
        <f t="shared" si="57"/>
        <v>301.74</v>
      </c>
      <c r="T74" s="2">
        <f t="shared" si="58"/>
        <v>0</v>
      </c>
      <c r="U74" s="2">
        <f t="shared" si="59"/>
        <v>25.082100000000001</v>
      </c>
      <c r="V74" s="2">
        <f t="shared" si="60"/>
        <v>0</v>
      </c>
      <c r="W74" s="2">
        <f t="shared" si="61"/>
        <v>0</v>
      </c>
      <c r="X74" s="2">
        <f t="shared" si="62"/>
        <v>377.18</v>
      </c>
      <c r="Y74" s="2">
        <f t="shared" si="63"/>
        <v>283.64</v>
      </c>
      <c r="Z74" s="2"/>
      <c r="AA74" s="2">
        <v>-1</v>
      </c>
      <c r="AB74" s="2">
        <f t="shared" si="64"/>
        <v>1234.74</v>
      </c>
      <c r="AC74" s="2">
        <f t="shared" si="83"/>
        <v>31.08</v>
      </c>
      <c r="AD74" s="2">
        <f t="shared" si="48"/>
        <v>157.05000000000001</v>
      </c>
      <c r="AE74" s="2">
        <f t="shared" si="49"/>
        <v>37.58</v>
      </c>
      <c r="AF74" s="2">
        <f t="shared" si="50"/>
        <v>1046.6099999999999</v>
      </c>
      <c r="AG74" s="2">
        <f t="shared" si="65"/>
        <v>0</v>
      </c>
      <c r="AH74" s="2">
        <f t="shared" si="51"/>
        <v>87</v>
      </c>
      <c r="AI74" s="2">
        <f t="shared" si="52"/>
        <v>0</v>
      </c>
      <c r="AJ74" s="2">
        <f t="shared" si="66"/>
        <v>0</v>
      </c>
      <c r="AK74" s="2">
        <v>1234.74</v>
      </c>
      <c r="AL74" s="2">
        <v>31.08</v>
      </c>
      <c r="AM74" s="2">
        <v>157.05000000000001</v>
      </c>
      <c r="AN74" s="2">
        <v>37.58</v>
      </c>
      <c r="AO74" s="2">
        <v>1046.6099999999999</v>
      </c>
      <c r="AP74" s="2">
        <v>0</v>
      </c>
      <c r="AQ74" s="2">
        <v>87</v>
      </c>
      <c r="AR74" s="2">
        <v>0</v>
      </c>
      <c r="AS74" s="2">
        <v>0</v>
      </c>
      <c r="AT74" s="2">
        <v>125</v>
      </c>
      <c r="AU74" s="2">
        <v>94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1</v>
      </c>
      <c r="BJ74" s="2" t="s">
        <v>117</v>
      </c>
      <c r="BK74" s="2"/>
      <c r="BL74" s="2"/>
      <c r="BM74" s="2">
        <v>137</v>
      </c>
      <c r="BN74" s="2">
        <v>0</v>
      </c>
      <c r="BO74" s="2" t="s">
        <v>3</v>
      </c>
      <c r="BP74" s="2">
        <v>0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125</v>
      </c>
      <c r="CA74" s="2">
        <v>94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67"/>
        <v>355.98</v>
      </c>
      <c r="CQ74" s="2">
        <f t="shared" si="68"/>
        <v>31.08</v>
      </c>
      <c r="CR74" s="2">
        <f t="shared" si="53"/>
        <v>157.05000000000001</v>
      </c>
      <c r="CS74" s="2">
        <f t="shared" si="69"/>
        <v>37.58</v>
      </c>
      <c r="CT74" s="2">
        <f t="shared" si="70"/>
        <v>1046.6099999999999</v>
      </c>
      <c r="CU74" s="2">
        <f t="shared" si="71"/>
        <v>0</v>
      </c>
      <c r="CV74" s="2">
        <f t="shared" si="72"/>
        <v>87</v>
      </c>
      <c r="CW74" s="2">
        <f t="shared" si="73"/>
        <v>0</v>
      </c>
      <c r="CX74" s="2">
        <f t="shared" si="74"/>
        <v>0</v>
      </c>
      <c r="CY74" s="2">
        <f>((S74*BZ74)/100)</f>
        <v>377.17500000000001</v>
      </c>
      <c r="CZ74" s="2">
        <f>((S74*CA74)/100)</f>
        <v>283.63560000000001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116</v>
      </c>
      <c r="DW74" s="2" t="s">
        <v>116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49573452</v>
      </c>
      <c r="EF74" s="2">
        <v>30</v>
      </c>
      <c r="EG74" s="2" t="s">
        <v>19</v>
      </c>
      <c r="EH74" s="2">
        <v>0</v>
      </c>
      <c r="EI74" s="2" t="s">
        <v>3</v>
      </c>
      <c r="EJ74" s="2">
        <v>1</v>
      </c>
      <c r="EK74" s="2">
        <v>137</v>
      </c>
      <c r="EL74" s="2" t="s">
        <v>70</v>
      </c>
      <c r="EM74" s="2" t="s">
        <v>71</v>
      </c>
      <c r="EN74" s="2"/>
      <c r="EO74" s="2" t="s">
        <v>3</v>
      </c>
      <c r="EP74" s="2"/>
      <c r="EQ74" s="2">
        <v>1024</v>
      </c>
      <c r="ER74" s="2">
        <v>1234.74</v>
      </c>
      <c r="ES74" s="2">
        <v>31.08</v>
      </c>
      <c r="ET74" s="2">
        <v>157.05000000000001</v>
      </c>
      <c r="EU74" s="2">
        <v>37.58</v>
      </c>
      <c r="EV74" s="2">
        <v>1046.6099999999999</v>
      </c>
      <c r="EW74" s="2">
        <v>87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75"/>
        <v>0</v>
      </c>
      <c r="FS74" s="2">
        <v>0</v>
      </c>
      <c r="FT74" s="2"/>
      <c r="FU74" s="2"/>
      <c r="FV74" s="2"/>
      <c r="FW74" s="2"/>
      <c r="FX74" s="2">
        <v>125</v>
      </c>
      <c r="FY74" s="2">
        <v>94</v>
      </c>
      <c r="FZ74" s="2"/>
      <c r="GA74" s="2" t="s">
        <v>3</v>
      </c>
      <c r="GB74" s="2"/>
      <c r="GC74" s="2"/>
      <c r="GD74" s="2">
        <v>0</v>
      </c>
      <c r="GE74" s="2"/>
      <c r="GF74" s="2">
        <v>-1624078570</v>
      </c>
      <c r="GG74" s="2">
        <v>2</v>
      </c>
      <c r="GH74" s="2">
        <v>1</v>
      </c>
      <c r="GI74" s="2">
        <v>-2</v>
      </c>
      <c r="GJ74" s="2">
        <v>0</v>
      </c>
      <c r="GK74" s="2">
        <f>ROUND(R74*(R12)/100,2)</f>
        <v>18.95</v>
      </c>
      <c r="GL74" s="2">
        <f t="shared" si="76"/>
        <v>0</v>
      </c>
      <c r="GM74" s="2">
        <f t="shared" si="77"/>
        <v>1035.75</v>
      </c>
      <c r="GN74" s="2">
        <f t="shared" si="78"/>
        <v>1035.75</v>
      </c>
      <c r="GO74" s="2">
        <f t="shared" si="79"/>
        <v>0</v>
      </c>
      <c r="GP74" s="2">
        <f t="shared" si="80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84"/>
        <v>0</v>
      </c>
      <c r="GW74" s="2">
        <v>1</v>
      </c>
      <c r="GX74" s="2">
        <f t="shared" si="81"/>
        <v>0</v>
      </c>
      <c r="GY74" s="2"/>
      <c r="GZ74" s="2"/>
      <c r="HA74" s="2">
        <v>0</v>
      </c>
      <c r="HB74" s="2">
        <v>0</v>
      </c>
      <c r="HC74" s="2">
        <f t="shared" si="82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ROW(SmtRes!A100)</f>
        <v>100</v>
      </c>
      <c r="D75">
        <f>ROW(EtalonRes!A122)</f>
        <v>122</v>
      </c>
      <c r="E75" t="s">
        <v>3</v>
      </c>
      <c r="F75" t="s">
        <v>114</v>
      </c>
      <c r="G75" t="s">
        <v>115</v>
      </c>
      <c r="H75" t="s">
        <v>116</v>
      </c>
      <c r="I75">
        <f>ROUND(28.83/100,9)</f>
        <v>0.2883</v>
      </c>
      <c r="J75">
        <v>0</v>
      </c>
      <c r="K75">
        <f>ROUND(28.83/100,9)</f>
        <v>0.2883</v>
      </c>
      <c r="O75">
        <f t="shared" si="54"/>
        <v>9447.1</v>
      </c>
      <c r="P75">
        <f t="shared" si="55"/>
        <v>79.03</v>
      </c>
      <c r="Q75">
        <f t="shared" si="47"/>
        <v>608.55999999999995</v>
      </c>
      <c r="R75">
        <f t="shared" si="56"/>
        <v>314.39</v>
      </c>
      <c r="S75">
        <f t="shared" si="57"/>
        <v>8759.51</v>
      </c>
      <c r="T75">
        <f t="shared" si="58"/>
        <v>0</v>
      </c>
      <c r="U75">
        <f t="shared" si="59"/>
        <v>25.082100000000001</v>
      </c>
      <c r="V75">
        <f t="shared" si="60"/>
        <v>0</v>
      </c>
      <c r="W75">
        <f t="shared" si="61"/>
        <v>0</v>
      </c>
      <c r="X75">
        <f t="shared" si="62"/>
        <v>9022.2999999999993</v>
      </c>
      <c r="Y75">
        <f t="shared" si="63"/>
        <v>4029.37</v>
      </c>
      <c r="AA75">
        <v>-1</v>
      </c>
      <c r="AB75">
        <f t="shared" si="64"/>
        <v>1234.74</v>
      </c>
      <c r="AC75">
        <f t="shared" si="83"/>
        <v>31.08</v>
      </c>
      <c r="AD75">
        <f t="shared" si="48"/>
        <v>157.05000000000001</v>
      </c>
      <c r="AE75">
        <f t="shared" si="49"/>
        <v>37.58</v>
      </c>
      <c r="AF75">
        <f t="shared" si="50"/>
        <v>1046.6099999999999</v>
      </c>
      <c r="AG75">
        <f t="shared" si="65"/>
        <v>0</v>
      </c>
      <c r="AH75">
        <f t="shared" si="51"/>
        <v>87</v>
      </c>
      <c r="AI75">
        <f t="shared" si="52"/>
        <v>0</v>
      </c>
      <c r="AJ75">
        <f t="shared" si="66"/>
        <v>0</v>
      </c>
      <c r="AK75">
        <v>1234.74</v>
      </c>
      <c r="AL75">
        <v>31.08</v>
      </c>
      <c r="AM75">
        <v>157.05000000000001</v>
      </c>
      <c r="AN75">
        <v>37.58</v>
      </c>
      <c r="AO75">
        <v>1046.6099999999999</v>
      </c>
      <c r="AP75">
        <v>0</v>
      </c>
      <c r="AQ75">
        <v>87</v>
      </c>
      <c r="AR75">
        <v>0</v>
      </c>
      <c r="AS75">
        <v>0</v>
      </c>
      <c r="AT75">
        <v>103</v>
      </c>
      <c r="AU75">
        <v>46</v>
      </c>
      <c r="AV75">
        <v>1</v>
      </c>
      <c r="AW75">
        <v>1</v>
      </c>
      <c r="AZ75">
        <v>1</v>
      </c>
      <c r="BA75">
        <v>29.03</v>
      </c>
      <c r="BB75">
        <v>13.44</v>
      </c>
      <c r="BC75">
        <v>8.82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117</v>
      </c>
      <c r="BM75">
        <v>137</v>
      </c>
      <c r="BN75">
        <v>0</v>
      </c>
      <c r="BO75" t="s">
        <v>114</v>
      </c>
      <c r="BP75">
        <v>1</v>
      </c>
      <c r="BQ75">
        <v>30</v>
      </c>
      <c r="BR75">
        <v>0</v>
      </c>
      <c r="BS75">
        <v>29.03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46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67"/>
        <v>9447.1</v>
      </c>
      <c r="CQ75">
        <f t="shared" si="68"/>
        <v>274.13</v>
      </c>
      <c r="CR75">
        <f t="shared" si="53"/>
        <v>2110.75</v>
      </c>
      <c r="CS75">
        <f t="shared" si="69"/>
        <v>1090.95</v>
      </c>
      <c r="CT75">
        <f t="shared" si="70"/>
        <v>30383.09</v>
      </c>
      <c r="CU75">
        <f t="shared" si="71"/>
        <v>0</v>
      </c>
      <c r="CV75">
        <f t="shared" si="72"/>
        <v>87</v>
      </c>
      <c r="CW75">
        <f t="shared" si="73"/>
        <v>0</v>
      </c>
      <c r="CX75">
        <f t="shared" si="74"/>
        <v>0</v>
      </c>
      <c r="CY75">
        <f>S75*(BZ75/100)</f>
        <v>9022.2952999999998</v>
      </c>
      <c r="CZ75">
        <f>S75*(CA75/100)</f>
        <v>4029.3746000000001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125</v>
      </c>
      <c r="DO75">
        <v>94</v>
      </c>
      <c r="DP75">
        <v>1</v>
      </c>
      <c r="DQ75">
        <v>1</v>
      </c>
      <c r="DU75">
        <v>1013</v>
      </c>
      <c r="DV75" t="s">
        <v>116</v>
      </c>
      <c r="DW75" t="s">
        <v>116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49573452</v>
      </c>
      <c r="EF75">
        <v>30</v>
      </c>
      <c r="EG75" t="s">
        <v>19</v>
      </c>
      <c r="EH75">
        <v>0</v>
      </c>
      <c r="EI75" t="s">
        <v>3</v>
      </c>
      <c r="EJ75">
        <v>1</v>
      </c>
      <c r="EK75">
        <v>137</v>
      </c>
      <c r="EL75" t="s">
        <v>70</v>
      </c>
      <c r="EM75" t="s">
        <v>71</v>
      </c>
      <c r="EO75" t="s">
        <v>3</v>
      </c>
      <c r="EQ75">
        <v>1024</v>
      </c>
      <c r="ER75">
        <v>1234.74</v>
      </c>
      <c r="ES75">
        <v>31.08</v>
      </c>
      <c r="ET75">
        <v>157.05000000000001</v>
      </c>
      <c r="EU75">
        <v>37.58</v>
      </c>
      <c r="EV75">
        <v>1046.6099999999999</v>
      </c>
      <c r="EW75">
        <v>87</v>
      </c>
      <c r="EX75">
        <v>0</v>
      </c>
      <c r="EY75">
        <v>0</v>
      </c>
      <c r="FQ75">
        <v>0</v>
      </c>
      <c r="FR75">
        <f t="shared" si="75"/>
        <v>0</v>
      </c>
      <c r="FS75">
        <v>0</v>
      </c>
      <c r="FX75">
        <v>125</v>
      </c>
      <c r="FY75">
        <v>94</v>
      </c>
      <c r="GA75" t="s">
        <v>3</v>
      </c>
      <c r="GD75">
        <v>0</v>
      </c>
      <c r="GF75">
        <v>-1624078570</v>
      </c>
      <c r="GG75">
        <v>2</v>
      </c>
      <c r="GH75">
        <v>1</v>
      </c>
      <c r="GI75">
        <v>2</v>
      </c>
      <c r="GJ75">
        <v>0</v>
      </c>
      <c r="GK75">
        <f>ROUND(R75*(S12)/100,2)</f>
        <v>503.02</v>
      </c>
      <c r="GL75">
        <f t="shared" si="76"/>
        <v>0</v>
      </c>
      <c r="GM75">
        <f t="shared" si="77"/>
        <v>23001.79</v>
      </c>
      <c r="GN75">
        <f t="shared" si="78"/>
        <v>23001.79</v>
      </c>
      <c r="GO75">
        <f t="shared" si="79"/>
        <v>0</v>
      </c>
      <c r="GP75">
        <f t="shared" si="80"/>
        <v>0</v>
      </c>
      <c r="GR75">
        <v>0</v>
      </c>
      <c r="GS75">
        <v>0</v>
      </c>
      <c r="GT75">
        <v>0</v>
      </c>
      <c r="GU75" t="s">
        <v>3</v>
      </c>
      <c r="GV75">
        <f t="shared" si="84"/>
        <v>0</v>
      </c>
      <c r="GW75">
        <v>1</v>
      </c>
      <c r="GX75">
        <f t="shared" si="81"/>
        <v>0</v>
      </c>
      <c r="HA75">
        <v>0</v>
      </c>
      <c r="HB75">
        <v>0</v>
      </c>
      <c r="HC75">
        <f t="shared" si="82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55" x14ac:dyDescent="0.2">
      <c r="A76" s="2">
        <v>18</v>
      </c>
      <c r="B76" s="2">
        <v>1</v>
      </c>
      <c r="C76" s="2">
        <v>94</v>
      </c>
      <c r="D76" s="2"/>
      <c r="E76" s="2" t="s">
        <v>3</v>
      </c>
      <c r="F76" s="2" t="s">
        <v>118</v>
      </c>
      <c r="G76" s="2" t="s">
        <v>119</v>
      </c>
      <c r="H76" s="2" t="s">
        <v>74</v>
      </c>
      <c r="I76" s="2">
        <f>I74*J76</f>
        <v>18</v>
      </c>
      <c r="J76" s="2">
        <v>62.434963579604577</v>
      </c>
      <c r="K76" s="2">
        <v>62.434964000000001</v>
      </c>
      <c r="L76" s="2"/>
      <c r="M76" s="2"/>
      <c r="N76" s="2"/>
      <c r="O76" s="2">
        <f t="shared" si="54"/>
        <v>9286.02</v>
      </c>
      <c r="P76" s="2">
        <f t="shared" si="55"/>
        <v>9286.02</v>
      </c>
      <c r="Q76" s="2">
        <f t="shared" si="47"/>
        <v>0</v>
      </c>
      <c r="R76" s="2">
        <f t="shared" si="56"/>
        <v>0</v>
      </c>
      <c r="S76" s="2">
        <f t="shared" si="57"/>
        <v>0</v>
      </c>
      <c r="T76" s="2">
        <f t="shared" si="58"/>
        <v>0</v>
      </c>
      <c r="U76" s="2">
        <f t="shared" si="59"/>
        <v>0</v>
      </c>
      <c r="V76" s="2">
        <f t="shared" si="60"/>
        <v>0</v>
      </c>
      <c r="W76" s="2">
        <f t="shared" si="61"/>
        <v>0</v>
      </c>
      <c r="X76" s="2">
        <f t="shared" si="62"/>
        <v>0</v>
      </c>
      <c r="Y76" s="2">
        <f t="shared" si="63"/>
        <v>0</v>
      </c>
      <c r="Z76" s="2"/>
      <c r="AA76" s="2">
        <v>-1</v>
      </c>
      <c r="AB76" s="2">
        <f t="shared" si="64"/>
        <v>515.89</v>
      </c>
      <c r="AC76" s="2">
        <f t="shared" si="83"/>
        <v>515.89</v>
      </c>
      <c r="AD76" s="2">
        <f t="shared" si="48"/>
        <v>0</v>
      </c>
      <c r="AE76" s="2">
        <f t="shared" si="49"/>
        <v>0</v>
      </c>
      <c r="AF76" s="2">
        <f t="shared" si="50"/>
        <v>0</v>
      </c>
      <c r="AG76" s="2">
        <f t="shared" si="65"/>
        <v>0</v>
      </c>
      <c r="AH76" s="2">
        <f t="shared" si="51"/>
        <v>0</v>
      </c>
      <c r="AI76" s="2">
        <f t="shared" si="52"/>
        <v>0</v>
      </c>
      <c r="AJ76" s="2">
        <f t="shared" si="66"/>
        <v>0</v>
      </c>
      <c r="AK76" s="2">
        <v>515.89</v>
      </c>
      <c r="AL76" s="2">
        <v>515.89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125</v>
      </c>
      <c r="AU76" s="2">
        <v>94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120</v>
      </c>
      <c r="BK76" s="2"/>
      <c r="BL76" s="2"/>
      <c r="BM76" s="2">
        <v>137</v>
      </c>
      <c r="BN76" s="2">
        <v>0</v>
      </c>
      <c r="BO76" s="2" t="s">
        <v>3</v>
      </c>
      <c r="BP76" s="2">
        <v>0</v>
      </c>
      <c r="BQ76" s="2">
        <v>30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125</v>
      </c>
      <c r="CA76" s="2">
        <v>94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67"/>
        <v>9286.02</v>
      </c>
      <c r="CQ76" s="2">
        <f t="shared" si="68"/>
        <v>515.89</v>
      </c>
      <c r="CR76" s="2">
        <f t="shared" si="53"/>
        <v>0</v>
      </c>
      <c r="CS76" s="2">
        <f t="shared" si="69"/>
        <v>0</v>
      </c>
      <c r="CT76" s="2">
        <f t="shared" si="70"/>
        <v>0</v>
      </c>
      <c r="CU76" s="2">
        <f t="shared" si="71"/>
        <v>0</v>
      </c>
      <c r="CV76" s="2">
        <f t="shared" si="72"/>
        <v>0</v>
      </c>
      <c r="CW76" s="2">
        <f t="shared" si="73"/>
        <v>0</v>
      </c>
      <c r="CX76" s="2">
        <f t="shared" si="74"/>
        <v>0</v>
      </c>
      <c r="CY76" s="2">
        <f>((S76*BZ76)/100)</f>
        <v>0</v>
      </c>
      <c r="CZ76" s="2">
        <f>((S76*CA76)/100)</f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1010</v>
      </c>
      <c r="DV76" s="2" t="s">
        <v>74</v>
      </c>
      <c r="DW76" s="2" t="s">
        <v>74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49573452</v>
      </c>
      <c r="EF76" s="2">
        <v>30</v>
      </c>
      <c r="EG76" s="2" t="s">
        <v>19</v>
      </c>
      <c r="EH76" s="2">
        <v>0</v>
      </c>
      <c r="EI76" s="2" t="s">
        <v>3</v>
      </c>
      <c r="EJ76" s="2">
        <v>1</v>
      </c>
      <c r="EK76" s="2">
        <v>137</v>
      </c>
      <c r="EL76" s="2" t="s">
        <v>70</v>
      </c>
      <c r="EM76" s="2" t="s">
        <v>71</v>
      </c>
      <c r="EN76" s="2"/>
      <c r="EO76" s="2" t="s">
        <v>3</v>
      </c>
      <c r="EP76" s="2"/>
      <c r="EQ76" s="2">
        <v>1024</v>
      </c>
      <c r="ER76" s="2">
        <v>515.89</v>
      </c>
      <c r="ES76" s="2">
        <v>515.89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f t="shared" si="75"/>
        <v>0</v>
      </c>
      <c r="FS76" s="2">
        <v>0</v>
      </c>
      <c r="FT76" s="2"/>
      <c r="FU76" s="2"/>
      <c r="FV76" s="2"/>
      <c r="FW76" s="2"/>
      <c r="FX76" s="2">
        <v>125</v>
      </c>
      <c r="FY76" s="2">
        <v>94</v>
      </c>
      <c r="FZ76" s="2"/>
      <c r="GA76" s="2" t="s">
        <v>3</v>
      </c>
      <c r="GB76" s="2"/>
      <c r="GC76" s="2"/>
      <c r="GD76" s="2">
        <v>0</v>
      </c>
      <c r="GE76" s="2"/>
      <c r="GF76" s="2">
        <v>-1902311960</v>
      </c>
      <c r="GG76" s="2">
        <v>2</v>
      </c>
      <c r="GH76" s="2">
        <v>1</v>
      </c>
      <c r="GI76" s="2">
        <v>-2</v>
      </c>
      <c r="GJ76" s="2">
        <v>0</v>
      </c>
      <c r="GK76" s="2">
        <f>ROUND(R76*(R12)/100,2)</f>
        <v>0</v>
      </c>
      <c r="GL76" s="2">
        <f t="shared" si="76"/>
        <v>0</v>
      </c>
      <c r="GM76" s="2">
        <f t="shared" si="77"/>
        <v>9286.02</v>
      </c>
      <c r="GN76" s="2">
        <f t="shared" si="78"/>
        <v>9286.02</v>
      </c>
      <c r="GO76" s="2">
        <f t="shared" si="79"/>
        <v>0</v>
      </c>
      <c r="GP76" s="2">
        <f t="shared" si="80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84"/>
        <v>0</v>
      </c>
      <c r="GW76" s="2">
        <v>1</v>
      </c>
      <c r="GX76" s="2">
        <f t="shared" si="81"/>
        <v>0</v>
      </c>
      <c r="GY76" s="2"/>
      <c r="GZ76" s="2"/>
      <c r="HA76" s="2">
        <v>0</v>
      </c>
      <c r="HB76" s="2">
        <v>0</v>
      </c>
      <c r="HC76" s="2">
        <f t="shared" si="82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18</v>
      </c>
      <c r="B77">
        <v>1</v>
      </c>
      <c r="C77">
        <v>99</v>
      </c>
      <c r="E77" t="s">
        <v>3</v>
      </c>
      <c r="F77" t="s">
        <v>118</v>
      </c>
      <c r="G77" t="s">
        <v>119</v>
      </c>
      <c r="H77" t="s">
        <v>74</v>
      </c>
      <c r="I77">
        <f>I75*J77</f>
        <v>18</v>
      </c>
      <c r="J77">
        <v>62.434963579604577</v>
      </c>
      <c r="K77">
        <v>62.434964000000001</v>
      </c>
      <c r="O77">
        <f t="shared" si="54"/>
        <v>72988.12</v>
      </c>
      <c r="P77">
        <f t="shared" si="55"/>
        <v>72988.12</v>
      </c>
      <c r="Q77">
        <f t="shared" si="47"/>
        <v>0</v>
      </c>
      <c r="R77">
        <f t="shared" si="56"/>
        <v>0</v>
      </c>
      <c r="S77">
        <f t="shared" si="57"/>
        <v>0</v>
      </c>
      <c r="T77">
        <f t="shared" si="58"/>
        <v>0</v>
      </c>
      <c r="U77">
        <f t="shared" si="59"/>
        <v>0</v>
      </c>
      <c r="V77">
        <f t="shared" si="60"/>
        <v>0</v>
      </c>
      <c r="W77">
        <f t="shared" si="61"/>
        <v>0</v>
      </c>
      <c r="X77">
        <f t="shared" si="62"/>
        <v>0</v>
      </c>
      <c r="Y77">
        <f t="shared" si="63"/>
        <v>0</v>
      </c>
      <c r="AA77">
        <v>-1</v>
      </c>
      <c r="AB77">
        <f t="shared" si="64"/>
        <v>515.89</v>
      </c>
      <c r="AC77">
        <f t="shared" si="83"/>
        <v>515.89</v>
      </c>
      <c r="AD77">
        <f t="shared" si="48"/>
        <v>0</v>
      </c>
      <c r="AE77">
        <f t="shared" si="49"/>
        <v>0</v>
      </c>
      <c r="AF77">
        <f t="shared" si="50"/>
        <v>0</v>
      </c>
      <c r="AG77">
        <f t="shared" si="65"/>
        <v>0</v>
      </c>
      <c r="AH77">
        <f t="shared" si="51"/>
        <v>0</v>
      </c>
      <c r="AI77">
        <f t="shared" si="52"/>
        <v>0</v>
      </c>
      <c r="AJ77">
        <f t="shared" si="66"/>
        <v>0</v>
      </c>
      <c r="AK77">
        <v>515.89</v>
      </c>
      <c r="AL77">
        <v>515.89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7.86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120</v>
      </c>
      <c r="BM77">
        <v>137</v>
      </c>
      <c r="BN77">
        <v>0</v>
      </c>
      <c r="BO77" t="s">
        <v>118</v>
      </c>
      <c r="BP77">
        <v>1</v>
      </c>
      <c r="BQ77">
        <v>30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67"/>
        <v>72988.12</v>
      </c>
      <c r="CQ77">
        <f t="shared" si="68"/>
        <v>4054.9</v>
      </c>
      <c r="CR77">
        <f t="shared" si="53"/>
        <v>0</v>
      </c>
      <c r="CS77">
        <f t="shared" si="69"/>
        <v>0</v>
      </c>
      <c r="CT77">
        <f t="shared" si="70"/>
        <v>0</v>
      </c>
      <c r="CU77">
        <f t="shared" si="71"/>
        <v>0</v>
      </c>
      <c r="CV77">
        <f t="shared" si="72"/>
        <v>0</v>
      </c>
      <c r="CW77">
        <f t="shared" si="73"/>
        <v>0</v>
      </c>
      <c r="CX77">
        <f t="shared" si="74"/>
        <v>0</v>
      </c>
      <c r="CY77">
        <f>S77*(BZ77/100)</f>
        <v>0</v>
      </c>
      <c r="CZ77">
        <f>S77*(CA77/100)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125</v>
      </c>
      <c r="DO77">
        <v>94</v>
      </c>
      <c r="DP77">
        <v>1</v>
      </c>
      <c r="DQ77">
        <v>1</v>
      </c>
      <c r="DU77">
        <v>1010</v>
      </c>
      <c r="DV77" t="s">
        <v>74</v>
      </c>
      <c r="DW77" t="s">
        <v>74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49573452</v>
      </c>
      <c r="EF77">
        <v>30</v>
      </c>
      <c r="EG77" t="s">
        <v>19</v>
      </c>
      <c r="EH77">
        <v>0</v>
      </c>
      <c r="EI77" t="s">
        <v>3</v>
      </c>
      <c r="EJ77">
        <v>1</v>
      </c>
      <c r="EK77">
        <v>137</v>
      </c>
      <c r="EL77" t="s">
        <v>70</v>
      </c>
      <c r="EM77" t="s">
        <v>71</v>
      </c>
      <c r="EO77" t="s">
        <v>3</v>
      </c>
      <c r="EQ77">
        <v>1024</v>
      </c>
      <c r="ER77">
        <v>515.89</v>
      </c>
      <c r="ES77">
        <v>515.89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75"/>
        <v>0</v>
      </c>
      <c r="FS77">
        <v>0</v>
      </c>
      <c r="FX77">
        <v>125</v>
      </c>
      <c r="FY77">
        <v>94</v>
      </c>
      <c r="GA77" t="s">
        <v>3</v>
      </c>
      <c r="GD77">
        <v>0</v>
      </c>
      <c r="GF77">
        <v>-1902311960</v>
      </c>
      <c r="GG77">
        <v>2</v>
      </c>
      <c r="GH77">
        <v>1</v>
      </c>
      <c r="GI77">
        <v>2</v>
      </c>
      <c r="GJ77">
        <v>0</v>
      </c>
      <c r="GK77">
        <f>ROUND(R77*(S12)/100,2)</f>
        <v>0</v>
      </c>
      <c r="GL77">
        <f t="shared" si="76"/>
        <v>0</v>
      </c>
      <c r="GM77">
        <f t="shared" si="77"/>
        <v>72988.12</v>
      </c>
      <c r="GN77">
        <f t="shared" si="78"/>
        <v>72988.12</v>
      </c>
      <c r="GO77">
        <f t="shared" si="79"/>
        <v>0</v>
      </c>
      <c r="GP77">
        <f t="shared" si="80"/>
        <v>0</v>
      </c>
      <c r="GR77">
        <v>0</v>
      </c>
      <c r="GS77">
        <v>0</v>
      </c>
      <c r="GT77">
        <v>0</v>
      </c>
      <c r="GU77" t="s">
        <v>3</v>
      </c>
      <c r="GV77">
        <f t="shared" si="84"/>
        <v>0</v>
      </c>
      <c r="GW77">
        <v>1</v>
      </c>
      <c r="GX77">
        <f t="shared" si="81"/>
        <v>0</v>
      </c>
      <c r="HA77">
        <v>0</v>
      </c>
      <c r="HB77">
        <v>0</v>
      </c>
      <c r="HC77">
        <f t="shared" si="82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55" x14ac:dyDescent="0.2">
      <c r="A78" s="2">
        <v>18</v>
      </c>
      <c r="B78" s="2">
        <v>1</v>
      </c>
      <c r="C78" s="2">
        <v>93</v>
      </c>
      <c r="D78" s="2"/>
      <c r="E78" s="2" t="s">
        <v>3</v>
      </c>
      <c r="F78" s="2" t="s">
        <v>121</v>
      </c>
      <c r="G78" s="2" t="s">
        <v>122</v>
      </c>
      <c r="H78" s="2" t="s">
        <v>74</v>
      </c>
      <c r="I78" s="2">
        <f>I74*J78</f>
        <v>18</v>
      </c>
      <c r="J78" s="2">
        <v>62.434963579604577</v>
      </c>
      <c r="K78" s="2">
        <v>62.434964000000001</v>
      </c>
      <c r="L78" s="2"/>
      <c r="M78" s="2"/>
      <c r="N78" s="2"/>
      <c r="O78" s="2">
        <f t="shared" si="54"/>
        <v>89.82</v>
      </c>
      <c r="P78" s="2">
        <f t="shared" si="55"/>
        <v>89.82</v>
      </c>
      <c r="Q78" s="2">
        <f t="shared" si="47"/>
        <v>0</v>
      </c>
      <c r="R78" s="2">
        <f t="shared" si="56"/>
        <v>0</v>
      </c>
      <c r="S78" s="2">
        <f t="shared" si="57"/>
        <v>0</v>
      </c>
      <c r="T78" s="2">
        <f t="shared" si="58"/>
        <v>0</v>
      </c>
      <c r="U78" s="2">
        <f t="shared" si="59"/>
        <v>0</v>
      </c>
      <c r="V78" s="2">
        <f t="shared" si="60"/>
        <v>0</v>
      </c>
      <c r="W78" s="2">
        <f t="shared" si="61"/>
        <v>0</v>
      </c>
      <c r="X78" s="2">
        <f t="shared" si="62"/>
        <v>0</v>
      </c>
      <c r="Y78" s="2">
        <f t="shared" si="63"/>
        <v>0</v>
      </c>
      <c r="Z78" s="2"/>
      <c r="AA78" s="2">
        <v>-1</v>
      </c>
      <c r="AB78" s="2">
        <f t="shared" si="64"/>
        <v>4.99</v>
      </c>
      <c r="AC78" s="2">
        <f t="shared" si="83"/>
        <v>4.99</v>
      </c>
      <c r="AD78" s="2">
        <f t="shared" si="48"/>
        <v>0</v>
      </c>
      <c r="AE78" s="2">
        <f t="shared" si="49"/>
        <v>0</v>
      </c>
      <c r="AF78" s="2">
        <f t="shared" si="50"/>
        <v>0</v>
      </c>
      <c r="AG78" s="2">
        <f t="shared" si="65"/>
        <v>0</v>
      </c>
      <c r="AH78" s="2">
        <f t="shared" si="51"/>
        <v>0</v>
      </c>
      <c r="AI78" s="2">
        <f t="shared" si="52"/>
        <v>0</v>
      </c>
      <c r="AJ78" s="2">
        <f t="shared" si="66"/>
        <v>0</v>
      </c>
      <c r="AK78" s="2">
        <v>4.99</v>
      </c>
      <c r="AL78" s="2">
        <v>4.99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125</v>
      </c>
      <c r="AU78" s="2">
        <v>94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123</v>
      </c>
      <c r="BK78" s="2"/>
      <c r="BL78" s="2"/>
      <c r="BM78" s="2">
        <v>137</v>
      </c>
      <c r="BN78" s="2">
        <v>0</v>
      </c>
      <c r="BO78" s="2" t="s">
        <v>3</v>
      </c>
      <c r="BP78" s="2">
        <v>0</v>
      </c>
      <c r="BQ78" s="2">
        <v>30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125</v>
      </c>
      <c r="CA78" s="2">
        <v>94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67"/>
        <v>89.82</v>
      </c>
      <c r="CQ78" s="2">
        <f t="shared" si="68"/>
        <v>4.99</v>
      </c>
      <c r="CR78" s="2">
        <f t="shared" si="53"/>
        <v>0</v>
      </c>
      <c r="CS78" s="2">
        <f t="shared" si="69"/>
        <v>0</v>
      </c>
      <c r="CT78" s="2">
        <f t="shared" si="70"/>
        <v>0</v>
      </c>
      <c r="CU78" s="2">
        <f t="shared" si="71"/>
        <v>0</v>
      </c>
      <c r="CV78" s="2">
        <f t="shared" si="72"/>
        <v>0</v>
      </c>
      <c r="CW78" s="2">
        <f t="shared" si="73"/>
        <v>0</v>
      </c>
      <c r="CX78" s="2">
        <f t="shared" si="74"/>
        <v>0</v>
      </c>
      <c r="CY78" s="2">
        <f>((S78*BZ78)/100)</f>
        <v>0</v>
      </c>
      <c r="CZ78" s="2">
        <f>((S78*CA78)/100)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1010</v>
      </c>
      <c r="DV78" s="2" t="s">
        <v>74</v>
      </c>
      <c r="DW78" s="2" t="s">
        <v>74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49573452</v>
      </c>
      <c r="EF78" s="2">
        <v>30</v>
      </c>
      <c r="EG78" s="2" t="s">
        <v>19</v>
      </c>
      <c r="EH78" s="2">
        <v>0</v>
      </c>
      <c r="EI78" s="2" t="s">
        <v>3</v>
      </c>
      <c r="EJ78" s="2">
        <v>1</v>
      </c>
      <c r="EK78" s="2">
        <v>137</v>
      </c>
      <c r="EL78" s="2" t="s">
        <v>70</v>
      </c>
      <c r="EM78" s="2" t="s">
        <v>71</v>
      </c>
      <c r="EN78" s="2"/>
      <c r="EO78" s="2" t="s">
        <v>3</v>
      </c>
      <c r="EP78" s="2"/>
      <c r="EQ78" s="2">
        <v>1024</v>
      </c>
      <c r="ER78" s="2">
        <v>4.99</v>
      </c>
      <c r="ES78" s="2">
        <v>4.99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f t="shared" si="75"/>
        <v>0</v>
      </c>
      <c r="FS78" s="2">
        <v>0</v>
      </c>
      <c r="FT78" s="2"/>
      <c r="FU78" s="2"/>
      <c r="FV78" s="2"/>
      <c r="FW78" s="2"/>
      <c r="FX78" s="2">
        <v>125</v>
      </c>
      <c r="FY78" s="2">
        <v>94</v>
      </c>
      <c r="FZ78" s="2"/>
      <c r="GA78" s="2" t="s">
        <v>3</v>
      </c>
      <c r="GB78" s="2"/>
      <c r="GC78" s="2"/>
      <c r="GD78" s="2">
        <v>0</v>
      </c>
      <c r="GE78" s="2"/>
      <c r="GF78" s="2">
        <v>-1374587209</v>
      </c>
      <c r="GG78" s="2">
        <v>2</v>
      </c>
      <c r="GH78" s="2">
        <v>1</v>
      </c>
      <c r="GI78" s="2">
        <v>-2</v>
      </c>
      <c r="GJ78" s="2">
        <v>0</v>
      </c>
      <c r="GK78" s="2">
        <f>ROUND(R78*(R12)/100,2)</f>
        <v>0</v>
      </c>
      <c r="GL78" s="2">
        <f t="shared" si="76"/>
        <v>0</v>
      </c>
      <c r="GM78" s="2">
        <f t="shared" si="77"/>
        <v>89.82</v>
      </c>
      <c r="GN78" s="2">
        <f t="shared" si="78"/>
        <v>89.82</v>
      </c>
      <c r="GO78" s="2">
        <f t="shared" si="79"/>
        <v>0</v>
      </c>
      <c r="GP78" s="2">
        <f t="shared" si="80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84"/>
        <v>0</v>
      </c>
      <c r="GW78" s="2">
        <v>1</v>
      </c>
      <c r="GX78" s="2">
        <f t="shared" si="81"/>
        <v>0</v>
      </c>
      <c r="GY78" s="2"/>
      <c r="GZ78" s="2"/>
      <c r="HA78" s="2">
        <v>0</v>
      </c>
      <c r="HB78" s="2">
        <v>0</v>
      </c>
      <c r="HC78" s="2">
        <f t="shared" si="82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18</v>
      </c>
      <c r="B79">
        <v>1</v>
      </c>
      <c r="C79">
        <v>98</v>
      </c>
      <c r="E79" t="s">
        <v>3</v>
      </c>
      <c r="F79" t="s">
        <v>121</v>
      </c>
      <c r="G79" t="s">
        <v>122</v>
      </c>
      <c r="H79" t="s">
        <v>74</v>
      </c>
      <c r="I79">
        <f>I75*J79</f>
        <v>18</v>
      </c>
      <c r="J79">
        <v>62.434963579604577</v>
      </c>
      <c r="K79">
        <v>62.434964000000001</v>
      </c>
      <c r="O79">
        <f t="shared" si="54"/>
        <v>607.17999999999995</v>
      </c>
      <c r="P79">
        <f t="shared" si="55"/>
        <v>607.17999999999995</v>
      </c>
      <c r="Q79">
        <f t="shared" si="47"/>
        <v>0</v>
      </c>
      <c r="R79">
        <f t="shared" si="56"/>
        <v>0</v>
      </c>
      <c r="S79">
        <f t="shared" si="57"/>
        <v>0</v>
      </c>
      <c r="T79">
        <f t="shared" si="58"/>
        <v>0</v>
      </c>
      <c r="U79">
        <f t="shared" si="59"/>
        <v>0</v>
      </c>
      <c r="V79">
        <f t="shared" si="60"/>
        <v>0</v>
      </c>
      <c r="W79">
        <f t="shared" si="61"/>
        <v>0</v>
      </c>
      <c r="X79">
        <f t="shared" si="62"/>
        <v>0</v>
      </c>
      <c r="Y79">
        <f t="shared" si="63"/>
        <v>0</v>
      </c>
      <c r="AA79">
        <v>-1</v>
      </c>
      <c r="AB79">
        <f t="shared" si="64"/>
        <v>4.99</v>
      </c>
      <c r="AC79">
        <f t="shared" si="83"/>
        <v>4.99</v>
      </c>
      <c r="AD79">
        <f t="shared" si="48"/>
        <v>0</v>
      </c>
      <c r="AE79">
        <f t="shared" si="49"/>
        <v>0</v>
      </c>
      <c r="AF79">
        <f t="shared" si="50"/>
        <v>0</v>
      </c>
      <c r="AG79">
        <f t="shared" si="65"/>
        <v>0</v>
      </c>
      <c r="AH79">
        <f t="shared" si="51"/>
        <v>0</v>
      </c>
      <c r="AI79">
        <f t="shared" si="52"/>
        <v>0</v>
      </c>
      <c r="AJ79">
        <f t="shared" si="66"/>
        <v>0</v>
      </c>
      <c r="AK79">
        <v>4.99</v>
      </c>
      <c r="AL79">
        <v>4.99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6.76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123</v>
      </c>
      <c r="BM79">
        <v>137</v>
      </c>
      <c r="BN79">
        <v>0</v>
      </c>
      <c r="BO79" t="s">
        <v>121</v>
      </c>
      <c r="BP79">
        <v>1</v>
      </c>
      <c r="BQ79">
        <v>30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67"/>
        <v>607.17999999999995</v>
      </c>
      <c r="CQ79">
        <f t="shared" si="68"/>
        <v>33.729999999999997</v>
      </c>
      <c r="CR79">
        <f t="shared" si="53"/>
        <v>0</v>
      </c>
      <c r="CS79">
        <f t="shared" si="69"/>
        <v>0</v>
      </c>
      <c r="CT79">
        <f t="shared" si="70"/>
        <v>0</v>
      </c>
      <c r="CU79">
        <f t="shared" si="71"/>
        <v>0</v>
      </c>
      <c r="CV79">
        <f t="shared" si="72"/>
        <v>0</v>
      </c>
      <c r="CW79">
        <f t="shared" si="73"/>
        <v>0</v>
      </c>
      <c r="CX79">
        <f t="shared" si="74"/>
        <v>0</v>
      </c>
      <c r="CY79">
        <f>S79*(BZ79/100)</f>
        <v>0</v>
      </c>
      <c r="CZ79">
        <f>S79*(CA79/100)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125</v>
      </c>
      <c r="DO79">
        <v>94</v>
      </c>
      <c r="DP79">
        <v>1</v>
      </c>
      <c r="DQ79">
        <v>1</v>
      </c>
      <c r="DU79">
        <v>1010</v>
      </c>
      <c r="DV79" t="s">
        <v>74</v>
      </c>
      <c r="DW79" t="s">
        <v>74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49573452</v>
      </c>
      <c r="EF79">
        <v>30</v>
      </c>
      <c r="EG79" t="s">
        <v>19</v>
      </c>
      <c r="EH79">
        <v>0</v>
      </c>
      <c r="EI79" t="s">
        <v>3</v>
      </c>
      <c r="EJ79">
        <v>1</v>
      </c>
      <c r="EK79">
        <v>137</v>
      </c>
      <c r="EL79" t="s">
        <v>70</v>
      </c>
      <c r="EM79" t="s">
        <v>71</v>
      </c>
      <c r="EO79" t="s">
        <v>3</v>
      </c>
      <c r="EQ79">
        <v>1024</v>
      </c>
      <c r="ER79">
        <v>4.99</v>
      </c>
      <c r="ES79">
        <v>4.99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75"/>
        <v>0</v>
      </c>
      <c r="FS79">
        <v>0</v>
      </c>
      <c r="FX79">
        <v>125</v>
      </c>
      <c r="FY79">
        <v>94</v>
      </c>
      <c r="GA79" t="s">
        <v>3</v>
      </c>
      <c r="GD79">
        <v>0</v>
      </c>
      <c r="GF79">
        <v>-1374587209</v>
      </c>
      <c r="GG79">
        <v>2</v>
      </c>
      <c r="GH79">
        <v>1</v>
      </c>
      <c r="GI79">
        <v>2</v>
      </c>
      <c r="GJ79">
        <v>0</v>
      </c>
      <c r="GK79">
        <f>ROUND(R79*(S12)/100,2)</f>
        <v>0</v>
      </c>
      <c r="GL79">
        <f t="shared" si="76"/>
        <v>0</v>
      </c>
      <c r="GM79">
        <f t="shared" si="77"/>
        <v>607.17999999999995</v>
      </c>
      <c r="GN79">
        <f t="shared" si="78"/>
        <v>607.17999999999995</v>
      </c>
      <c r="GO79">
        <f t="shared" si="79"/>
        <v>0</v>
      </c>
      <c r="GP79">
        <f t="shared" si="80"/>
        <v>0</v>
      </c>
      <c r="GR79">
        <v>0</v>
      </c>
      <c r="GS79">
        <v>0</v>
      </c>
      <c r="GT79">
        <v>0</v>
      </c>
      <c r="GU79" t="s">
        <v>3</v>
      </c>
      <c r="GV79">
        <f t="shared" si="84"/>
        <v>0</v>
      </c>
      <c r="GW79">
        <v>1</v>
      </c>
      <c r="GX79">
        <f t="shared" si="81"/>
        <v>0</v>
      </c>
      <c r="HA79">
        <v>0</v>
      </c>
      <c r="HB79">
        <v>0</v>
      </c>
      <c r="HC79">
        <f t="shared" si="82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1" spans="1:255" x14ac:dyDescent="0.2">
      <c r="A81" s="1">
        <v>4</v>
      </c>
      <c r="B81" s="1">
        <v>1</v>
      </c>
      <c r="C81" s="1"/>
      <c r="D81" s="1">
        <f>ROW(A106)</f>
        <v>106</v>
      </c>
      <c r="E81" s="1"/>
      <c r="F81" s="1" t="s">
        <v>124</v>
      </c>
      <c r="G81" s="1" t="s">
        <v>125</v>
      </c>
      <c r="H81" s="1" t="s">
        <v>3</v>
      </c>
      <c r="I81" s="1">
        <v>0</v>
      </c>
      <c r="J81" s="1"/>
      <c r="K81" s="1">
        <v>-1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>
        <v>0</v>
      </c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3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3</v>
      </c>
      <c r="BO81" s="1" t="s">
        <v>3</v>
      </c>
      <c r="BP81" s="1" t="s">
        <v>3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55" x14ac:dyDescent="0.2">
      <c r="A83" s="3">
        <v>52</v>
      </c>
      <c r="B83" s="3">
        <f t="shared" ref="B83:G83" si="85">B106</f>
        <v>1</v>
      </c>
      <c r="C83" s="3">
        <f t="shared" si="85"/>
        <v>4</v>
      </c>
      <c r="D83" s="3">
        <f t="shared" si="85"/>
        <v>81</v>
      </c>
      <c r="E83" s="3">
        <f t="shared" si="85"/>
        <v>0</v>
      </c>
      <c r="F83" s="3" t="str">
        <f t="shared" si="85"/>
        <v>Новый раздел</v>
      </c>
      <c r="G83" s="3" t="str">
        <f t="shared" si="85"/>
        <v>Разборка</v>
      </c>
      <c r="H83" s="3"/>
      <c r="I83" s="3"/>
      <c r="J83" s="3"/>
      <c r="K83" s="3"/>
      <c r="L83" s="3"/>
      <c r="M83" s="3"/>
      <c r="N83" s="3"/>
      <c r="O83" s="3">
        <f t="shared" ref="O83:AT83" si="86">O106</f>
        <v>773.05</v>
      </c>
      <c r="P83" s="3">
        <f t="shared" si="86"/>
        <v>0</v>
      </c>
      <c r="Q83" s="3">
        <f t="shared" si="86"/>
        <v>665.74</v>
      </c>
      <c r="R83" s="3">
        <f t="shared" si="86"/>
        <v>12.32</v>
      </c>
      <c r="S83" s="3">
        <f t="shared" si="86"/>
        <v>107.31</v>
      </c>
      <c r="T83" s="3">
        <f t="shared" si="86"/>
        <v>0</v>
      </c>
      <c r="U83" s="3">
        <f t="shared" si="86"/>
        <v>9.0836900000000007</v>
      </c>
      <c r="V83" s="3">
        <f t="shared" si="86"/>
        <v>0</v>
      </c>
      <c r="W83" s="3">
        <f t="shared" si="86"/>
        <v>0</v>
      </c>
      <c r="X83" s="3">
        <f t="shared" si="86"/>
        <v>85.85</v>
      </c>
      <c r="Y83" s="3">
        <f t="shared" si="86"/>
        <v>59.02</v>
      </c>
      <c r="Z83" s="3">
        <f t="shared" si="86"/>
        <v>0</v>
      </c>
      <c r="AA83" s="3">
        <f t="shared" si="86"/>
        <v>0</v>
      </c>
      <c r="AB83" s="3">
        <f t="shared" si="86"/>
        <v>773.05</v>
      </c>
      <c r="AC83" s="3">
        <f t="shared" si="86"/>
        <v>0</v>
      </c>
      <c r="AD83" s="3">
        <f t="shared" si="86"/>
        <v>665.74</v>
      </c>
      <c r="AE83" s="3">
        <f t="shared" si="86"/>
        <v>12.32</v>
      </c>
      <c r="AF83" s="3">
        <f t="shared" si="86"/>
        <v>107.31</v>
      </c>
      <c r="AG83" s="3">
        <f t="shared" si="86"/>
        <v>0</v>
      </c>
      <c r="AH83" s="3">
        <f t="shared" si="86"/>
        <v>9.0836900000000007</v>
      </c>
      <c r="AI83" s="3">
        <f t="shared" si="86"/>
        <v>0</v>
      </c>
      <c r="AJ83" s="3">
        <f t="shared" si="86"/>
        <v>0</v>
      </c>
      <c r="AK83" s="3">
        <f t="shared" si="86"/>
        <v>85.85</v>
      </c>
      <c r="AL83" s="3">
        <f t="shared" si="86"/>
        <v>59.02</v>
      </c>
      <c r="AM83" s="3">
        <f t="shared" si="86"/>
        <v>0</v>
      </c>
      <c r="AN83" s="3">
        <f t="shared" si="86"/>
        <v>0</v>
      </c>
      <c r="AO83" s="3">
        <f t="shared" si="86"/>
        <v>0</v>
      </c>
      <c r="AP83" s="3">
        <f t="shared" si="86"/>
        <v>0</v>
      </c>
      <c r="AQ83" s="3">
        <f t="shared" si="86"/>
        <v>0</v>
      </c>
      <c r="AR83" s="3">
        <f t="shared" si="86"/>
        <v>939.47</v>
      </c>
      <c r="AS83" s="3">
        <f t="shared" si="86"/>
        <v>345.2</v>
      </c>
      <c r="AT83" s="3">
        <f t="shared" si="86"/>
        <v>0</v>
      </c>
      <c r="AU83" s="3">
        <f t="shared" ref="AU83:BZ83" si="87">AU106</f>
        <v>594.27</v>
      </c>
      <c r="AV83" s="3">
        <f t="shared" si="87"/>
        <v>0</v>
      </c>
      <c r="AW83" s="3">
        <f t="shared" si="87"/>
        <v>0</v>
      </c>
      <c r="AX83" s="3">
        <f t="shared" si="87"/>
        <v>0</v>
      </c>
      <c r="AY83" s="3">
        <f t="shared" si="87"/>
        <v>0</v>
      </c>
      <c r="AZ83" s="3">
        <f t="shared" si="87"/>
        <v>0</v>
      </c>
      <c r="BA83" s="3">
        <f t="shared" si="87"/>
        <v>0</v>
      </c>
      <c r="BB83" s="3">
        <f t="shared" si="87"/>
        <v>0</v>
      </c>
      <c r="BC83" s="3">
        <f t="shared" si="87"/>
        <v>0</v>
      </c>
      <c r="BD83" s="3">
        <f t="shared" si="87"/>
        <v>0</v>
      </c>
      <c r="BE83" s="3">
        <f t="shared" si="87"/>
        <v>0</v>
      </c>
      <c r="BF83" s="3">
        <f t="shared" si="87"/>
        <v>0</v>
      </c>
      <c r="BG83" s="3">
        <f t="shared" si="87"/>
        <v>0</v>
      </c>
      <c r="BH83" s="3">
        <f t="shared" si="87"/>
        <v>0</v>
      </c>
      <c r="BI83" s="3">
        <f t="shared" si="87"/>
        <v>0</v>
      </c>
      <c r="BJ83" s="3">
        <f t="shared" si="87"/>
        <v>0</v>
      </c>
      <c r="BK83" s="3">
        <f t="shared" si="87"/>
        <v>0</v>
      </c>
      <c r="BL83" s="3">
        <f t="shared" si="87"/>
        <v>0</v>
      </c>
      <c r="BM83" s="3">
        <f t="shared" si="87"/>
        <v>0</v>
      </c>
      <c r="BN83" s="3">
        <f t="shared" si="87"/>
        <v>0</v>
      </c>
      <c r="BO83" s="3">
        <f t="shared" si="87"/>
        <v>0</v>
      </c>
      <c r="BP83" s="3">
        <f t="shared" si="87"/>
        <v>0</v>
      </c>
      <c r="BQ83" s="3">
        <f t="shared" si="87"/>
        <v>0</v>
      </c>
      <c r="BR83" s="3">
        <f t="shared" si="87"/>
        <v>0</v>
      </c>
      <c r="BS83" s="3">
        <f t="shared" si="87"/>
        <v>0</v>
      </c>
      <c r="BT83" s="3">
        <f t="shared" si="87"/>
        <v>0</v>
      </c>
      <c r="BU83" s="3">
        <f t="shared" si="87"/>
        <v>0</v>
      </c>
      <c r="BV83" s="3">
        <f t="shared" si="87"/>
        <v>0</v>
      </c>
      <c r="BW83" s="3">
        <f t="shared" si="87"/>
        <v>0</v>
      </c>
      <c r="BX83" s="3">
        <f t="shared" si="87"/>
        <v>0</v>
      </c>
      <c r="BY83" s="3">
        <f t="shared" si="87"/>
        <v>0</v>
      </c>
      <c r="BZ83" s="3">
        <f t="shared" si="87"/>
        <v>0</v>
      </c>
      <c r="CA83" s="3">
        <f t="shared" ref="CA83:DF83" si="88">CA106</f>
        <v>939.47</v>
      </c>
      <c r="CB83" s="3">
        <f t="shared" si="88"/>
        <v>345.2</v>
      </c>
      <c r="CC83" s="3">
        <f t="shared" si="88"/>
        <v>0</v>
      </c>
      <c r="CD83" s="3">
        <f t="shared" si="88"/>
        <v>594.27</v>
      </c>
      <c r="CE83" s="3">
        <f t="shared" si="88"/>
        <v>0</v>
      </c>
      <c r="CF83" s="3">
        <f t="shared" si="88"/>
        <v>0</v>
      </c>
      <c r="CG83" s="3">
        <f t="shared" si="88"/>
        <v>0</v>
      </c>
      <c r="CH83" s="3">
        <f t="shared" si="88"/>
        <v>0</v>
      </c>
      <c r="CI83" s="3">
        <f t="shared" si="88"/>
        <v>0</v>
      </c>
      <c r="CJ83" s="3">
        <f t="shared" si="88"/>
        <v>0</v>
      </c>
      <c r="CK83" s="3">
        <f t="shared" si="88"/>
        <v>0</v>
      </c>
      <c r="CL83" s="3">
        <f t="shared" si="88"/>
        <v>0</v>
      </c>
      <c r="CM83" s="3">
        <f t="shared" si="88"/>
        <v>0</v>
      </c>
      <c r="CN83" s="3">
        <f t="shared" si="88"/>
        <v>0</v>
      </c>
      <c r="CO83" s="3">
        <f t="shared" si="88"/>
        <v>0</v>
      </c>
      <c r="CP83" s="3">
        <f t="shared" si="88"/>
        <v>0</v>
      </c>
      <c r="CQ83" s="3">
        <f t="shared" si="88"/>
        <v>0</v>
      </c>
      <c r="CR83" s="3">
        <f t="shared" si="88"/>
        <v>0</v>
      </c>
      <c r="CS83" s="3">
        <f t="shared" si="88"/>
        <v>0</v>
      </c>
      <c r="CT83" s="3">
        <f t="shared" si="88"/>
        <v>0</v>
      </c>
      <c r="CU83" s="3">
        <f t="shared" si="88"/>
        <v>0</v>
      </c>
      <c r="CV83" s="3">
        <f t="shared" si="88"/>
        <v>0</v>
      </c>
      <c r="CW83" s="3">
        <f t="shared" si="88"/>
        <v>0</v>
      </c>
      <c r="CX83" s="3">
        <f t="shared" si="88"/>
        <v>0</v>
      </c>
      <c r="CY83" s="3">
        <f t="shared" si="88"/>
        <v>0</v>
      </c>
      <c r="CZ83" s="3">
        <f t="shared" si="88"/>
        <v>0</v>
      </c>
      <c r="DA83" s="3">
        <f t="shared" si="88"/>
        <v>0</v>
      </c>
      <c r="DB83" s="3">
        <f t="shared" si="88"/>
        <v>0</v>
      </c>
      <c r="DC83" s="3">
        <f t="shared" si="88"/>
        <v>0</v>
      </c>
      <c r="DD83" s="3">
        <f t="shared" si="88"/>
        <v>0</v>
      </c>
      <c r="DE83" s="3">
        <f t="shared" si="88"/>
        <v>0</v>
      </c>
      <c r="DF83" s="3">
        <f t="shared" si="88"/>
        <v>0</v>
      </c>
      <c r="DG83" s="4">
        <f t="shared" ref="DG83:EL83" si="89">DG106</f>
        <v>11626.7</v>
      </c>
      <c r="DH83" s="4">
        <f t="shared" si="89"/>
        <v>0</v>
      </c>
      <c r="DI83" s="4">
        <f t="shared" si="89"/>
        <v>7968.51</v>
      </c>
      <c r="DJ83" s="4">
        <f t="shared" si="89"/>
        <v>420</v>
      </c>
      <c r="DK83" s="4">
        <f t="shared" si="89"/>
        <v>3658.19</v>
      </c>
      <c r="DL83" s="4">
        <f t="shared" si="89"/>
        <v>0</v>
      </c>
      <c r="DM83" s="4">
        <f t="shared" si="89"/>
        <v>9.0836900000000007</v>
      </c>
      <c r="DN83" s="4">
        <f t="shared" si="89"/>
        <v>0</v>
      </c>
      <c r="DO83" s="4">
        <f t="shared" si="89"/>
        <v>0</v>
      </c>
      <c r="DP83" s="4">
        <f t="shared" si="89"/>
        <v>2560.73</v>
      </c>
      <c r="DQ83" s="4">
        <f t="shared" si="89"/>
        <v>1499.86</v>
      </c>
      <c r="DR83" s="4">
        <f t="shared" si="89"/>
        <v>0</v>
      </c>
      <c r="DS83" s="4">
        <f t="shared" si="89"/>
        <v>0</v>
      </c>
      <c r="DT83" s="4">
        <f t="shared" si="89"/>
        <v>11626.7</v>
      </c>
      <c r="DU83" s="4">
        <f t="shared" si="89"/>
        <v>0</v>
      </c>
      <c r="DV83" s="4">
        <f t="shared" si="89"/>
        <v>7968.51</v>
      </c>
      <c r="DW83" s="4">
        <f t="shared" si="89"/>
        <v>420</v>
      </c>
      <c r="DX83" s="4">
        <f t="shared" si="89"/>
        <v>3658.19</v>
      </c>
      <c r="DY83" s="4">
        <f t="shared" si="89"/>
        <v>0</v>
      </c>
      <c r="DZ83" s="4">
        <f t="shared" si="89"/>
        <v>9.0836900000000007</v>
      </c>
      <c r="EA83" s="4">
        <f t="shared" si="89"/>
        <v>0</v>
      </c>
      <c r="EB83" s="4">
        <f t="shared" si="89"/>
        <v>0</v>
      </c>
      <c r="EC83" s="4">
        <f t="shared" si="89"/>
        <v>2560.73</v>
      </c>
      <c r="ED83" s="4">
        <f t="shared" si="89"/>
        <v>1499.86</v>
      </c>
      <c r="EE83" s="4">
        <f t="shared" si="89"/>
        <v>0</v>
      </c>
      <c r="EF83" s="4">
        <f t="shared" si="89"/>
        <v>0</v>
      </c>
      <c r="EG83" s="4">
        <f t="shared" si="89"/>
        <v>0</v>
      </c>
      <c r="EH83" s="4">
        <f t="shared" si="89"/>
        <v>0</v>
      </c>
      <c r="EI83" s="4">
        <f t="shared" si="89"/>
        <v>0</v>
      </c>
      <c r="EJ83" s="4">
        <f t="shared" si="89"/>
        <v>16359.28</v>
      </c>
      <c r="EK83" s="4">
        <f t="shared" si="89"/>
        <v>9365.27</v>
      </c>
      <c r="EL83" s="4">
        <f t="shared" si="89"/>
        <v>0</v>
      </c>
      <c r="EM83" s="4">
        <f t="shared" ref="EM83:FR83" si="90">EM106</f>
        <v>6994.01</v>
      </c>
      <c r="EN83" s="4">
        <f t="shared" si="90"/>
        <v>0</v>
      </c>
      <c r="EO83" s="4">
        <f t="shared" si="90"/>
        <v>0</v>
      </c>
      <c r="EP83" s="4">
        <f t="shared" si="90"/>
        <v>0</v>
      </c>
      <c r="EQ83" s="4">
        <f t="shared" si="90"/>
        <v>0</v>
      </c>
      <c r="ER83" s="4">
        <f t="shared" si="90"/>
        <v>0</v>
      </c>
      <c r="ES83" s="4">
        <f t="shared" si="90"/>
        <v>0</v>
      </c>
      <c r="ET83" s="4">
        <f t="shared" si="90"/>
        <v>0</v>
      </c>
      <c r="EU83" s="4">
        <f t="shared" si="90"/>
        <v>0</v>
      </c>
      <c r="EV83" s="4">
        <f t="shared" si="90"/>
        <v>0</v>
      </c>
      <c r="EW83" s="4">
        <f t="shared" si="90"/>
        <v>0</v>
      </c>
      <c r="EX83" s="4">
        <f t="shared" si="90"/>
        <v>0</v>
      </c>
      <c r="EY83" s="4">
        <f t="shared" si="90"/>
        <v>0</v>
      </c>
      <c r="EZ83" s="4">
        <f t="shared" si="90"/>
        <v>0</v>
      </c>
      <c r="FA83" s="4">
        <f t="shared" si="90"/>
        <v>0</v>
      </c>
      <c r="FB83" s="4">
        <f t="shared" si="90"/>
        <v>0</v>
      </c>
      <c r="FC83" s="4">
        <f t="shared" si="90"/>
        <v>0</v>
      </c>
      <c r="FD83" s="4">
        <f t="shared" si="90"/>
        <v>0</v>
      </c>
      <c r="FE83" s="4">
        <f t="shared" si="90"/>
        <v>0</v>
      </c>
      <c r="FF83" s="4">
        <f t="shared" si="90"/>
        <v>0</v>
      </c>
      <c r="FG83" s="4">
        <f t="shared" si="90"/>
        <v>0</v>
      </c>
      <c r="FH83" s="4">
        <f t="shared" si="90"/>
        <v>0</v>
      </c>
      <c r="FI83" s="4">
        <f t="shared" si="90"/>
        <v>0</v>
      </c>
      <c r="FJ83" s="4">
        <f t="shared" si="90"/>
        <v>0</v>
      </c>
      <c r="FK83" s="4">
        <f t="shared" si="90"/>
        <v>0</v>
      </c>
      <c r="FL83" s="4">
        <f t="shared" si="90"/>
        <v>0</v>
      </c>
      <c r="FM83" s="4">
        <f t="shared" si="90"/>
        <v>0</v>
      </c>
      <c r="FN83" s="4">
        <f t="shared" si="90"/>
        <v>0</v>
      </c>
      <c r="FO83" s="4">
        <f t="shared" si="90"/>
        <v>0</v>
      </c>
      <c r="FP83" s="4">
        <f t="shared" si="90"/>
        <v>0</v>
      </c>
      <c r="FQ83" s="4">
        <f t="shared" si="90"/>
        <v>0</v>
      </c>
      <c r="FR83" s="4">
        <f t="shared" si="90"/>
        <v>0</v>
      </c>
      <c r="FS83" s="4">
        <f t="shared" ref="FS83:GX83" si="91">FS106</f>
        <v>16359.28</v>
      </c>
      <c r="FT83" s="4">
        <f t="shared" si="91"/>
        <v>9365.27</v>
      </c>
      <c r="FU83" s="4">
        <f t="shared" si="91"/>
        <v>0</v>
      </c>
      <c r="FV83" s="4">
        <f t="shared" si="91"/>
        <v>6994.01</v>
      </c>
      <c r="FW83" s="4">
        <f t="shared" si="91"/>
        <v>0</v>
      </c>
      <c r="FX83" s="4">
        <f t="shared" si="91"/>
        <v>0</v>
      </c>
      <c r="FY83" s="4">
        <f t="shared" si="91"/>
        <v>0</v>
      </c>
      <c r="FZ83" s="4">
        <f t="shared" si="91"/>
        <v>0</v>
      </c>
      <c r="GA83" s="4">
        <f t="shared" si="91"/>
        <v>0</v>
      </c>
      <c r="GB83" s="4">
        <f t="shared" si="91"/>
        <v>0</v>
      </c>
      <c r="GC83" s="4">
        <f t="shared" si="91"/>
        <v>0</v>
      </c>
      <c r="GD83" s="4">
        <f t="shared" si="91"/>
        <v>0</v>
      </c>
      <c r="GE83" s="4">
        <f t="shared" si="91"/>
        <v>0</v>
      </c>
      <c r="GF83" s="4">
        <f t="shared" si="91"/>
        <v>0</v>
      </c>
      <c r="GG83" s="4">
        <f t="shared" si="91"/>
        <v>0</v>
      </c>
      <c r="GH83" s="4">
        <f t="shared" si="91"/>
        <v>0</v>
      </c>
      <c r="GI83" s="4">
        <f t="shared" si="91"/>
        <v>0</v>
      </c>
      <c r="GJ83" s="4">
        <f t="shared" si="91"/>
        <v>0</v>
      </c>
      <c r="GK83" s="4">
        <f t="shared" si="91"/>
        <v>0</v>
      </c>
      <c r="GL83" s="4">
        <f t="shared" si="91"/>
        <v>0</v>
      </c>
      <c r="GM83" s="4">
        <f t="shared" si="91"/>
        <v>0</v>
      </c>
      <c r="GN83" s="4">
        <f t="shared" si="91"/>
        <v>0</v>
      </c>
      <c r="GO83" s="4">
        <f t="shared" si="91"/>
        <v>0</v>
      </c>
      <c r="GP83" s="4">
        <f t="shared" si="91"/>
        <v>0</v>
      </c>
      <c r="GQ83" s="4">
        <f t="shared" si="91"/>
        <v>0</v>
      </c>
      <c r="GR83" s="4">
        <f t="shared" si="91"/>
        <v>0</v>
      </c>
      <c r="GS83" s="4">
        <f t="shared" si="91"/>
        <v>0</v>
      </c>
      <c r="GT83" s="4">
        <f t="shared" si="91"/>
        <v>0</v>
      </c>
      <c r="GU83" s="4">
        <f t="shared" si="91"/>
        <v>0</v>
      </c>
      <c r="GV83" s="4">
        <f t="shared" si="91"/>
        <v>0</v>
      </c>
      <c r="GW83" s="4">
        <f t="shared" si="91"/>
        <v>0</v>
      </c>
      <c r="GX83" s="4">
        <f t="shared" si="91"/>
        <v>0</v>
      </c>
    </row>
    <row r="85" spans="1:255" x14ac:dyDescent="0.2">
      <c r="A85" s="2">
        <v>17</v>
      </c>
      <c r="B85" s="2">
        <v>1</v>
      </c>
      <c r="C85" s="2">
        <f>ROW(SmtRes!A106)</f>
        <v>106</v>
      </c>
      <c r="D85" s="2">
        <f>ROW(EtalonRes!A127)</f>
        <v>127</v>
      </c>
      <c r="E85" s="2" t="s">
        <v>126</v>
      </c>
      <c r="F85" s="2" t="s">
        <v>127</v>
      </c>
      <c r="G85" s="2" t="s">
        <v>128</v>
      </c>
      <c r="H85" s="2" t="s">
        <v>129</v>
      </c>
      <c r="I85" s="2">
        <f>ROUND(1/100,9)</f>
        <v>0.01</v>
      </c>
      <c r="J85" s="2">
        <v>0</v>
      </c>
      <c r="K85" s="2">
        <f>ROUND(1/100,9)</f>
        <v>0.01</v>
      </c>
      <c r="L85" s="2"/>
      <c r="M85" s="2"/>
      <c r="N85" s="2"/>
      <c r="O85" s="2">
        <f t="shared" ref="O85:O104" si="92">ROUND(CP85,2)</f>
        <v>7.66</v>
      </c>
      <c r="P85" s="2">
        <f t="shared" ref="P85:P104" si="93">ROUND((ROUND((AC85*AW85*I85),2)*BC85),2)</f>
        <v>0</v>
      </c>
      <c r="Q85" s="2">
        <f>(ROUND((ROUND((((ET85*1.1))*AV85*I85),2)*BB85),2)+ROUND((ROUND(((AE85-((EU85*1.1)))*AV85*I85),2)*BS85),2))</f>
        <v>2.96</v>
      </c>
      <c r="R85" s="2">
        <f t="shared" ref="R85:R104" si="94">ROUND((ROUND((AE85*AV85*I85),2)*BS85),2)</f>
        <v>1.07</v>
      </c>
      <c r="S85" s="2">
        <f t="shared" ref="S85:S104" si="95">ROUND((ROUND((AF85*AV85*I85),2)*BA85),2)</f>
        <v>4.7</v>
      </c>
      <c r="T85" s="2">
        <f t="shared" ref="T85:T104" si="96">ROUND(CU85*I85,2)</f>
        <v>0</v>
      </c>
      <c r="U85" s="2">
        <f t="shared" ref="U85:U104" si="97">CV85*I85</f>
        <v>0.42064000000000007</v>
      </c>
      <c r="V85" s="2">
        <f t="shared" ref="V85:V104" si="98">CW85*I85</f>
        <v>0</v>
      </c>
      <c r="W85" s="2">
        <f t="shared" ref="W85:W104" si="99">ROUND(CX85*I85,2)</f>
        <v>0</v>
      </c>
      <c r="X85" s="2">
        <f t="shared" ref="X85:X104" si="100">ROUND(CY85,2)</f>
        <v>3.76</v>
      </c>
      <c r="Y85" s="2">
        <f t="shared" ref="Y85:Y104" si="101">ROUND(CZ85,2)</f>
        <v>2.59</v>
      </c>
      <c r="Z85" s="2"/>
      <c r="AA85" s="2">
        <v>50452931</v>
      </c>
      <c r="AB85" s="2">
        <f t="shared" ref="AB85:AB104" si="102">ROUND((AC85+AD85+AF85),6)</f>
        <v>766.56799999999998</v>
      </c>
      <c r="AC85" s="2">
        <f t="shared" ref="AC85:AC104" si="103">ROUND((ES85),6)</f>
        <v>0</v>
      </c>
      <c r="AD85" s="2">
        <f>ROUND(((((ET85*1.1))-((EU85*1.1)))+AE85),6)</f>
        <v>296.29599999999999</v>
      </c>
      <c r="AE85" s="2">
        <f>ROUND(((EU85*1.1)),6)</f>
        <v>106.887</v>
      </c>
      <c r="AF85" s="2">
        <f>ROUND(((EV85*1.1)),6)</f>
        <v>470.27199999999999</v>
      </c>
      <c r="AG85" s="2">
        <f t="shared" ref="AG85:AG104" si="104">ROUND((AP85),6)</f>
        <v>0</v>
      </c>
      <c r="AH85" s="2">
        <f>((EW85*1.1))</f>
        <v>42.064000000000007</v>
      </c>
      <c r="AI85" s="2">
        <f>((EX85*1.1))</f>
        <v>0</v>
      </c>
      <c r="AJ85" s="2">
        <f t="shared" ref="AJ85:AJ104" si="105">(AS85)</f>
        <v>0</v>
      </c>
      <c r="AK85" s="2">
        <v>696.88</v>
      </c>
      <c r="AL85" s="2">
        <v>0</v>
      </c>
      <c r="AM85" s="2">
        <v>269.36</v>
      </c>
      <c r="AN85" s="2">
        <v>97.17</v>
      </c>
      <c r="AO85" s="2">
        <v>427.52</v>
      </c>
      <c r="AP85" s="2">
        <v>0</v>
      </c>
      <c r="AQ85" s="2">
        <v>38.24</v>
      </c>
      <c r="AR85" s="2">
        <v>0</v>
      </c>
      <c r="AS85" s="2">
        <v>0</v>
      </c>
      <c r="AT85" s="2">
        <v>80</v>
      </c>
      <c r="AU85" s="2">
        <v>55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130</v>
      </c>
      <c r="BK85" s="2"/>
      <c r="BL85" s="2"/>
      <c r="BM85" s="2">
        <v>439</v>
      </c>
      <c r="BN85" s="2">
        <v>0</v>
      </c>
      <c r="BO85" s="2" t="s">
        <v>3</v>
      </c>
      <c r="BP85" s="2">
        <v>0</v>
      </c>
      <c r="BQ85" s="2">
        <v>60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80</v>
      </c>
      <c r="CA85" s="2">
        <v>55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ref="CP85:CP104" si="106">(P85+Q85+S85)</f>
        <v>7.66</v>
      </c>
      <c r="CQ85" s="2">
        <f t="shared" ref="CQ85:CQ104" si="107">ROUND((ROUND((AC85*AW85*1),2)*BC85),2)</f>
        <v>0</v>
      </c>
      <c r="CR85" s="2">
        <f>(ROUND((ROUND((((ET85*1.1))*AV85*1),2)*BB85),2)+ROUND((ROUND(((AE85-((EU85*1.1)))*AV85*1),2)*BS85),2))</f>
        <v>296.3</v>
      </c>
      <c r="CS85" s="2">
        <f t="shared" ref="CS85:CS104" si="108">ROUND((ROUND((AE85*AV85*1),2)*BS85),2)</f>
        <v>106.89</v>
      </c>
      <c r="CT85" s="2">
        <f t="shared" ref="CT85:CT104" si="109">ROUND((ROUND((AF85*AV85*1),2)*BA85),2)</f>
        <v>470.27</v>
      </c>
      <c r="CU85" s="2">
        <f t="shared" ref="CU85:CU104" si="110">AG85</f>
        <v>0</v>
      </c>
      <c r="CV85" s="2">
        <f t="shared" ref="CV85:CV104" si="111">(AH85*AV85)</f>
        <v>42.064000000000007</v>
      </c>
      <c r="CW85" s="2">
        <f t="shared" ref="CW85:CW104" si="112">AI85</f>
        <v>0</v>
      </c>
      <c r="CX85" s="2">
        <f t="shared" ref="CX85:CX104" si="113">AJ85</f>
        <v>0</v>
      </c>
      <c r="CY85" s="2">
        <f>((S85*BZ85)/100)</f>
        <v>3.76</v>
      </c>
      <c r="CZ85" s="2">
        <f>((S85*CA85)/100)</f>
        <v>2.585</v>
      </c>
      <c r="DA85" s="2"/>
      <c r="DB85" s="2"/>
      <c r="DC85" s="2" t="s">
        <v>3</v>
      </c>
      <c r="DD85" s="2" t="s">
        <v>3</v>
      </c>
      <c r="DE85" s="2" t="s">
        <v>34</v>
      </c>
      <c r="DF85" s="2" t="s">
        <v>34</v>
      </c>
      <c r="DG85" s="2" t="s">
        <v>34</v>
      </c>
      <c r="DH85" s="2" t="s">
        <v>3</v>
      </c>
      <c r="DI85" s="2" t="s">
        <v>34</v>
      </c>
      <c r="DJ85" s="2" t="s">
        <v>34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129</v>
      </c>
      <c r="DW85" s="2" t="s">
        <v>129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49573754</v>
      </c>
      <c r="EF85" s="2">
        <v>60</v>
      </c>
      <c r="EG85" s="2" t="s">
        <v>131</v>
      </c>
      <c r="EH85" s="2">
        <v>0</v>
      </c>
      <c r="EI85" s="2" t="s">
        <v>3</v>
      </c>
      <c r="EJ85" s="2">
        <v>1</v>
      </c>
      <c r="EK85" s="2">
        <v>439</v>
      </c>
      <c r="EL85" s="2" t="s">
        <v>132</v>
      </c>
      <c r="EM85" s="2" t="s">
        <v>133</v>
      </c>
      <c r="EN85" s="2"/>
      <c r="EO85" s="2" t="s">
        <v>3</v>
      </c>
      <c r="EP85" s="2"/>
      <c r="EQ85" s="2">
        <v>0</v>
      </c>
      <c r="ER85" s="2">
        <v>696.88</v>
      </c>
      <c r="ES85" s="2">
        <v>0</v>
      </c>
      <c r="ET85" s="2">
        <v>269.36</v>
      </c>
      <c r="EU85" s="2">
        <v>97.17</v>
      </c>
      <c r="EV85" s="2">
        <v>427.52</v>
      </c>
      <c r="EW85" s="2">
        <v>38.24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ref="FR85:FR104" si="114">ROUND(IF(BI85=3,GM85,0),2)</f>
        <v>0</v>
      </c>
      <c r="FS85" s="2">
        <v>0</v>
      </c>
      <c r="FT85" s="2"/>
      <c r="FU85" s="2"/>
      <c r="FV85" s="2"/>
      <c r="FW85" s="2"/>
      <c r="FX85" s="2">
        <v>80</v>
      </c>
      <c r="FY85" s="2">
        <v>55</v>
      </c>
      <c r="FZ85" s="2"/>
      <c r="GA85" s="2" t="s">
        <v>3</v>
      </c>
      <c r="GB85" s="2"/>
      <c r="GC85" s="2"/>
      <c r="GD85" s="2">
        <v>0</v>
      </c>
      <c r="GE85" s="2"/>
      <c r="GF85" s="2">
        <v>19534833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1.87</v>
      </c>
      <c r="GL85" s="2">
        <f t="shared" ref="GL85:GL104" si="115">ROUND(IF(AND(BH85=3,BI85=3,FS85&lt;&gt;0),P85,0),2)</f>
        <v>0</v>
      </c>
      <c r="GM85" s="2">
        <f t="shared" ref="GM85:GM96" si="116">ROUND(O85+X85+Y85+GK85,2)+GX85</f>
        <v>15.88</v>
      </c>
      <c r="GN85" s="2">
        <f t="shared" ref="GN85:GN104" si="117">IF(OR(BI85=0,BI85=1),GM85-GX85,0)</f>
        <v>15.88</v>
      </c>
      <c r="GO85" s="2">
        <f t="shared" ref="GO85:GO104" si="118">IF(BI85=2,GM85-GX85,0)</f>
        <v>0</v>
      </c>
      <c r="GP85" s="2">
        <f t="shared" ref="GP85:GP104" si="119">IF(BI85=4,GM85-GX85,0)</f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ref="GV85:GV104" si="120">ROUND((GT85),6)</f>
        <v>0</v>
      </c>
      <c r="GW85" s="2">
        <v>1</v>
      </c>
      <c r="GX85" s="2">
        <f t="shared" ref="GX85:GX104" si="121">ROUND(HC85*I85,2)</f>
        <v>0</v>
      </c>
      <c r="GY85" s="2"/>
      <c r="GZ85" s="2"/>
      <c r="HA85" s="2">
        <v>0</v>
      </c>
      <c r="HB85" s="2">
        <v>0</v>
      </c>
      <c r="HC85" s="2">
        <f t="shared" ref="HC85:HC104" si="122">GV85*GW85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ROW(SmtRes!A112)</f>
        <v>112</v>
      </c>
      <c r="D86">
        <f>ROW(EtalonRes!A132)</f>
        <v>132</v>
      </c>
      <c r="E86" t="s">
        <v>126</v>
      </c>
      <c r="F86" t="s">
        <v>127</v>
      </c>
      <c r="G86" t="s">
        <v>128</v>
      </c>
      <c r="H86" t="s">
        <v>129</v>
      </c>
      <c r="I86">
        <f>ROUND(1/100,9)</f>
        <v>0.01</v>
      </c>
      <c r="J86">
        <v>0</v>
      </c>
      <c r="K86">
        <f>ROUND(1/100,9)</f>
        <v>0.01</v>
      </c>
      <c r="O86">
        <f t="shared" si="92"/>
        <v>215.75</v>
      </c>
      <c r="P86">
        <f t="shared" si="93"/>
        <v>0</v>
      </c>
      <c r="Q86">
        <f>(ROUND((ROUND((((ET86*1.1))*AV86*I86),2)*BB86),2)+ROUND((ROUND(((AE86-((EU86*1.1)))*AV86*I86),2)*BS86),2))</f>
        <v>55.53</v>
      </c>
      <c r="R86">
        <f t="shared" si="94"/>
        <v>36.479999999999997</v>
      </c>
      <c r="S86">
        <f t="shared" si="95"/>
        <v>160.22</v>
      </c>
      <c r="T86">
        <f t="shared" si="96"/>
        <v>0</v>
      </c>
      <c r="U86">
        <f t="shared" si="97"/>
        <v>0.42064000000000007</v>
      </c>
      <c r="V86">
        <f t="shared" si="98"/>
        <v>0</v>
      </c>
      <c r="W86">
        <f t="shared" si="99"/>
        <v>0</v>
      </c>
      <c r="X86">
        <f t="shared" si="100"/>
        <v>112.15</v>
      </c>
      <c r="Y86">
        <f t="shared" si="101"/>
        <v>65.69</v>
      </c>
      <c r="AA86">
        <v>50452932</v>
      </c>
      <c r="AB86">
        <f t="shared" si="102"/>
        <v>766.56799999999998</v>
      </c>
      <c r="AC86">
        <f t="shared" si="103"/>
        <v>0</v>
      </c>
      <c r="AD86">
        <f>ROUND(((((ET86*1.1))-((EU86*1.1)))+AE86),6)</f>
        <v>296.29599999999999</v>
      </c>
      <c r="AE86">
        <f>ROUND(((EU86*1.1)),6)</f>
        <v>106.887</v>
      </c>
      <c r="AF86">
        <f>ROUND(((EV86*1.1)),6)</f>
        <v>470.27199999999999</v>
      </c>
      <c r="AG86">
        <f t="shared" si="104"/>
        <v>0</v>
      </c>
      <c r="AH86">
        <f>((EW86*1.1))</f>
        <v>42.064000000000007</v>
      </c>
      <c r="AI86">
        <f>((EX86*1.1))</f>
        <v>0</v>
      </c>
      <c r="AJ86">
        <f t="shared" si="105"/>
        <v>0</v>
      </c>
      <c r="AK86">
        <v>696.88</v>
      </c>
      <c r="AL86">
        <v>0</v>
      </c>
      <c r="AM86">
        <v>269.36</v>
      </c>
      <c r="AN86">
        <v>97.17</v>
      </c>
      <c r="AO86">
        <v>427.52</v>
      </c>
      <c r="AP86">
        <v>0</v>
      </c>
      <c r="AQ86">
        <v>38.24</v>
      </c>
      <c r="AR86">
        <v>0</v>
      </c>
      <c r="AS86">
        <v>0</v>
      </c>
      <c r="AT86">
        <v>70</v>
      </c>
      <c r="AU86">
        <v>41</v>
      </c>
      <c r="AV86">
        <v>1</v>
      </c>
      <c r="AW86">
        <v>1</v>
      </c>
      <c r="AZ86">
        <v>1</v>
      </c>
      <c r="BA86">
        <v>34.090000000000003</v>
      </c>
      <c r="BB86">
        <v>18.760000000000002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130</v>
      </c>
      <c r="BM86">
        <v>439</v>
      </c>
      <c r="BN86">
        <v>0</v>
      </c>
      <c r="BO86" t="s">
        <v>127</v>
      </c>
      <c r="BP86">
        <v>1</v>
      </c>
      <c r="BQ86">
        <v>60</v>
      </c>
      <c r="BR86">
        <v>0</v>
      </c>
      <c r="BS86">
        <v>34.090000000000003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70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106"/>
        <v>215.75</v>
      </c>
      <c r="CQ86">
        <f t="shared" si="107"/>
        <v>0</v>
      </c>
      <c r="CR86">
        <f>(ROUND((ROUND((((ET86*1.1))*AV86*1),2)*BB86),2)+ROUND((ROUND(((AE86-((EU86*1.1)))*AV86*1),2)*BS86),2))</f>
        <v>5558.59</v>
      </c>
      <c r="CS86">
        <f t="shared" si="108"/>
        <v>3643.88</v>
      </c>
      <c r="CT86">
        <f t="shared" si="109"/>
        <v>16031.5</v>
      </c>
      <c r="CU86">
        <f t="shared" si="110"/>
        <v>0</v>
      </c>
      <c r="CV86">
        <f t="shared" si="111"/>
        <v>42.064000000000007</v>
      </c>
      <c r="CW86">
        <f t="shared" si="112"/>
        <v>0</v>
      </c>
      <c r="CX86">
        <f t="shared" si="113"/>
        <v>0</v>
      </c>
      <c r="CY86">
        <f>S86*(BZ86/100)</f>
        <v>112.154</v>
      </c>
      <c r="CZ86">
        <f>S86*(CA86/100)</f>
        <v>65.69019999999999</v>
      </c>
      <c r="DC86" t="s">
        <v>3</v>
      </c>
      <c r="DD86" t="s">
        <v>3</v>
      </c>
      <c r="DE86" t="s">
        <v>34</v>
      </c>
      <c r="DF86" t="s">
        <v>34</v>
      </c>
      <c r="DG86" t="s">
        <v>34</v>
      </c>
      <c r="DH86" t="s">
        <v>3</v>
      </c>
      <c r="DI86" t="s">
        <v>34</v>
      </c>
      <c r="DJ86" t="s">
        <v>34</v>
      </c>
      <c r="DK86" t="s">
        <v>3</v>
      </c>
      <c r="DL86" t="s">
        <v>3</v>
      </c>
      <c r="DM86" t="s">
        <v>3</v>
      </c>
      <c r="DN86">
        <v>80</v>
      </c>
      <c r="DO86">
        <v>55</v>
      </c>
      <c r="DP86">
        <v>1</v>
      </c>
      <c r="DQ86">
        <v>1</v>
      </c>
      <c r="DU86">
        <v>1013</v>
      </c>
      <c r="DV86" t="s">
        <v>129</v>
      </c>
      <c r="DW86" t="s">
        <v>129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49573754</v>
      </c>
      <c r="EF86">
        <v>60</v>
      </c>
      <c r="EG86" t="s">
        <v>131</v>
      </c>
      <c r="EH86">
        <v>0</v>
      </c>
      <c r="EI86" t="s">
        <v>3</v>
      </c>
      <c r="EJ86">
        <v>1</v>
      </c>
      <c r="EK86">
        <v>439</v>
      </c>
      <c r="EL86" t="s">
        <v>132</v>
      </c>
      <c r="EM86" t="s">
        <v>133</v>
      </c>
      <c r="EO86" t="s">
        <v>3</v>
      </c>
      <c r="EQ86">
        <v>0</v>
      </c>
      <c r="ER86">
        <v>696.88</v>
      </c>
      <c r="ES86">
        <v>0</v>
      </c>
      <c r="ET86">
        <v>269.36</v>
      </c>
      <c r="EU86">
        <v>97.17</v>
      </c>
      <c r="EV86">
        <v>427.52</v>
      </c>
      <c r="EW86">
        <v>38.24</v>
      </c>
      <c r="EX86">
        <v>0</v>
      </c>
      <c r="EY86">
        <v>0</v>
      </c>
      <c r="FQ86">
        <v>0</v>
      </c>
      <c r="FR86">
        <f t="shared" si="114"/>
        <v>0</v>
      </c>
      <c r="FS86">
        <v>0</v>
      </c>
      <c r="FX86">
        <v>80</v>
      </c>
      <c r="FY86">
        <v>55</v>
      </c>
      <c r="GA86" t="s">
        <v>3</v>
      </c>
      <c r="GD86">
        <v>0</v>
      </c>
      <c r="GF86">
        <v>19534833</v>
      </c>
      <c r="GG86">
        <v>2</v>
      </c>
      <c r="GH86">
        <v>1</v>
      </c>
      <c r="GI86">
        <v>2</v>
      </c>
      <c r="GJ86">
        <v>0</v>
      </c>
      <c r="GK86">
        <f>ROUND(R86*(S12)/100,2)</f>
        <v>58.37</v>
      </c>
      <c r="GL86">
        <f t="shared" si="115"/>
        <v>0</v>
      </c>
      <c r="GM86">
        <f t="shared" si="116"/>
        <v>451.96</v>
      </c>
      <c r="GN86">
        <f t="shared" si="117"/>
        <v>451.96</v>
      </c>
      <c r="GO86">
        <f t="shared" si="118"/>
        <v>0</v>
      </c>
      <c r="GP86">
        <f t="shared" si="119"/>
        <v>0</v>
      </c>
      <c r="GR86">
        <v>0</v>
      </c>
      <c r="GS86">
        <v>3</v>
      </c>
      <c r="GT86">
        <v>0</v>
      </c>
      <c r="GU86" t="s">
        <v>3</v>
      </c>
      <c r="GV86">
        <f t="shared" si="120"/>
        <v>0</v>
      </c>
      <c r="GW86">
        <v>1</v>
      </c>
      <c r="GX86">
        <f t="shared" si="121"/>
        <v>0</v>
      </c>
      <c r="HA86">
        <v>0</v>
      </c>
      <c r="HB86">
        <v>0</v>
      </c>
      <c r="HC86">
        <f t="shared" si="122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18</v>
      </c>
      <c r="B87" s="2">
        <v>1</v>
      </c>
      <c r="C87" s="2">
        <v>106</v>
      </c>
      <c r="D87" s="2"/>
      <c r="E87" s="2" t="s">
        <v>134</v>
      </c>
      <c r="F87" s="2" t="s">
        <v>135</v>
      </c>
      <c r="G87" s="2" t="s">
        <v>136</v>
      </c>
      <c r="H87" s="2" t="s">
        <v>40</v>
      </c>
      <c r="I87" s="2">
        <f>I85*J87</f>
        <v>1.92</v>
      </c>
      <c r="J87" s="2">
        <v>192</v>
      </c>
      <c r="K87" s="2">
        <v>192</v>
      </c>
      <c r="L87" s="2"/>
      <c r="M87" s="2"/>
      <c r="N87" s="2"/>
      <c r="O87" s="2">
        <f t="shared" si="92"/>
        <v>0</v>
      </c>
      <c r="P87" s="2">
        <f t="shared" si="93"/>
        <v>0</v>
      </c>
      <c r="Q87" s="2">
        <f>(ROUND((ROUND(((ET87)*AV87*I87),2)*BB87),2)+ROUND((ROUND(((AE87-(EU87))*AV87*I87),2)*BS87),2))</f>
        <v>0</v>
      </c>
      <c r="R87" s="2">
        <f t="shared" si="94"/>
        <v>0</v>
      </c>
      <c r="S87" s="2">
        <f t="shared" si="95"/>
        <v>0</v>
      </c>
      <c r="T87" s="2">
        <f t="shared" si="96"/>
        <v>0</v>
      </c>
      <c r="U87" s="2">
        <f t="shared" si="97"/>
        <v>0</v>
      </c>
      <c r="V87" s="2">
        <f t="shared" si="98"/>
        <v>0</v>
      </c>
      <c r="W87" s="2">
        <f t="shared" si="99"/>
        <v>0</v>
      </c>
      <c r="X87" s="2">
        <f t="shared" si="100"/>
        <v>0</v>
      </c>
      <c r="Y87" s="2">
        <f t="shared" si="101"/>
        <v>0</v>
      </c>
      <c r="Z87" s="2"/>
      <c r="AA87" s="2">
        <v>50452931</v>
      </c>
      <c r="AB87" s="2">
        <f t="shared" si="102"/>
        <v>0</v>
      </c>
      <c r="AC87" s="2">
        <f t="shared" si="103"/>
        <v>0</v>
      </c>
      <c r="AD87" s="2">
        <f>ROUND((((ET87)-(EU87))+AE87),6)</f>
        <v>0</v>
      </c>
      <c r="AE87" s="2">
        <f>ROUND((EU87),6)</f>
        <v>0</v>
      </c>
      <c r="AF87" s="2">
        <f>ROUND((EV87),6)</f>
        <v>0</v>
      </c>
      <c r="AG87" s="2">
        <f t="shared" si="104"/>
        <v>0</v>
      </c>
      <c r="AH87" s="2">
        <f>(EW87)</f>
        <v>0</v>
      </c>
      <c r="AI87" s="2">
        <f>(EX87)</f>
        <v>0</v>
      </c>
      <c r="AJ87" s="2">
        <f t="shared" si="105"/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80</v>
      </c>
      <c r="AU87" s="2">
        <v>55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3</v>
      </c>
      <c r="BK87" s="2"/>
      <c r="BL87" s="2"/>
      <c r="BM87" s="2">
        <v>439</v>
      </c>
      <c r="BN87" s="2">
        <v>0</v>
      </c>
      <c r="BO87" s="2" t="s">
        <v>3</v>
      </c>
      <c r="BP87" s="2">
        <v>0</v>
      </c>
      <c r="BQ87" s="2">
        <v>60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80</v>
      </c>
      <c r="CA87" s="2">
        <v>55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106"/>
        <v>0</v>
      </c>
      <c r="CQ87" s="2">
        <f t="shared" si="107"/>
        <v>0</v>
      </c>
      <c r="CR87" s="2">
        <f>(ROUND((ROUND(((ET87)*AV87*1),2)*BB87),2)+ROUND((ROUND(((AE87-(EU87))*AV87*1),2)*BS87),2))</f>
        <v>0</v>
      </c>
      <c r="CS87" s="2">
        <f t="shared" si="108"/>
        <v>0</v>
      </c>
      <c r="CT87" s="2">
        <f t="shared" si="109"/>
        <v>0</v>
      </c>
      <c r="CU87" s="2">
        <f t="shared" si="110"/>
        <v>0</v>
      </c>
      <c r="CV87" s="2">
        <f t="shared" si="111"/>
        <v>0</v>
      </c>
      <c r="CW87" s="2">
        <f t="shared" si="112"/>
        <v>0</v>
      </c>
      <c r="CX87" s="2">
        <f t="shared" si="113"/>
        <v>0</v>
      </c>
      <c r="CY87" s="2">
        <f>((S87*BZ87)/100)</f>
        <v>0</v>
      </c>
      <c r="CZ87" s="2">
        <f>((S87*CA87)/100)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1009</v>
      </c>
      <c r="DV87" s="2" t="s">
        <v>40</v>
      </c>
      <c r="DW87" s="2" t="s">
        <v>40</v>
      </c>
      <c r="DX87" s="2">
        <v>1000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49573754</v>
      </c>
      <c r="EF87" s="2">
        <v>60</v>
      </c>
      <c r="EG87" s="2" t="s">
        <v>131</v>
      </c>
      <c r="EH87" s="2">
        <v>0</v>
      </c>
      <c r="EI87" s="2" t="s">
        <v>3</v>
      </c>
      <c r="EJ87" s="2">
        <v>1</v>
      </c>
      <c r="EK87" s="2">
        <v>439</v>
      </c>
      <c r="EL87" s="2" t="s">
        <v>132</v>
      </c>
      <c r="EM87" s="2" t="s">
        <v>133</v>
      </c>
      <c r="EN87" s="2"/>
      <c r="EO87" s="2" t="s">
        <v>3</v>
      </c>
      <c r="EP87" s="2"/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114"/>
        <v>0</v>
      </c>
      <c r="FS87" s="2">
        <v>0</v>
      </c>
      <c r="FT87" s="2"/>
      <c r="FU87" s="2"/>
      <c r="FV87" s="2"/>
      <c r="FW87" s="2"/>
      <c r="FX87" s="2">
        <v>80</v>
      </c>
      <c r="FY87" s="2">
        <v>55</v>
      </c>
      <c r="FZ87" s="2"/>
      <c r="GA87" s="2" t="s">
        <v>3</v>
      </c>
      <c r="GB87" s="2"/>
      <c r="GC87" s="2"/>
      <c r="GD87" s="2">
        <v>0</v>
      </c>
      <c r="GE87" s="2"/>
      <c r="GF87" s="2">
        <v>1489638031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</v>
      </c>
      <c r="GL87" s="2">
        <f t="shared" si="115"/>
        <v>0</v>
      </c>
      <c r="GM87" s="2">
        <f t="shared" si="116"/>
        <v>0</v>
      </c>
      <c r="GN87" s="2">
        <f t="shared" si="117"/>
        <v>0</v>
      </c>
      <c r="GO87" s="2">
        <f t="shared" si="118"/>
        <v>0</v>
      </c>
      <c r="GP87" s="2">
        <f t="shared" si="119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20"/>
        <v>0</v>
      </c>
      <c r="GW87" s="2">
        <v>1</v>
      </c>
      <c r="GX87" s="2">
        <f t="shared" si="121"/>
        <v>0</v>
      </c>
      <c r="GY87" s="2"/>
      <c r="GZ87" s="2"/>
      <c r="HA87" s="2">
        <v>0</v>
      </c>
      <c r="HB87" s="2">
        <v>0</v>
      </c>
      <c r="HC87" s="2">
        <f t="shared" si="122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112</v>
      </c>
      <c r="E88" t="s">
        <v>134</v>
      </c>
      <c r="F88" t="s">
        <v>135</v>
      </c>
      <c r="G88" t="s">
        <v>136</v>
      </c>
      <c r="H88" t="s">
        <v>40</v>
      </c>
      <c r="I88">
        <f>I86*J88</f>
        <v>1.92</v>
      </c>
      <c r="J88">
        <v>192</v>
      </c>
      <c r="K88">
        <v>192</v>
      </c>
      <c r="O88">
        <f t="shared" si="92"/>
        <v>0</v>
      </c>
      <c r="P88">
        <f t="shared" si="93"/>
        <v>0</v>
      </c>
      <c r="Q88">
        <f>(ROUND((ROUND(((ET88)*AV88*I88),2)*BB88),2)+ROUND((ROUND(((AE88-(EU88))*AV88*I88),2)*BS88),2))</f>
        <v>0</v>
      </c>
      <c r="R88">
        <f t="shared" si="94"/>
        <v>0</v>
      </c>
      <c r="S88">
        <f t="shared" si="95"/>
        <v>0</v>
      </c>
      <c r="T88">
        <f t="shared" si="96"/>
        <v>0</v>
      </c>
      <c r="U88">
        <f t="shared" si="97"/>
        <v>0</v>
      </c>
      <c r="V88">
        <f t="shared" si="98"/>
        <v>0</v>
      </c>
      <c r="W88">
        <f t="shared" si="99"/>
        <v>0</v>
      </c>
      <c r="X88">
        <f t="shared" si="100"/>
        <v>0</v>
      </c>
      <c r="Y88">
        <f t="shared" si="101"/>
        <v>0</v>
      </c>
      <c r="AA88">
        <v>50452932</v>
      </c>
      <c r="AB88">
        <f t="shared" si="102"/>
        <v>0</v>
      </c>
      <c r="AC88">
        <f t="shared" si="103"/>
        <v>0</v>
      </c>
      <c r="AD88">
        <f>ROUND((((ET88)-(EU88))+AE88),6)</f>
        <v>0</v>
      </c>
      <c r="AE88">
        <f>ROUND((EU88),6)</f>
        <v>0</v>
      </c>
      <c r="AF88">
        <f>ROUND((EV88),6)</f>
        <v>0</v>
      </c>
      <c r="AG88">
        <f t="shared" si="104"/>
        <v>0</v>
      </c>
      <c r="AH88">
        <f>(EW88)</f>
        <v>0</v>
      </c>
      <c r="AI88">
        <f>(EX88)</f>
        <v>0</v>
      </c>
      <c r="AJ88">
        <f t="shared" si="105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9.64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3</v>
      </c>
      <c r="BM88">
        <v>439</v>
      </c>
      <c r="BN88">
        <v>0</v>
      </c>
      <c r="BO88" t="s">
        <v>3</v>
      </c>
      <c r="BP88">
        <v>0</v>
      </c>
      <c r="BQ88">
        <v>60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106"/>
        <v>0</v>
      </c>
      <c r="CQ88">
        <f t="shared" si="107"/>
        <v>0</v>
      </c>
      <c r="CR88">
        <f>(ROUND((ROUND(((ET88)*AV88*1),2)*BB88),2)+ROUND((ROUND(((AE88-(EU88))*AV88*1),2)*BS88),2))</f>
        <v>0</v>
      </c>
      <c r="CS88">
        <f t="shared" si="108"/>
        <v>0</v>
      </c>
      <c r="CT88">
        <f t="shared" si="109"/>
        <v>0</v>
      </c>
      <c r="CU88">
        <f t="shared" si="110"/>
        <v>0</v>
      </c>
      <c r="CV88">
        <f t="shared" si="111"/>
        <v>0</v>
      </c>
      <c r="CW88">
        <f t="shared" si="112"/>
        <v>0</v>
      </c>
      <c r="CX88">
        <f t="shared" si="113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80</v>
      </c>
      <c r="DO88">
        <v>55</v>
      </c>
      <c r="DP88">
        <v>1</v>
      </c>
      <c r="DQ88">
        <v>1</v>
      </c>
      <c r="DU88">
        <v>1009</v>
      </c>
      <c r="DV88" t="s">
        <v>40</v>
      </c>
      <c r="DW88" t="s">
        <v>40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49573754</v>
      </c>
      <c r="EF88">
        <v>60</v>
      </c>
      <c r="EG88" t="s">
        <v>131</v>
      </c>
      <c r="EH88">
        <v>0</v>
      </c>
      <c r="EI88" t="s">
        <v>3</v>
      </c>
      <c r="EJ88">
        <v>1</v>
      </c>
      <c r="EK88">
        <v>439</v>
      </c>
      <c r="EL88" t="s">
        <v>132</v>
      </c>
      <c r="EM88" t="s">
        <v>133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14"/>
        <v>0</v>
      </c>
      <c r="FS88">
        <v>0</v>
      </c>
      <c r="FX88">
        <v>80</v>
      </c>
      <c r="FY88">
        <v>55</v>
      </c>
      <c r="GA88" t="s">
        <v>3</v>
      </c>
      <c r="GD88">
        <v>0</v>
      </c>
      <c r="GF88">
        <v>1489638031</v>
      </c>
      <c r="GG88">
        <v>2</v>
      </c>
      <c r="GH88">
        <v>1</v>
      </c>
      <c r="GI88">
        <v>5</v>
      </c>
      <c r="GJ88">
        <v>0</v>
      </c>
      <c r="GK88">
        <f>ROUND(R88*(S12)/100,2)</f>
        <v>0</v>
      </c>
      <c r="GL88">
        <f t="shared" si="115"/>
        <v>0</v>
      </c>
      <c r="GM88">
        <f t="shared" si="116"/>
        <v>0</v>
      </c>
      <c r="GN88">
        <f t="shared" si="117"/>
        <v>0</v>
      </c>
      <c r="GO88">
        <f t="shared" si="118"/>
        <v>0</v>
      </c>
      <c r="GP88">
        <f t="shared" si="119"/>
        <v>0</v>
      </c>
      <c r="GR88">
        <v>0</v>
      </c>
      <c r="GS88">
        <v>3</v>
      </c>
      <c r="GT88">
        <v>0</v>
      </c>
      <c r="GU88" t="s">
        <v>3</v>
      </c>
      <c r="GV88">
        <f t="shared" si="120"/>
        <v>0</v>
      </c>
      <c r="GW88">
        <v>1</v>
      </c>
      <c r="GX88">
        <f t="shared" si="121"/>
        <v>0</v>
      </c>
      <c r="HA88">
        <v>0</v>
      </c>
      <c r="HB88">
        <v>0</v>
      </c>
      <c r="HC88">
        <f t="shared" si="122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ROW(SmtRes!A116)</f>
        <v>116</v>
      </c>
      <c r="D89" s="2">
        <f>ROW(EtalonRes!A135)</f>
        <v>135</v>
      </c>
      <c r="E89" s="2" t="s">
        <v>63</v>
      </c>
      <c r="F89" s="2" t="s">
        <v>137</v>
      </c>
      <c r="G89" s="2" t="s">
        <v>138</v>
      </c>
      <c r="H89" s="2" t="s">
        <v>139</v>
      </c>
      <c r="I89" s="2">
        <f>ROUND(1/100,9)</f>
        <v>0.01</v>
      </c>
      <c r="J89" s="2">
        <v>0</v>
      </c>
      <c r="K89" s="2">
        <f>ROUND(1/100,9)</f>
        <v>0.01</v>
      </c>
      <c r="L89" s="2"/>
      <c r="M89" s="2"/>
      <c r="N89" s="2"/>
      <c r="O89" s="2">
        <f t="shared" si="92"/>
        <v>103.96</v>
      </c>
      <c r="P89" s="2">
        <f t="shared" si="93"/>
        <v>0</v>
      </c>
      <c r="Q89" s="2">
        <f>(ROUND((ROUND((((ET89*1.1))*AV89*I89),2)*BB89),2)+ROUND((ROUND(((AE89-((EU89*1.1)))*AV89*I89),2)*BS89),2))</f>
        <v>3.17</v>
      </c>
      <c r="R89" s="2">
        <f t="shared" si="94"/>
        <v>0.95</v>
      </c>
      <c r="S89" s="2">
        <f t="shared" si="95"/>
        <v>100.79</v>
      </c>
      <c r="T89" s="2">
        <f t="shared" si="96"/>
        <v>0</v>
      </c>
      <c r="U89" s="2">
        <f t="shared" si="97"/>
        <v>8.4700000000000006</v>
      </c>
      <c r="V89" s="2">
        <f t="shared" si="98"/>
        <v>0</v>
      </c>
      <c r="W89" s="2">
        <f t="shared" si="99"/>
        <v>0</v>
      </c>
      <c r="X89" s="2">
        <f t="shared" si="100"/>
        <v>80.63</v>
      </c>
      <c r="Y89" s="2">
        <f t="shared" si="101"/>
        <v>55.43</v>
      </c>
      <c r="Z89" s="2"/>
      <c r="AA89" s="2">
        <v>50452931</v>
      </c>
      <c r="AB89" s="2">
        <f t="shared" si="102"/>
        <v>10396.518</v>
      </c>
      <c r="AC89" s="2">
        <f t="shared" si="103"/>
        <v>0</v>
      </c>
      <c r="AD89" s="2">
        <f>ROUND(((((ET89*1.1))-((EU89*1.1)))+AE89),6)</f>
        <v>317.21800000000002</v>
      </c>
      <c r="AE89" s="2">
        <f>ROUND(((EU89*1.1)),6)</f>
        <v>94.71</v>
      </c>
      <c r="AF89" s="2">
        <f>ROUND(((EV89*1.1)),6)</f>
        <v>10079.299999999999</v>
      </c>
      <c r="AG89" s="2">
        <f t="shared" si="104"/>
        <v>0</v>
      </c>
      <c r="AH89" s="2">
        <f>((EW89*1.1))</f>
        <v>847.00000000000011</v>
      </c>
      <c r="AI89" s="2">
        <f>((EX89*1.1))</f>
        <v>0</v>
      </c>
      <c r="AJ89" s="2">
        <f t="shared" si="105"/>
        <v>0</v>
      </c>
      <c r="AK89" s="2">
        <v>9451.3799999999992</v>
      </c>
      <c r="AL89" s="2">
        <v>0</v>
      </c>
      <c r="AM89" s="2">
        <v>288.38</v>
      </c>
      <c r="AN89" s="2">
        <v>86.1</v>
      </c>
      <c r="AO89" s="2">
        <v>9163</v>
      </c>
      <c r="AP89" s="2">
        <v>0</v>
      </c>
      <c r="AQ89" s="2">
        <v>770</v>
      </c>
      <c r="AR89" s="2">
        <v>0</v>
      </c>
      <c r="AS89" s="2">
        <v>0</v>
      </c>
      <c r="AT89" s="2">
        <v>80</v>
      </c>
      <c r="AU89" s="2">
        <v>55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140</v>
      </c>
      <c r="BK89" s="2"/>
      <c r="BL89" s="2"/>
      <c r="BM89" s="2">
        <v>439</v>
      </c>
      <c r="BN89" s="2">
        <v>0</v>
      </c>
      <c r="BO89" s="2" t="s">
        <v>3</v>
      </c>
      <c r="BP89" s="2">
        <v>0</v>
      </c>
      <c r="BQ89" s="2">
        <v>60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80</v>
      </c>
      <c r="CA89" s="2">
        <v>55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106"/>
        <v>103.96000000000001</v>
      </c>
      <c r="CQ89" s="2">
        <f t="shared" si="107"/>
        <v>0</v>
      </c>
      <c r="CR89" s="2">
        <f>(ROUND((ROUND((((ET89*1.1))*AV89*1),2)*BB89),2)+ROUND((ROUND(((AE89-((EU89*1.1)))*AV89*1),2)*BS89),2))</f>
        <v>317.22000000000003</v>
      </c>
      <c r="CS89" s="2">
        <f t="shared" si="108"/>
        <v>94.71</v>
      </c>
      <c r="CT89" s="2">
        <f t="shared" si="109"/>
        <v>10079.299999999999</v>
      </c>
      <c r="CU89" s="2">
        <f t="shared" si="110"/>
        <v>0</v>
      </c>
      <c r="CV89" s="2">
        <f t="shared" si="111"/>
        <v>847.00000000000011</v>
      </c>
      <c r="CW89" s="2">
        <f t="shared" si="112"/>
        <v>0</v>
      </c>
      <c r="CX89" s="2">
        <f t="shared" si="113"/>
        <v>0</v>
      </c>
      <c r="CY89" s="2">
        <f>((S89*BZ89)/100)</f>
        <v>80.632000000000005</v>
      </c>
      <c r="CZ89" s="2">
        <f>((S89*CA89)/100)</f>
        <v>55.434500000000007</v>
      </c>
      <c r="DA89" s="2"/>
      <c r="DB89" s="2"/>
      <c r="DC89" s="2" t="s">
        <v>3</v>
      </c>
      <c r="DD89" s="2" t="s">
        <v>3</v>
      </c>
      <c r="DE89" s="2" t="s">
        <v>34</v>
      </c>
      <c r="DF89" s="2" t="s">
        <v>34</v>
      </c>
      <c r="DG89" s="2" t="s">
        <v>34</v>
      </c>
      <c r="DH89" s="2" t="s">
        <v>3</v>
      </c>
      <c r="DI89" s="2" t="s">
        <v>34</v>
      </c>
      <c r="DJ89" s="2" t="s">
        <v>34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1007</v>
      </c>
      <c r="DV89" s="2" t="s">
        <v>139</v>
      </c>
      <c r="DW89" s="2" t="s">
        <v>139</v>
      </c>
      <c r="DX89" s="2">
        <v>100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49573754</v>
      </c>
      <c r="EF89" s="2">
        <v>60</v>
      </c>
      <c r="EG89" s="2" t="s">
        <v>131</v>
      </c>
      <c r="EH89" s="2">
        <v>0</v>
      </c>
      <c r="EI89" s="2" t="s">
        <v>3</v>
      </c>
      <c r="EJ89" s="2">
        <v>1</v>
      </c>
      <c r="EK89" s="2">
        <v>439</v>
      </c>
      <c r="EL89" s="2" t="s">
        <v>132</v>
      </c>
      <c r="EM89" s="2" t="s">
        <v>133</v>
      </c>
      <c r="EN89" s="2"/>
      <c r="EO89" s="2" t="s">
        <v>3</v>
      </c>
      <c r="EP89" s="2"/>
      <c r="EQ89" s="2">
        <v>0</v>
      </c>
      <c r="ER89" s="2">
        <v>9451.3799999999992</v>
      </c>
      <c r="ES89" s="2">
        <v>0</v>
      </c>
      <c r="ET89" s="2">
        <v>288.38</v>
      </c>
      <c r="EU89" s="2">
        <v>86.1</v>
      </c>
      <c r="EV89" s="2">
        <v>9163</v>
      </c>
      <c r="EW89" s="2">
        <v>770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114"/>
        <v>0</v>
      </c>
      <c r="FS89" s="2">
        <v>0</v>
      </c>
      <c r="FT89" s="2"/>
      <c r="FU89" s="2"/>
      <c r="FV89" s="2"/>
      <c r="FW89" s="2"/>
      <c r="FX89" s="2">
        <v>80</v>
      </c>
      <c r="FY89" s="2">
        <v>55</v>
      </c>
      <c r="FZ89" s="2"/>
      <c r="GA89" s="2" t="s">
        <v>3</v>
      </c>
      <c r="GB89" s="2"/>
      <c r="GC89" s="2"/>
      <c r="GD89" s="2">
        <v>0</v>
      </c>
      <c r="GE89" s="2"/>
      <c r="GF89" s="2">
        <v>2016421139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1.66</v>
      </c>
      <c r="GL89" s="2">
        <f t="shared" si="115"/>
        <v>0</v>
      </c>
      <c r="GM89" s="2">
        <f t="shared" si="116"/>
        <v>241.68</v>
      </c>
      <c r="GN89" s="2">
        <f t="shared" si="117"/>
        <v>241.68</v>
      </c>
      <c r="GO89" s="2">
        <f t="shared" si="118"/>
        <v>0</v>
      </c>
      <c r="GP89" s="2">
        <f t="shared" si="119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20"/>
        <v>0</v>
      </c>
      <c r="GW89" s="2">
        <v>1</v>
      </c>
      <c r="GX89" s="2">
        <f t="shared" si="121"/>
        <v>0</v>
      </c>
      <c r="GY89" s="2"/>
      <c r="GZ89" s="2"/>
      <c r="HA89" s="2">
        <v>0</v>
      </c>
      <c r="HB89" s="2">
        <v>0</v>
      </c>
      <c r="HC89" s="2">
        <f t="shared" si="122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ROW(SmtRes!A120)</f>
        <v>120</v>
      </c>
      <c r="D90">
        <f>ROW(EtalonRes!A138)</f>
        <v>138</v>
      </c>
      <c r="E90" t="s">
        <v>63</v>
      </c>
      <c r="F90" t="s">
        <v>137</v>
      </c>
      <c r="G90" t="s">
        <v>138</v>
      </c>
      <c r="H90" t="s">
        <v>139</v>
      </c>
      <c r="I90">
        <f>ROUND(1/100,9)</f>
        <v>0.01</v>
      </c>
      <c r="J90">
        <v>0</v>
      </c>
      <c r="K90">
        <f>ROUND(1/100,9)</f>
        <v>0.01</v>
      </c>
      <c r="O90">
        <f t="shared" si="92"/>
        <v>3488.9</v>
      </c>
      <c r="P90">
        <f t="shared" si="93"/>
        <v>0</v>
      </c>
      <c r="Q90">
        <f>(ROUND((ROUND((((ET90*1.1))*AV90*I90),2)*BB90),2)+ROUND((ROUND(((AE90-((EU90*1.1)))*AV90*I90),2)*BS90),2))</f>
        <v>52.97</v>
      </c>
      <c r="R90">
        <f t="shared" si="94"/>
        <v>32.39</v>
      </c>
      <c r="S90">
        <f t="shared" si="95"/>
        <v>3435.93</v>
      </c>
      <c r="T90">
        <f t="shared" si="96"/>
        <v>0</v>
      </c>
      <c r="U90">
        <f t="shared" si="97"/>
        <v>8.4700000000000006</v>
      </c>
      <c r="V90">
        <f t="shared" si="98"/>
        <v>0</v>
      </c>
      <c r="W90">
        <f t="shared" si="99"/>
        <v>0</v>
      </c>
      <c r="X90">
        <f t="shared" si="100"/>
        <v>2405.15</v>
      </c>
      <c r="Y90">
        <f t="shared" si="101"/>
        <v>1408.73</v>
      </c>
      <c r="AA90">
        <v>50452932</v>
      </c>
      <c r="AB90">
        <f t="shared" si="102"/>
        <v>10396.518</v>
      </c>
      <c r="AC90">
        <f t="shared" si="103"/>
        <v>0</v>
      </c>
      <c r="AD90">
        <f>ROUND(((((ET90*1.1))-((EU90*1.1)))+AE90),6)</f>
        <v>317.21800000000002</v>
      </c>
      <c r="AE90">
        <f>ROUND(((EU90*1.1)),6)</f>
        <v>94.71</v>
      </c>
      <c r="AF90">
        <f>ROUND(((EV90*1.1)),6)</f>
        <v>10079.299999999999</v>
      </c>
      <c r="AG90">
        <f t="shared" si="104"/>
        <v>0</v>
      </c>
      <c r="AH90">
        <f>((EW90*1.1))</f>
        <v>847.00000000000011</v>
      </c>
      <c r="AI90">
        <f>((EX90*1.1))</f>
        <v>0</v>
      </c>
      <c r="AJ90">
        <f t="shared" si="105"/>
        <v>0</v>
      </c>
      <c r="AK90">
        <v>9451.3799999999992</v>
      </c>
      <c r="AL90">
        <v>0</v>
      </c>
      <c r="AM90">
        <v>288.38</v>
      </c>
      <c r="AN90">
        <v>86.1</v>
      </c>
      <c r="AO90">
        <v>9163</v>
      </c>
      <c r="AP90">
        <v>0</v>
      </c>
      <c r="AQ90">
        <v>770</v>
      </c>
      <c r="AR90">
        <v>0</v>
      </c>
      <c r="AS90">
        <v>0</v>
      </c>
      <c r="AT90">
        <v>70</v>
      </c>
      <c r="AU90">
        <v>41</v>
      </c>
      <c r="AV90">
        <v>1</v>
      </c>
      <c r="AW90">
        <v>1</v>
      </c>
      <c r="AZ90">
        <v>1</v>
      </c>
      <c r="BA90">
        <v>34.090000000000003</v>
      </c>
      <c r="BB90">
        <v>16.71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140</v>
      </c>
      <c r="BM90">
        <v>439</v>
      </c>
      <c r="BN90">
        <v>0</v>
      </c>
      <c r="BO90" t="s">
        <v>137</v>
      </c>
      <c r="BP90">
        <v>1</v>
      </c>
      <c r="BQ90">
        <v>60</v>
      </c>
      <c r="BR90">
        <v>0</v>
      </c>
      <c r="BS90">
        <v>34.090000000000003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70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106"/>
        <v>3488.8999999999996</v>
      </c>
      <c r="CQ90">
        <f t="shared" si="107"/>
        <v>0</v>
      </c>
      <c r="CR90">
        <f>(ROUND((ROUND((((ET90*1.1))*AV90*1),2)*BB90),2)+ROUND((ROUND(((AE90-((EU90*1.1)))*AV90*1),2)*BS90),2))</f>
        <v>5300.75</v>
      </c>
      <c r="CS90">
        <f t="shared" si="108"/>
        <v>3228.66</v>
      </c>
      <c r="CT90">
        <f t="shared" si="109"/>
        <v>343603.34</v>
      </c>
      <c r="CU90">
        <f t="shared" si="110"/>
        <v>0</v>
      </c>
      <c r="CV90">
        <f t="shared" si="111"/>
        <v>847.00000000000011</v>
      </c>
      <c r="CW90">
        <f t="shared" si="112"/>
        <v>0</v>
      </c>
      <c r="CX90">
        <f t="shared" si="113"/>
        <v>0</v>
      </c>
      <c r="CY90">
        <f>S90*(BZ90/100)</f>
        <v>2405.1509999999998</v>
      </c>
      <c r="CZ90">
        <f>S90*(CA90/100)</f>
        <v>1408.7312999999999</v>
      </c>
      <c r="DC90" t="s">
        <v>3</v>
      </c>
      <c r="DD90" t="s">
        <v>3</v>
      </c>
      <c r="DE90" t="s">
        <v>34</v>
      </c>
      <c r="DF90" t="s">
        <v>34</v>
      </c>
      <c r="DG90" t="s">
        <v>34</v>
      </c>
      <c r="DH90" t="s">
        <v>3</v>
      </c>
      <c r="DI90" t="s">
        <v>34</v>
      </c>
      <c r="DJ90" t="s">
        <v>34</v>
      </c>
      <c r="DK90" t="s">
        <v>3</v>
      </c>
      <c r="DL90" t="s">
        <v>3</v>
      </c>
      <c r="DM90" t="s">
        <v>3</v>
      </c>
      <c r="DN90">
        <v>80</v>
      </c>
      <c r="DO90">
        <v>55</v>
      </c>
      <c r="DP90">
        <v>1</v>
      </c>
      <c r="DQ90">
        <v>1</v>
      </c>
      <c r="DU90">
        <v>1007</v>
      </c>
      <c r="DV90" t="s">
        <v>139</v>
      </c>
      <c r="DW90" t="s">
        <v>139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49573754</v>
      </c>
      <c r="EF90">
        <v>60</v>
      </c>
      <c r="EG90" t="s">
        <v>131</v>
      </c>
      <c r="EH90">
        <v>0</v>
      </c>
      <c r="EI90" t="s">
        <v>3</v>
      </c>
      <c r="EJ90">
        <v>1</v>
      </c>
      <c r="EK90">
        <v>439</v>
      </c>
      <c r="EL90" t="s">
        <v>132</v>
      </c>
      <c r="EM90" t="s">
        <v>133</v>
      </c>
      <c r="EO90" t="s">
        <v>3</v>
      </c>
      <c r="EQ90">
        <v>0</v>
      </c>
      <c r="ER90">
        <v>9451.3799999999992</v>
      </c>
      <c r="ES90">
        <v>0</v>
      </c>
      <c r="ET90">
        <v>288.38</v>
      </c>
      <c r="EU90">
        <v>86.1</v>
      </c>
      <c r="EV90">
        <v>9163</v>
      </c>
      <c r="EW90">
        <v>770</v>
      </c>
      <c r="EX90">
        <v>0</v>
      </c>
      <c r="EY90">
        <v>0</v>
      </c>
      <c r="FQ90">
        <v>0</v>
      </c>
      <c r="FR90">
        <f t="shared" si="114"/>
        <v>0</v>
      </c>
      <c r="FS90">
        <v>0</v>
      </c>
      <c r="FX90">
        <v>80</v>
      </c>
      <c r="FY90">
        <v>55</v>
      </c>
      <c r="GA90" t="s">
        <v>3</v>
      </c>
      <c r="GD90">
        <v>0</v>
      </c>
      <c r="GF90">
        <v>2016421139</v>
      </c>
      <c r="GG90">
        <v>2</v>
      </c>
      <c r="GH90">
        <v>1</v>
      </c>
      <c r="GI90">
        <v>2</v>
      </c>
      <c r="GJ90">
        <v>0</v>
      </c>
      <c r="GK90">
        <f>ROUND(R90*(S12)/100,2)</f>
        <v>51.82</v>
      </c>
      <c r="GL90">
        <f t="shared" si="115"/>
        <v>0</v>
      </c>
      <c r="GM90">
        <f t="shared" si="116"/>
        <v>7354.6</v>
      </c>
      <c r="GN90">
        <f t="shared" si="117"/>
        <v>7354.6</v>
      </c>
      <c r="GO90">
        <f t="shared" si="118"/>
        <v>0</v>
      </c>
      <c r="GP90">
        <f t="shared" si="119"/>
        <v>0</v>
      </c>
      <c r="GR90">
        <v>0</v>
      </c>
      <c r="GS90">
        <v>3</v>
      </c>
      <c r="GT90">
        <v>0</v>
      </c>
      <c r="GU90" t="s">
        <v>3</v>
      </c>
      <c r="GV90">
        <f t="shared" si="120"/>
        <v>0</v>
      </c>
      <c r="GW90">
        <v>1</v>
      </c>
      <c r="GX90">
        <f t="shared" si="121"/>
        <v>0</v>
      </c>
      <c r="HA90">
        <v>0</v>
      </c>
      <c r="HB90">
        <v>0</v>
      </c>
      <c r="HC90">
        <f t="shared" si="122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18</v>
      </c>
      <c r="B91" s="2">
        <v>1</v>
      </c>
      <c r="C91" s="2">
        <v>116</v>
      </c>
      <c r="D91" s="2"/>
      <c r="E91" s="2" t="s">
        <v>141</v>
      </c>
      <c r="F91" s="2" t="s">
        <v>135</v>
      </c>
      <c r="G91" s="2" t="s">
        <v>136</v>
      </c>
      <c r="H91" s="2" t="s">
        <v>40</v>
      </c>
      <c r="I91" s="2">
        <f>I89*J91</f>
        <v>2.4</v>
      </c>
      <c r="J91" s="2">
        <v>240</v>
      </c>
      <c r="K91" s="2">
        <v>240</v>
      </c>
      <c r="L91" s="2"/>
      <c r="M91" s="2"/>
      <c r="N91" s="2"/>
      <c r="O91" s="2">
        <f t="shared" si="92"/>
        <v>0</v>
      </c>
      <c r="P91" s="2">
        <f t="shared" si="93"/>
        <v>0</v>
      </c>
      <c r="Q91" s="2">
        <f>(ROUND((ROUND(((ET91)*AV91*I91),2)*BB91),2)+ROUND((ROUND(((AE91-(EU91))*AV91*I91),2)*BS91),2))</f>
        <v>0</v>
      </c>
      <c r="R91" s="2">
        <f t="shared" si="94"/>
        <v>0</v>
      </c>
      <c r="S91" s="2">
        <f t="shared" si="95"/>
        <v>0</v>
      </c>
      <c r="T91" s="2">
        <f t="shared" si="96"/>
        <v>0</v>
      </c>
      <c r="U91" s="2">
        <f t="shared" si="97"/>
        <v>0</v>
      </c>
      <c r="V91" s="2">
        <f t="shared" si="98"/>
        <v>0</v>
      </c>
      <c r="W91" s="2">
        <f t="shared" si="99"/>
        <v>0</v>
      </c>
      <c r="X91" s="2">
        <f t="shared" si="100"/>
        <v>0</v>
      </c>
      <c r="Y91" s="2">
        <f t="shared" si="101"/>
        <v>0</v>
      </c>
      <c r="Z91" s="2"/>
      <c r="AA91" s="2">
        <v>50452931</v>
      </c>
      <c r="AB91" s="2">
        <f t="shared" si="102"/>
        <v>0</v>
      </c>
      <c r="AC91" s="2">
        <f t="shared" si="103"/>
        <v>0</v>
      </c>
      <c r="AD91" s="2">
        <f>ROUND((((ET91)-(EU91))+AE91),6)</f>
        <v>0</v>
      </c>
      <c r="AE91" s="2">
        <f>ROUND((EU91),6)</f>
        <v>0</v>
      </c>
      <c r="AF91" s="2">
        <f>ROUND((EV91),6)</f>
        <v>0</v>
      </c>
      <c r="AG91" s="2">
        <f t="shared" si="104"/>
        <v>0</v>
      </c>
      <c r="AH91" s="2">
        <f>(EW91)</f>
        <v>0</v>
      </c>
      <c r="AI91" s="2">
        <f>(EX91)</f>
        <v>0</v>
      </c>
      <c r="AJ91" s="2">
        <f t="shared" si="105"/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80</v>
      </c>
      <c r="AU91" s="2">
        <v>55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3</v>
      </c>
      <c r="BK91" s="2"/>
      <c r="BL91" s="2"/>
      <c r="BM91" s="2">
        <v>439</v>
      </c>
      <c r="BN91" s="2">
        <v>0</v>
      </c>
      <c r="BO91" s="2" t="s">
        <v>3</v>
      </c>
      <c r="BP91" s="2">
        <v>0</v>
      </c>
      <c r="BQ91" s="2">
        <v>60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80</v>
      </c>
      <c r="CA91" s="2">
        <v>55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106"/>
        <v>0</v>
      </c>
      <c r="CQ91" s="2">
        <f t="shared" si="107"/>
        <v>0</v>
      </c>
      <c r="CR91" s="2">
        <f>(ROUND((ROUND(((ET91)*AV91*1),2)*BB91),2)+ROUND((ROUND(((AE91-(EU91))*AV91*1),2)*BS91),2))</f>
        <v>0</v>
      </c>
      <c r="CS91" s="2">
        <f t="shared" si="108"/>
        <v>0</v>
      </c>
      <c r="CT91" s="2">
        <f t="shared" si="109"/>
        <v>0</v>
      </c>
      <c r="CU91" s="2">
        <f t="shared" si="110"/>
        <v>0</v>
      </c>
      <c r="CV91" s="2">
        <f t="shared" si="111"/>
        <v>0</v>
      </c>
      <c r="CW91" s="2">
        <f t="shared" si="112"/>
        <v>0</v>
      </c>
      <c r="CX91" s="2">
        <f t="shared" si="113"/>
        <v>0</v>
      </c>
      <c r="CY91" s="2">
        <f>((S91*BZ91)/100)</f>
        <v>0</v>
      </c>
      <c r="CZ91" s="2">
        <f>((S91*CA91)/100)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1009</v>
      </c>
      <c r="DV91" s="2" t="s">
        <v>40</v>
      </c>
      <c r="DW91" s="2" t="s">
        <v>40</v>
      </c>
      <c r="DX91" s="2">
        <v>1000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49573754</v>
      </c>
      <c r="EF91" s="2">
        <v>60</v>
      </c>
      <c r="EG91" s="2" t="s">
        <v>131</v>
      </c>
      <c r="EH91" s="2">
        <v>0</v>
      </c>
      <c r="EI91" s="2" t="s">
        <v>3</v>
      </c>
      <c r="EJ91" s="2">
        <v>1</v>
      </c>
      <c r="EK91" s="2">
        <v>439</v>
      </c>
      <c r="EL91" s="2" t="s">
        <v>132</v>
      </c>
      <c r="EM91" s="2" t="s">
        <v>133</v>
      </c>
      <c r="EN91" s="2"/>
      <c r="EO91" s="2" t="s">
        <v>3</v>
      </c>
      <c r="EP91" s="2"/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114"/>
        <v>0</v>
      </c>
      <c r="FS91" s="2">
        <v>0</v>
      </c>
      <c r="FT91" s="2"/>
      <c r="FU91" s="2"/>
      <c r="FV91" s="2"/>
      <c r="FW91" s="2"/>
      <c r="FX91" s="2">
        <v>80</v>
      </c>
      <c r="FY91" s="2">
        <v>55</v>
      </c>
      <c r="FZ91" s="2"/>
      <c r="GA91" s="2" t="s">
        <v>3</v>
      </c>
      <c r="GB91" s="2"/>
      <c r="GC91" s="2"/>
      <c r="GD91" s="2">
        <v>0</v>
      </c>
      <c r="GE91" s="2"/>
      <c r="GF91" s="2">
        <v>1489638031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0</v>
      </c>
      <c r="GL91" s="2">
        <f t="shared" si="115"/>
        <v>0</v>
      </c>
      <c r="GM91" s="2">
        <f t="shared" si="116"/>
        <v>0</v>
      </c>
      <c r="GN91" s="2">
        <f t="shared" si="117"/>
        <v>0</v>
      </c>
      <c r="GO91" s="2">
        <f t="shared" si="118"/>
        <v>0</v>
      </c>
      <c r="GP91" s="2">
        <f t="shared" si="119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20"/>
        <v>0</v>
      </c>
      <c r="GW91" s="2">
        <v>1</v>
      </c>
      <c r="GX91" s="2">
        <f t="shared" si="121"/>
        <v>0</v>
      </c>
      <c r="GY91" s="2"/>
      <c r="GZ91" s="2"/>
      <c r="HA91" s="2">
        <v>0</v>
      </c>
      <c r="HB91" s="2">
        <v>0</v>
      </c>
      <c r="HC91" s="2">
        <f t="shared" si="122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120</v>
      </c>
      <c r="E92" t="s">
        <v>141</v>
      </c>
      <c r="F92" t="s">
        <v>135</v>
      </c>
      <c r="G92" t="s">
        <v>136</v>
      </c>
      <c r="H92" t="s">
        <v>40</v>
      </c>
      <c r="I92">
        <f>I90*J92</f>
        <v>2.4</v>
      </c>
      <c r="J92">
        <v>240</v>
      </c>
      <c r="K92">
        <v>240</v>
      </c>
      <c r="O92">
        <f t="shared" si="92"/>
        <v>0</v>
      </c>
      <c r="P92">
        <f t="shared" si="93"/>
        <v>0</v>
      </c>
      <c r="Q92">
        <f>(ROUND((ROUND(((ET92)*AV92*I92),2)*BB92),2)+ROUND((ROUND(((AE92-(EU92))*AV92*I92),2)*BS92),2))</f>
        <v>0</v>
      </c>
      <c r="R92">
        <f t="shared" si="94"/>
        <v>0</v>
      </c>
      <c r="S92">
        <f t="shared" si="95"/>
        <v>0</v>
      </c>
      <c r="T92">
        <f t="shared" si="96"/>
        <v>0</v>
      </c>
      <c r="U92">
        <f t="shared" si="97"/>
        <v>0</v>
      </c>
      <c r="V92">
        <f t="shared" si="98"/>
        <v>0</v>
      </c>
      <c r="W92">
        <f t="shared" si="99"/>
        <v>0</v>
      </c>
      <c r="X92">
        <f t="shared" si="100"/>
        <v>0</v>
      </c>
      <c r="Y92">
        <f t="shared" si="101"/>
        <v>0</v>
      </c>
      <c r="AA92">
        <v>50452932</v>
      </c>
      <c r="AB92">
        <f t="shared" si="102"/>
        <v>0</v>
      </c>
      <c r="AC92">
        <f t="shared" si="103"/>
        <v>0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104"/>
        <v>0</v>
      </c>
      <c r="AH92">
        <f>(EW92)</f>
        <v>0</v>
      </c>
      <c r="AI92">
        <f>(EX92)</f>
        <v>0</v>
      </c>
      <c r="AJ92">
        <f t="shared" si="105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9.64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3</v>
      </c>
      <c r="BM92">
        <v>439</v>
      </c>
      <c r="BN92">
        <v>0</v>
      </c>
      <c r="BO92" t="s">
        <v>3</v>
      </c>
      <c r="BP92">
        <v>0</v>
      </c>
      <c r="BQ92">
        <v>60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06"/>
        <v>0</v>
      </c>
      <c r="CQ92">
        <f t="shared" si="107"/>
        <v>0</v>
      </c>
      <c r="CR92">
        <f>(ROUND((ROUND(((ET92)*AV92*1),2)*BB92),2)+ROUND((ROUND(((AE92-(EU92))*AV92*1),2)*BS92),2))</f>
        <v>0</v>
      </c>
      <c r="CS92">
        <f t="shared" si="108"/>
        <v>0</v>
      </c>
      <c r="CT92">
        <f t="shared" si="109"/>
        <v>0</v>
      </c>
      <c r="CU92">
        <f t="shared" si="110"/>
        <v>0</v>
      </c>
      <c r="CV92">
        <f t="shared" si="111"/>
        <v>0</v>
      </c>
      <c r="CW92">
        <f t="shared" si="112"/>
        <v>0</v>
      </c>
      <c r="CX92">
        <f t="shared" si="113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80</v>
      </c>
      <c r="DO92">
        <v>55</v>
      </c>
      <c r="DP92">
        <v>1</v>
      </c>
      <c r="DQ92">
        <v>1</v>
      </c>
      <c r="DU92">
        <v>1009</v>
      </c>
      <c r="DV92" t="s">
        <v>40</v>
      </c>
      <c r="DW92" t="s">
        <v>40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49573754</v>
      </c>
      <c r="EF92">
        <v>60</v>
      </c>
      <c r="EG92" t="s">
        <v>131</v>
      </c>
      <c r="EH92">
        <v>0</v>
      </c>
      <c r="EI92" t="s">
        <v>3</v>
      </c>
      <c r="EJ92">
        <v>1</v>
      </c>
      <c r="EK92">
        <v>439</v>
      </c>
      <c r="EL92" t="s">
        <v>132</v>
      </c>
      <c r="EM92" t="s">
        <v>133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114"/>
        <v>0</v>
      </c>
      <c r="FS92">
        <v>0</v>
      </c>
      <c r="FX92">
        <v>80</v>
      </c>
      <c r="FY92">
        <v>55</v>
      </c>
      <c r="GA92" t="s">
        <v>3</v>
      </c>
      <c r="GD92">
        <v>0</v>
      </c>
      <c r="GF92">
        <v>1489638031</v>
      </c>
      <c r="GG92">
        <v>2</v>
      </c>
      <c r="GH92">
        <v>1</v>
      </c>
      <c r="GI92">
        <v>5</v>
      </c>
      <c r="GJ92">
        <v>0</v>
      </c>
      <c r="GK92">
        <f>ROUND(R92*(S12)/100,2)</f>
        <v>0</v>
      </c>
      <c r="GL92">
        <f t="shared" si="115"/>
        <v>0</v>
      </c>
      <c r="GM92">
        <f t="shared" si="116"/>
        <v>0</v>
      </c>
      <c r="GN92">
        <f t="shared" si="117"/>
        <v>0</v>
      </c>
      <c r="GO92">
        <f t="shared" si="118"/>
        <v>0</v>
      </c>
      <c r="GP92">
        <f t="shared" si="119"/>
        <v>0</v>
      </c>
      <c r="GR92">
        <v>0</v>
      </c>
      <c r="GS92">
        <v>3</v>
      </c>
      <c r="GT92">
        <v>0</v>
      </c>
      <c r="GU92" t="s">
        <v>3</v>
      </c>
      <c r="GV92">
        <f t="shared" si="120"/>
        <v>0</v>
      </c>
      <c r="GW92">
        <v>1</v>
      </c>
      <c r="GX92">
        <f t="shared" si="121"/>
        <v>0</v>
      </c>
      <c r="HA92">
        <v>0</v>
      </c>
      <c r="HB92">
        <v>0</v>
      </c>
      <c r="HC92">
        <f t="shared" si="122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ROW(SmtRes!A124)</f>
        <v>124</v>
      </c>
      <c r="D93" s="2">
        <f>ROW(EtalonRes!A142)</f>
        <v>142</v>
      </c>
      <c r="E93" s="2" t="s">
        <v>142</v>
      </c>
      <c r="F93" s="2" t="s">
        <v>143</v>
      </c>
      <c r="G93" s="2" t="s">
        <v>144</v>
      </c>
      <c r="H93" s="2" t="s">
        <v>145</v>
      </c>
      <c r="I93" s="2">
        <f>ROUND(1.5/100,9)</f>
        <v>1.4999999999999999E-2</v>
      </c>
      <c r="J93" s="2">
        <v>0</v>
      </c>
      <c r="K93" s="2">
        <f>ROUND(1.5/100,9)</f>
        <v>1.4999999999999999E-2</v>
      </c>
      <c r="L93" s="2"/>
      <c r="M93" s="2"/>
      <c r="N93" s="2"/>
      <c r="O93" s="2">
        <f t="shared" si="92"/>
        <v>11.18</v>
      </c>
      <c r="P93" s="2">
        <f t="shared" si="93"/>
        <v>0</v>
      </c>
      <c r="Q93" s="2">
        <f>(ROUND((ROUND((((ET93*1.1))*AV93*I93),2)*BB93),2)+ROUND((ROUND(((AE93-((EU93*1.1)))*AV93*I93),2)*BS93),2))</f>
        <v>9.36</v>
      </c>
      <c r="R93" s="2">
        <f t="shared" si="94"/>
        <v>0.95</v>
      </c>
      <c r="S93" s="2">
        <f t="shared" si="95"/>
        <v>1.82</v>
      </c>
      <c r="T93" s="2">
        <f t="shared" si="96"/>
        <v>0</v>
      </c>
      <c r="U93" s="2">
        <f t="shared" si="97"/>
        <v>0.19305</v>
      </c>
      <c r="V93" s="2">
        <f t="shared" si="98"/>
        <v>0</v>
      </c>
      <c r="W93" s="2">
        <f t="shared" si="99"/>
        <v>0</v>
      </c>
      <c r="X93" s="2">
        <f t="shared" si="100"/>
        <v>1.46</v>
      </c>
      <c r="Y93" s="2">
        <f t="shared" si="101"/>
        <v>1</v>
      </c>
      <c r="Z93" s="2"/>
      <c r="AA93" s="2">
        <v>50452931</v>
      </c>
      <c r="AB93" s="2">
        <f t="shared" si="102"/>
        <v>745.36</v>
      </c>
      <c r="AC93" s="2">
        <f t="shared" si="103"/>
        <v>0</v>
      </c>
      <c r="AD93" s="2">
        <f>ROUND(((((ET93*1.1))-((EU93*1.1)))+AE93),6)</f>
        <v>623.99699999999996</v>
      </c>
      <c r="AE93" s="2">
        <f>ROUND(((EU93*1.1)),6)</f>
        <v>63.348999999999997</v>
      </c>
      <c r="AF93" s="2">
        <f>ROUND(((EV93*1.1)),6)</f>
        <v>121.363</v>
      </c>
      <c r="AG93" s="2">
        <f t="shared" si="104"/>
        <v>0</v>
      </c>
      <c r="AH93" s="2">
        <f>((EW93*1.1))</f>
        <v>12.870000000000001</v>
      </c>
      <c r="AI93" s="2">
        <f>((EX93*1.1))</f>
        <v>0</v>
      </c>
      <c r="AJ93" s="2">
        <f t="shared" si="105"/>
        <v>0</v>
      </c>
      <c r="AK93" s="2">
        <v>677.6</v>
      </c>
      <c r="AL93" s="2">
        <v>0</v>
      </c>
      <c r="AM93" s="2">
        <v>567.27</v>
      </c>
      <c r="AN93" s="2">
        <v>57.59</v>
      </c>
      <c r="AO93" s="2">
        <v>110.33</v>
      </c>
      <c r="AP93" s="2">
        <v>0</v>
      </c>
      <c r="AQ93" s="2">
        <v>11.7</v>
      </c>
      <c r="AR93" s="2">
        <v>0</v>
      </c>
      <c r="AS93" s="2">
        <v>0</v>
      </c>
      <c r="AT93" s="2">
        <v>80</v>
      </c>
      <c r="AU93" s="2">
        <v>55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146</v>
      </c>
      <c r="BK93" s="2"/>
      <c r="BL93" s="2"/>
      <c r="BM93" s="2">
        <v>674</v>
      </c>
      <c r="BN93" s="2">
        <v>0</v>
      </c>
      <c r="BO93" s="2" t="s">
        <v>3</v>
      </c>
      <c r="BP93" s="2">
        <v>0</v>
      </c>
      <c r="BQ93" s="2">
        <v>60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80</v>
      </c>
      <c r="CA93" s="2">
        <v>55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106"/>
        <v>11.18</v>
      </c>
      <c r="CQ93" s="2">
        <f t="shared" si="107"/>
        <v>0</v>
      </c>
      <c r="CR93" s="2">
        <f>(ROUND((ROUND((((ET93*1.1))*AV93*1),2)*BB93),2)+ROUND((ROUND(((AE93-((EU93*1.1)))*AV93*1),2)*BS93),2))</f>
        <v>624</v>
      </c>
      <c r="CS93" s="2">
        <f t="shared" si="108"/>
        <v>63.35</v>
      </c>
      <c r="CT93" s="2">
        <f t="shared" si="109"/>
        <v>121.36</v>
      </c>
      <c r="CU93" s="2">
        <f t="shared" si="110"/>
        <v>0</v>
      </c>
      <c r="CV93" s="2">
        <f t="shared" si="111"/>
        <v>12.870000000000001</v>
      </c>
      <c r="CW93" s="2">
        <f t="shared" si="112"/>
        <v>0</v>
      </c>
      <c r="CX93" s="2">
        <f t="shared" si="113"/>
        <v>0</v>
      </c>
      <c r="CY93" s="2">
        <f>((S93*BZ93)/100)</f>
        <v>1.456</v>
      </c>
      <c r="CZ93" s="2">
        <f>((S93*CA93)/100)</f>
        <v>1.0010000000000001</v>
      </c>
      <c r="DA93" s="2"/>
      <c r="DB93" s="2"/>
      <c r="DC93" s="2" t="s">
        <v>3</v>
      </c>
      <c r="DD93" s="2" t="s">
        <v>3</v>
      </c>
      <c r="DE93" s="2" t="s">
        <v>34</v>
      </c>
      <c r="DF93" s="2" t="s">
        <v>34</v>
      </c>
      <c r="DG93" s="2" t="s">
        <v>34</v>
      </c>
      <c r="DH93" s="2" t="s">
        <v>3</v>
      </c>
      <c r="DI93" s="2" t="s">
        <v>34</v>
      </c>
      <c r="DJ93" s="2" t="s">
        <v>34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1007</v>
      </c>
      <c r="DV93" s="2" t="s">
        <v>145</v>
      </c>
      <c r="DW93" s="2" t="s">
        <v>145</v>
      </c>
      <c r="DX93" s="2">
        <v>100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49573989</v>
      </c>
      <c r="EF93" s="2">
        <v>60</v>
      </c>
      <c r="EG93" s="2" t="s">
        <v>131</v>
      </c>
      <c r="EH93" s="2">
        <v>0</v>
      </c>
      <c r="EI93" s="2" t="s">
        <v>3</v>
      </c>
      <c r="EJ93" s="2">
        <v>1</v>
      </c>
      <c r="EK93" s="2">
        <v>674</v>
      </c>
      <c r="EL93" s="2" t="s">
        <v>147</v>
      </c>
      <c r="EM93" s="2" t="s">
        <v>148</v>
      </c>
      <c r="EN93" s="2"/>
      <c r="EO93" s="2" t="s">
        <v>3</v>
      </c>
      <c r="EP93" s="2"/>
      <c r="EQ93" s="2">
        <v>0</v>
      </c>
      <c r="ER93" s="2">
        <v>677.6</v>
      </c>
      <c r="ES93" s="2">
        <v>0</v>
      </c>
      <c r="ET93" s="2">
        <v>567.27</v>
      </c>
      <c r="EU93" s="2">
        <v>57.59</v>
      </c>
      <c r="EV93" s="2">
        <v>110.33</v>
      </c>
      <c r="EW93" s="2">
        <v>11.7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114"/>
        <v>0</v>
      </c>
      <c r="FS93" s="2">
        <v>0</v>
      </c>
      <c r="FT93" s="2"/>
      <c r="FU93" s="2"/>
      <c r="FV93" s="2"/>
      <c r="FW93" s="2"/>
      <c r="FX93" s="2">
        <v>80</v>
      </c>
      <c r="FY93" s="2">
        <v>55</v>
      </c>
      <c r="FZ93" s="2"/>
      <c r="GA93" s="2" t="s">
        <v>3</v>
      </c>
      <c r="GB93" s="2"/>
      <c r="GC93" s="2"/>
      <c r="GD93" s="2">
        <v>0</v>
      </c>
      <c r="GE93" s="2"/>
      <c r="GF93" s="2">
        <v>-538425389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1.66</v>
      </c>
      <c r="GL93" s="2">
        <f t="shared" si="115"/>
        <v>0</v>
      </c>
      <c r="GM93" s="2">
        <f t="shared" si="116"/>
        <v>15.3</v>
      </c>
      <c r="GN93" s="2">
        <f t="shared" si="117"/>
        <v>15.3</v>
      </c>
      <c r="GO93" s="2">
        <f t="shared" si="118"/>
        <v>0</v>
      </c>
      <c r="GP93" s="2">
        <f t="shared" si="119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20"/>
        <v>0</v>
      </c>
      <c r="GW93" s="2">
        <v>1</v>
      </c>
      <c r="GX93" s="2">
        <f t="shared" si="121"/>
        <v>0</v>
      </c>
      <c r="GY93" s="2"/>
      <c r="GZ93" s="2"/>
      <c r="HA93" s="2">
        <v>0</v>
      </c>
      <c r="HB93" s="2">
        <v>0</v>
      </c>
      <c r="HC93" s="2">
        <f t="shared" si="122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ROW(SmtRes!A128)</f>
        <v>128</v>
      </c>
      <c r="D94">
        <f>ROW(EtalonRes!A146)</f>
        <v>146</v>
      </c>
      <c r="E94" t="s">
        <v>142</v>
      </c>
      <c r="F94" t="s">
        <v>143</v>
      </c>
      <c r="G94" t="s">
        <v>144</v>
      </c>
      <c r="H94" t="s">
        <v>145</v>
      </c>
      <c r="I94">
        <f>ROUND(1.5/100,9)</f>
        <v>1.4999999999999999E-2</v>
      </c>
      <c r="J94">
        <v>0</v>
      </c>
      <c r="K94">
        <f>ROUND(1.5/100,9)</f>
        <v>1.4999999999999999E-2</v>
      </c>
      <c r="O94">
        <f t="shared" si="92"/>
        <v>175.11</v>
      </c>
      <c r="P94">
        <f t="shared" si="93"/>
        <v>0</v>
      </c>
      <c r="Q94">
        <f>(ROUND((ROUND((((ET94*1.1))*AV94*I94),2)*BB94),2)+ROUND((ROUND(((AE94-((EU94*1.1)))*AV94*I94),2)*BS94),2))</f>
        <v>113.07</v>
      </c>
      <c r="R94">
        <f t="shared" si="94"/>
        <v>32.39</v>
      </c>
      <c r="S94">
        <f t="shared" si="95"/>
        <v>62.04</v>
      </c>
      <c r="T94">
        <f t="shared" si="96"/>
        <v>0</v>
      </c>
      <c r="U94">
        <f t="shared" si="97"/>
        <v>0.19305</v>
      </c>
      <c r="V94">
        <f t="shared" si="98"/>
        <v>0</v>
      </c>
      <c r="W94">
        <f t="shared" si="99"/>
        <v>0</v>
      </c>
      <c r="X94">
        <f t="shared" si="100"/>
        <v>43.43</v>
      </c>
      <c r="Y94">
        <f t="shared" si="101"/>
        <v>25.44</v>
      </c>
      <c r="AA94">
        <v>50452932</v>
      </c>
      <c r="AB94">
        <f t="shared" si="102"/>
        <v>745.36</v>
      </c>
      <c r="AC94">
        <f t="shared" si="103"/>
        <v>0</v>
      </c>
      <c r="AD94">
        <f>ROUND(((((ET94*1.1))-((EU94*1.1)))+AE94),6)</f>
        <v>623.99699999999996</v>
      </c>
      <c r="AE94">
        <f>ROUND(((EU94*1.1)),6)</f>
        <v>63.348999999999997</v>
      </c>
      <c r="AF94">
        <f>ROUND(((EV94*1.1)),6)</f>
        <v>121.363</v>
      </c>
      <c r="AG94">
        <f t="shared" si="104"/>
        <v>0</v>
      </c>
      <c r="AH94">
        <f>((EW94*1.1))</f>
        <v>12.870000000000001</v>
      </c>
      <c r="AI94">
        <f>((EX94*1.1))</f>
        <v>0</v>
      </c>
      <c r="AJ94">
        <f t="shared" si="105"/>
        <v>0</v>
      </c>
      <c r="AK94">
        <v>677.6</v>
      </c>
      <c r="AL94">
        <v>0</v>
      </c>
      <c r="AM94">
        <v>567.27</v>
      </c>
      <c r="AN94">
        <v>57.59</v>
      </c>
      <c r="AO94">
        <v>110.33</v>
      </c>
      <c r="AP94">
        <v>0</v>
      </c>
      <c r="AQ94">
        <v>11.7</v>
      </c>
      <c r="AR94">
        <v>0</v>
      </c>
      <c r="AS94">
        <v>0</v>
      </c>
      <c r="AT94">
        <v>70</v>
      </c>
      <c r="AU94">
        <v>41</v>
      </c>
      <c r="AV94">
        <v>1</v>
      </c>
      <c r="AW94">
        <v>1</v>
      </c>
      <c r="AZ94">
        <v>1</v>
      </c>
      <c r="BA94">
        <v>34.090000000000003</v>
      </c>
      <c r="BB94">
        <v>12.08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146</v>
      </c>
      <c r="BM94">
        <v>674</v>
      </c>
      <c r="BN94">
        <v>0</v>
      </c>
      <c r="BO94" t="s">
        <v>143</v>
      </c>
      <c r="BP94">
        <v>1</v>
      </c>
      <c r="BQ94">
        <v>60</v>
      </c>
      <c r="BR94">
        <v>0</v>
      </c>
      <c r="BS94">
        <v>34.090000000000003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70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06"/>
        <v>175.10999999999999</v>
      </c>
      <c r="CQ94">
        <f t="shared" si="107"/>
        <v>0</v>
      </c>
      <c r="CR94">
        <f>(ROUND((ROUND((((ET94*1.1))*AV94*1),2)*BB94),2)+ROUND((ROUND(((AE94-((EU94*1.1)))*AV94*1),2)*BS94),2))</f>
        <v>7537.92</v>
      </c>
      <c r="CS94">
        <f t="shared" si="108"/>
        <v>2159.6</v>
      </c>
      <c r="CT94">
        <f t="shared" si="109"/>
        <v>4137.16</v>
      </c>
      <c r="CU94">
        <f t="shared" si="110"/>
        <v>0</v>
      </c>
      <c r="CV94">
        <f t="shared" si="111"/>
        <v>12.870000000000001</v>
      </c>
      <c r="CW94">
        <f t="shared" si="112"/>
        <v>0</v>
      </c>
      <c r="CX94">
        <f t="shared" si="113"/>
        <v>0</v>
      </c>
      <c r="CY94">
        <f>S94*(BZ94/100)</f>
        <v>43.427999999999997</v>
      </c>
      <c r="CZ94">
        <f>S94*(CA94/100)</f>
        <v>25.436399999999999</v>
      </c>
      <c r="DC94" t="s">
        <v>3</v>
      </c>
      <c r="DD94" t="s">
        <v>3</v>
      </c>
      <c r="DE94" t="s">
        <v>34</v>
      </c>
      <c r="DF94" t="s">
        <v>34</v>
      </c>
      <c r="DG94" t="s">
        <v>34</v>
      </c>
      <c r="DH94" t="s">
        <v>3</v>
      </c>
      <c r="DI94" t="s">
        <v>34</v>
      </c>
      <c r="DJ94" t="s">
        <v>34</v>
      </c>
      <c r="DK94" t="s">
        <v>3</v>
      </c>
      <c r="DL94" t="s">
        <v>3</v>
      </c>
      <c r="DM94" t="s">
        <v>3</v>
      </c>
      <c r="DN94">
        <v>80</v>
      </c>
      <c r="DO94">
        <v>55</v>
      </c>
      <c r="DP94">
        <v>1</v>
      </c>
      <c r="DQ94">
        <v>1</v>
      </c>
      <c r="DU94">
        <v>1007</v>
      </c>
      <c r="DV94" t="s">
        <v>145</v>
      </c>
      <c r="DW94" t="s">
        <v>145</v>
      </c>
      <c r="DX94">
        <v>100</v>
      </c>
      <c r="DZ94" t="s">
        <v>3</v>
      </c>
      <c r="EA94" t="s">
        <v>3</v>
      </c>
      <c r="EB94" t="s">
        <v>3</v>
      </c>
      <c r="EC94" t="s">
        <v>3</v>
      </c>
      <c r="EE94">
        <v>49573989</v>
      </c>
      <c r="EF94">
        <v>60</v>
      </c>
      <c r="EG94" t="s">
        <v>131</v>
      </c>
      <c r="EH94">
        <v>0</v>
      </c>
      <c r="EI94" t="s">
        <v>3</v>
      </c>
      <c r="EJ94">
        <v>1</v>
      </c>
      <c r="EK94">
        <v>674</v>
      </c>
      <c r="EL94" t="s">
        <v>147</v>
      </c>
      <c r="EM94" t="s">
        <v>148</v>
      </c>
      <c r="EO94" t="s">
        <v>3</v>
      </c>
      <c r="EQ94">
        <v>0</v>
      </c>
      <c r="ER94">
        <v>677.6</v>
      </c>
      <c r="ES94">
        <v>0</v>
      </c>
      <c r="ET94">
        <v>567.27</v>
      </c>
      <c r="EU94">
        <v>57.59</v>
      </c>
      <c r="EV94">
        <v>110.33</v>
      </c>
      <c r="EW94">
        <v>11.7</v>
      </c>
      <c r="EX94">
        <v>0</v>
      </c>
      <c r="EY94">
        <v>0</v>
      </c>
      <c r="FQ94">
        <v>0</v>
      </c>
      <c r="FR94">
        <f t="shared" si="114"/>
        <v>0</v>
      </c>
      <c r="FS94">
        <v>0</v>
      </c>
      <c r="FX94">
        <v>80</v>
      </c>
      <c r="FY94">
        <v>55</v>
      </c>
      <c r="GA94" t="s">
        <v>3</v>
      </c>
      <c r="GD94">
        <v>0</v>
      </c>
      <c r="GF94">
        <v>-538425389</v>
      </c>
      <c r="GG94">
        <v>2</v>
      </c>
      <c r="GH94">
        <v>1</v>
      </c>
      <c r="GI94">
        <v>2</v>
      </c>
      <c r="GJ94">
        <v>0</v>
      </c>
      <c r="GK94">
        <f>ROUND(R94*(S12)/100,2)</f>
        <v>51.82</v>
      </c>
      <c r="GL94">
        <f t="shared" si="115"/>
        <v>0</v>
      </c>
      <c r="GM94">
        <f t="shared" si="116"/>
        <v>295.8</v>
      </c>
      <c r="GN94">
        <f t="shared" si="117"/>
        <v>295.8</v>
      </c>
      <c r="GO94">
        <f t="shared" si="118"/>
        <v>0</v>
      </c>
      <c r="GP94">
        <f t="shared" si="119"/>
        <v>0</v>
      </c>
      <c r="GR94">
        <v>0</v>
      </c>
      <c r="GS94">
        <v>3</v>
      </c>
      <c r="GT94">
        <v>0</v>
      </c>
      <c r="GU94" t="s">
        <v>3</v>
      </c>
      <c r="GV94">
        <f t="shared" si="120"/>
        <v>0</v>
      </c>
      <c r="GW94">
        <v>1</v>
      </c>
      <c r="GX94">
        <f t="shared" si="121"/>
        <v>0</v>
      </c>
      <c r="HA94">
        <v>0</v>
      </c>
      <c r="HB94">
        <v>0</v>
      </c>
      <c r="HC94">
        <f t="shared" si="122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17</v>
      </c>
      <c r="B95" s="2">
        <v>1</v>
      </c>
      <c r="C95" s="2">
        <f>ROW(SmtRes!A129)</f>
        <v>129</v>
      </c>
      <c r="D95" s="2">
        <f>ROW(EtalonRes!A147)</f>
        <v>147</v>
      </c>
      <c r="E95" s="2" t="s">
        <v>149</v>
      </c>
      <c r="F95" s="2" t="s">
        <v>150</v>
      </c>
      <c r="G95" s="2" t="s">
        <v>151</v>
      </c>
      <c r="H95" s="2" t="s">
        <v>152</v>
      </c>
      <c r="I95" s="2">
        <v>6.3179999999999996</v>
      </c>
      <c r="J95" s="2">
        <v>0</v>
      </c>
      <c r="K95" s="2">
        <v>6.3179999999999996</v>
      </c>
      <c r="L95" s="2"/>
      <c r="M95" s="2"/>
      <c r="N95" s="2"/>
      <c r="O95" s="2">
        <f t="shared" si="92"/>
        <v>55.98</v>
      </c>
      <c r="P95" s="2">
        <f t="shared" si="93"/>
        <v>0</v>
      </c>
      <c r="Q95" s="2">
        <f t="shared" ref="Q95:Q104" si="123">(ROUND((ROUND(((ET95)*AV95*I95),2)*BB95),2)+ROUND((ROUND(((AE95-(EU95))*AV95*I95),2)*BS95),2))</f>
        <v>55.98</v>
      </c>
      <c r="R95" s="2">
        <f t="shared" si="94"/>
        <v>9.35</v>
      </c>
      <c r="S95" s="2">
        <f t="shared" si="95"/>
        <v>0</v>
      </c>
      <c r="T95" s="2">
        <f t="shared" si="96"/>
        <v>0</v>
      </c>
      <c r="U95" s="2">
        <f t="shared" si="97"/>
        <v>0</v>
      </c>
      <c r="V95" s="2">
        <f t="shared" si="98"/>
        <v>0</v>
      </c>
      <c r="W95" s="2">
        <f t="shared" si="99"/>
        <v>0</v>
      </c>
      <c r="X95" s="2">
        <f t="shared" si="100"/>
        <v>0</v>
      </c>
      <c r="Y95" s="2">
        <f t="shared" si="101"/>
        <v>0</v>
      </c>
      <c r="Z95" s="2"/>
      <c r="AA95" s="2">
        <v>50452931</v>
      </c>
      <c r="AB95" s="2">
        <f t="shared" si="102"/>
        <v>8.86</v>
      </c>
      <c r="AC95" s="2">
        <f t="shared" si="103"/>
        <v>0</v>
      </c>
      <c r="AD95" s="2">
        <f t="shared" ref="AD95:AD104" si="124">ROUND((((ET95)-(EU95))+AE95),6)</f>
        <v>8.86</v>
      </c>
      <c r="AE95" s="2">
        <f t="shared" ref="AE95:AE104" si="125">ROUND((EU95),6)</f>
        <v>1.48</v>
      </c>
      <c r="AF95" s="2">
        <f t="shared" ref="AF95:AF104" si="126">ROUND((EV95),6)</f>
        <v>0</v>
      </c>
      <c r="AG95" s="2">
        <f t="shared" si="104"/>
        <v>0</v>
      </c>
      <c r="AH95" s="2">
        <f t="shared" ref="AH95:AH104" si="127">(EW95)</f>
        <v>0</v>
      </c>
      <c r="AI95" s="2">
        <f t="shared" ref="AI95:AI104" si="128">(EX95)</f>
        <v>0</v>
      </c>
      <c r="AJ95" s="2">
        <f t="shared" si="105"/>
        <v>0</v>
      </c>
      <c r="AK95" s="2">
        <v>8.86</v>
      </c>
      <c r="AL95" s="2">
        <v>0</v>
      </c>
      <c r="AM95" s="2">
        <v>8.86</v>
      </c>
      <c r="AN95" s="2">
        <v>1.48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91</v>
      </c>
      <c r="AU95" s="2">
        <v>70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153</v>
      </c>
      <c r="BK95" s="2"/>
      <c r="BL95" s="2"/>
      <c r="BM95" s="2">
        <v>658</v>
      </c>
      <c r="BN95" s="2">
        <v>0</v>
      </c>
      <c r="BO95" s="2" t="s">
        <v>3</v>
      </c>
      <c r="BP95" s="2">
        <v>0</v>
      </c>
      <c r="BQ95" s="2">
        <v>60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91</v>
      </c>
      <c r="CA95" s="2">
        <v>70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106"/>
        <v>55.98</v>
      </c>
      <c r="CQ95" s="2">
        <f t="shared" si="107"/>
        <v>0</v>
      </c>
      <c r="CR95" s="2">
        <f t="shared" ref="CR95:CR104" si="129">(ROUND((ROUND(((ET95)*AV95*1),2)*BB95),2)+ROUND((ROUND(((AE95-(EU95))*AV95*1),2)*BS95),2))</f>
        <v>8.86</v>
      </c>
      <c r="CS95" s="2">
        <f t="shared" si="108"/>
        <v>1.48</v>
      </c>
      <c r="CT95" s="2">
        <f t="shared" si="109"/>
        <v>0</v>
      </c>
      <c r="CU95" s="2">
        <f t="shared" si="110"/>
        <v>0</v>
      </c>
      <c r="CV95" s="2">
        <f t="shared" si="111"/>
        <v>0</v>
      </c>
      <c r="CW95" s="2">
        <f t="shared" si="112"/>
        <v>0</v>
      </c>
      <c r="CX95" s="2">
        <f t="shared" si="113"/>
        <v>0</v>
      </c>
      <c r="CY95" s="2">
        <f>((S95*BZ95)/100)</f>
        <v>0</v>
      </c>
      <c r="CZ95" s="2">
        <f>((S95*CA95)/100)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152</v>
      </c>
      <c r="DW95" s="2" t="s">
        <v>152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49573973</v>
      </c>
      <c r="EF95" s="2">
        <v>60</v>
      </c>
      <c r="EG95" s="2" t="s">
        <v>131</v>
      </c>
      <c r="EH95" s="2">
        <v>0</v>
      </c>
      <c r="EI95" s="2" t="s">
        <v>3</v>
      </c>
      <c r="EJ95" s="2">
        <v>1</v>
      </c>
      <c r="EK95" s="2">
        <v>658</v>
      </c>
      <c r="EL95" s="2" t="s">
        <v>154</v>
      </c>
      <c r="EM95" s="2" t="s">
        <v>155</v>
      </c>
      <c r="EN95" s="2"/>
      <c r="EO95" s="2" t="s">
        <v>3</v>
      </c>
      <c r="EP95" s="2"/>
      <c r="EQ95" s="2">
        <v>0</v>
      </c>
      <c r="ER95" s="2">
        <v>8.86</v>
      </c>
      <c r="ES95" s="2">
        <v>0</v>
      </c>
      <c r="ET95" s="2">
        <v>8.86</v>
      </c>
      <c r="EU95" s="2">
        <v>1.48</v>
      </c>
      <c r="EV95" s="2">
        <v>0</v>
      </c>
      <c r="EW95" s="2">
        <v>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114"/>
        <v>0</v>
      </c>
      <c r="FS95" s="2">
        <v>0</v>
      </c>
      <c r="FT95" s="2"/>
      <c r="FU95" s="2"/>
      <c r="FV95" s="2"/>
      <c r="FW95" s="2"/>
      <c r="FX95" s="2">
        <v>91</v>
      </c>
      <c r="FY95" s="2">
        <v>70</v>
      </c>
      <c r="FZ95" s="2"/>
      <c r="GA95" s="2" t="s">
        <v>3</v>
      </c>
      <c r="GB95" s="2"/>
      <c r="GC95" s="2"/>
      <c r="GD95" s="2">
        <v>0</v>
      </c>
      <c r="GE95" s="2"/>
      <c r="GF95" s="2">
        <v>-714011973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16.36</v>
      </c>
      <c r="GL95" s="2">
        <f t="shared" si="115"/>
        <v>0</v>
      </c>
      <c r="GM95" s="2">
        <f t="shared" si="116"/>
        <v>72.34</v>
      </c>
      <c r="GN95" s="2">
        <f t="shared" si="117"/>
        <v>72.34</v>
      </c>
      <c r="GO95" s="2">
        <f t="shared" si="118"/>
        <v>0</v>
      </c>
      <c r="GP95" s="2">
        <f t="shared" si="119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20"/>
        <v>0</v>
      </c>
      <c r="GW95" s="2">
        <v>1</v>
      </c>
      <c r="GX95" s="2">
        <f t="shared" si="121"/>
        <v>0</v>
      </c>
      <c r="GY95" s="2"/>
      <c r="GZ95" s="2"/>
      <c r="HA95" s="2">
        <v>0</v>
      </c>
      <c r="HB95" s="2">
        <v>0</v>
      </c>
      <c r="HC95" s="2">
        <f t="shared" si="122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ROW(SmtRes!A130)</f>
        <v>130</v>
      </c>
      <c r="D96">
        <f>ROW(EtalonRes!A148)</f>
        <v>148</v>
      </c>
      <c r="E96" t="s">
        <v>149</v>
      </c>
      <c r="F96" t="s">
        <v>150</v>
      </c>
      <c r="G96" t="s">
        <v>151</v>
      </c>
      <c r="H96" t="s">
        <v>152</v>
      </c>
      <c r="I96">
        <v>6.3179999999999996</v>
      </c>
      <c r="J96">
        <v>0</v>
      </c>
      <c r="K96">
        <v>6.3179999999999996</v>
      </c>
      <c r="O96">
        <f t="shared" si="92"/>
        <v>752.93</v>
      </c>
      <c r="P96">
        <f t="shared" si="93"/>
        <v>0</v>
      </c>
      <c r="Q96">
        <f t="shared" si="123"/>
        <v>752.93</v>
      </c>
      <c r="R96">
        <f t="shared" si="94"/>
        <v>318.74</v>
      </c>
      <c r="S96">
        <f t="shared" si="95"/>
        <v>0</v>
      </c>
      <c r="T96">
        <f t="shared" si="96"/>
        <v>0</v>
      </c>
      <c r="U96">
        <f t="shared" si="97"/>
        <v>0</v>
      </c>
      <c r="V96">
        <f t="shared" si="98"/>
        <v>0</v>
      </c>
      <c r="W96">
        <f t="shared" si="99"/>
        <v>0</v>
      </c>
      <c r="X96">
        <f t="shared" si="100"/>
        <v>0</v>
      </c>
      <c r="Y96">
        <f t="shared" si="101"/>
        <v>0</v>
      </c>
      <c r="AA96">
        <v>50452932</v>
      </c>
      <c r="AB96">
        <f t="shared" si="102"/>
        <v>8.86</v>
      </c>
      <c r="AC96">
        <f t="shared" si="103"/>
        <v>0</v>
      </c>
      <c r="AD96">
        <f t="shared" si="124"/>
        <v>8.86</v>
      </c>
      <c r="AE96">
        <f t="shared" si="125"/>
        <v>1.48</v>
      </c>
      <c r="AF96">
        <f t="shared" si="126"/>
        <v>0</v>
      </c>
      <c r="AG96">
        <f t="shared" si="104"/>
        <v>0</v>
      </c>
      <c r="AH96">
        <f t="shared" si="127"/>
        <v>0</v>
      </c>
      <c r="AI96">
        <f t="shared" si="128"/>
        <v>0</v>
      </c>
      <c r="AJ96">
        <f t="shared" si="105"/>
        <v>0</v>
      </c>
      <c r="AK96">
        <v>8.86</v>
      </c>
      <c r="AL96">
        <v>0</v>
      </c>
      <c r="AM96">
        <v>8.86</v>
      </c>
      <c r="AN96">
        <v>1.48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75</v>
      </c>
      <c r="AU96">
        <v>41</v>
      </c>
      <c r="AV96">
        <v>1</v>
      </c>
      <c r="AW96">
        <v>1</v>
      </c>
      <c r="AZ96">
        <v>1</v>
      </c>
      <c r="BA96">
        <v>34.090000000000003</v>
      </c>
      <c r="BB96">
        <v>13.45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153</v>
      </c>
      <c r="BM96">
        <v>658</v>
      </c>
      <c r="BN96">
        <v>0</v>
      </c>
      <c r="BO96" t="s">
        <v>150</v>
      </c>
      <c r="BP96">
        <v>1</v>
      </c>
      <c r="BQ96">
        <v>60</v>
      </c>
      <c r="BR96">
        <v>0</v>
      </c>
      <c r="BS96">
        <v>34.090000000000003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75</v>
      </c>
      <c r="CA96">
        <v>41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106"/>
        <v>752.93</v>
      </c>
      <c r="CQ96">
        <f t="shared" si="107"/>
        <v>0</v>
      </c>
      <c r="CR96">
        <f t="shared" si="129"/>
        <v>119.17</v>
      </c>
      <c r="CS96">
        <f t="shared" si="108"/>
        <v>50.45</v>
      </c>
      <c r="CT96">
        <f t="shared" si="109"/>
        <v>0</v>
      </c>
      <c r="CU96">
        <f t="shared" si="110"/>
        <v>0</v>
      </c>
      <c r="CV96">
        <f t="shared" si="111"/>
        <v>0</v>
      </c>
      <c r="CW96">
        <f t="shared" si="112"/>
        <v>0</v>
      </c>
      <c r="CX96">
        <f t="shared" si="113"/>
        <v>0</v>
      </c>
      <c r="CY96">
        <f>S96*(BZ96/100)</f>
        <v>0</v>
      </c>
      <c r="CZ96">
        <f>S96*(CA96/100)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91</v>
      </c>
      <c r="DO96">
        <v>70</v>
      </c>
      <c r="DP96">
        <v>1</v>
      </c>
      <c r="DQ96">
        <v>1</v>
      </c>
      <c r="DU96">
        <v>1013</v>
      </c>
      <c r="DV96" t="s">
        <v>152</v>
      </c>
      <c r="DW96" t="s">
        <v>152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49573973</v>
      </c>
      <c r="EF96">
        <v>60</v>
      </c>
      <c r="EG96" t="s">
        <v>131</v>
      </c>
      <c r="EH96">
        <v>0</v>
      </c>
      <c r="EI96" t="s">
        <v>3</v>
      </c>
      <c r="EJ96">
        <v>1</v>
      </c>
      <c r="EK96">
        <v>658</v>
      </c>
      <c r="EL96" t="s">
        <v>154</v>
      </c>
      <c r="EM96" t="s">
        <v>155</v>
      </c>
      <c r="EO96" t="s">
        <v>3</v>
      </c>
      <c r="EQ96">
        <v>0</v>
      </c>
      <c r="ER96">
        <v>8.86</v>
      </c>
      <c r="ES96">
        <v>0</v>
      </c>
      <c r="ET96">
        <v>8.86</v>
      </c>
      <c r="EU96">
        <v>1.48</v>
      </c>
      <c r="EV96">
        <v>0</v>
      </c>
      <c r="EW96">
        <v>0</v>
      </c>
      <c r="EX96">
        <v>0</v>
      </c>
      <c r="EY96">
        <v>0</v>
      </c>
      <c r="FQ96">
        <v>0</v>
      </c>
      <c r="FR96">
        <f t="shared" si="114"/>
        <v>0</v>
      </c>
      <c r="FS96">
        <v>0</v>
      </c>
      <c r="FX96">
        <v>91</v>
      </c>
      <c r="FY96">
        <v>70</v>
      </c>
      <c r="GA96" t="s">
        <v>3</v>
      </c>
      <c r="GD96">
        <v>0</v>
      </c>
      <c r="GF96">
        <v>-714011973</v>
      </c>
      <c r="GG96">
        <v>2</v>
      </c>
      <c r="GH96">
        <v>1</v>
      </c>
      <c r="GI96">
        <v>2</v>
      </c>
      <c r="GJ96">
        <v>0</v>
      </c>
      <c r="GK96">
        <f>ROUND(R96*(S12)/100,2)</f>
        <v>509.98</v>
      </c>
      <c r="GL96">
        <f t="shared" si="115"/>
        <v>0</v>
      </c>
      <c r="GM96">
        <f t="shared" si="116"/>
        <v>1262.9100000000001</v>
      </c>
      <c r="GN96">
        <f t="shared" si="117"/>
        <v>1262.9100000000001</v>
      </c>
      <c r="GO96">
        <f t="shared" si="118"/>
        <v>0</v>
      </c>
      <c r="GP96">
        <f t="shared" si="119"/>
        <v>0</v>
      </c>
      <c r="GR96">
        <v>0</v>
      </c>
      <c r="GS96">
        <v>3</v>
      </c>
      <c r="GT96">
        <v>0</v>
      </c>
      <c r="GU96" t="s">
        <v>3</v>
      </c>
      <c r="GV96">
        <f t="shared" si="120"/>
        <v>0</v>
      </c>
      <c r="GW96">
        <v>1</v>
      </c>
      <c r="GX96">
        <f t="shared" si="121"/>
        <v>0</v>
      </c>
      <c r="HA96">
        <v>0</v>
      </c>
      <c r="HB96">
        <v>0</v>
      </c>
      <c r="HC96">
        <f t="shared" si="122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>
        <f>ROW(SmtRes!A131)</f>
        <v>131</v>
      </c>
      <c r="D97" s="2">
        <f>ROW(EtalonRes!A149)</f>
        <v>149</v>
      </c>
      <c r="E97" s="2" t="s">
        <v>156</v>
      </c>
      <c r="F97" s="2" t="s">
        <v>157</v>
      </c>
      <c r="G97" s="2" t="s">
        <v>158</v>
      </c>
      <c r="H97" s="2" t="s">
        <v>40</v>
      </c>
      <c r="I97" s="2">
        <v>7.02</v>
      </c>
      <c r="J97" s="2">
        <v>0</v>
      </c>
      <c r="K97" s="2">
        <v>7.02</v>
      </c>
      <c r="L97" s="2"/>
      <c r="M97" s="2"/>
      <c r="N97" s="2"/>
      <c r="O97" s="2">
        <f t="shared" si="92"/>
        <v>299.89</v>
      </c>
      <c r="P97" s="2">
        <f t="shared" si="93"/>
        <v>0</v>
      </c>
      <c r="Q97" s="2">
        <f t="shared" si="123"/>
        <v>299.89</v>
      </c>
      <c r="R97" s="2">
        <f t="shared" si="94"/>
        <v>0</v>
      </c>
      <c r="S97" s="2">
        <f t="shared" si="95"/>
        <v>0</v>
      </c>
      <c r="T97" s="2">
        <f t="shared" si="96"/>
        <v>0</v>
      </c>
      <c r="U97" s="2">
        <f t="shared" si="97"/>
        <v>0</v>
      </c>
      <c r="V97" s="2">
        <f t="shared" si="98"/>
        <v>0</v>
      </c>
      <c r="W97" s="2">
        <f t="shared" si="99"/>
        <v>0</v>
      </c>
      <c r="X97" s="2">
        <f t="shared" si="100"/>
        <v>0</v>
      </c>
      <c r="Y97" s="2">
        <f t="shared" si="101"/>
        <v>0</v>
      </c>
      <c r="Z97" s="2"/>
      <c r="AA97" s="2">
        <v>50452931</v>
      </c>
      <c r="AB97" s="2">
        <f t="shared" si="102"/>
        <v>42.72</v>
      </c>
      <c r="AC97" s="2">
        <f t="shared" si="103"/>
        <v>0</v>
      </c>
      <c r="AD97" s="2">
        <f t="shared" si="124"/>
        <v>42.72</v>
      </c>
      <c r="AE97" s="2">
        <f t="shared" si="125"/>
        <v>0</v>
      </c>
      <c r="AF97" s="2">
        <f t="shared" si="126"/>
        <v>0</v>
      </c>
      <c r="AG97" s="2">
        <f t="shared" si="104"/>
        <v>0</v>
      </c>
      <c r="AH97" s="2">
        <f t="shared" si="127"/>
        <v>0</v>
      </c>
      <c r="AI97" s="2">
        <f t="shared" si="128"/>
        <v>0</v>
      </c>
      <c r="AJ97" s="2">
        <f t="shared" si="105"/>
        <v>0</v>
      </c>
      <c r="AK97" s="2">
        <v>42.72</v>
      </c>
      <c r="AL97" s="2">
        <v>0</v>
      </c>
      <c r="AM97" s="2">
        <v>42.72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4</v>
      </c>
      <c r="BJ97" s="2" t="s">
        <v>159</v>
      </c>
      <c r="BK97" s="2"/>
      <c r="BL97" s="2"/>
      <c r="BM97" s="2">
        <v>1113</v>
      </c>
      <c r="BN97" s="2">
        <v>0</v>
      </c>
      <c r="BO97" s="2" t="s">
        <v>3</v>
      </c>
      <c r="BP97" s="2">
        <v>0</v>
      </c>
      <c r="BQ97" s="2">
        <v>150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106"/>
        <v>299.89</v>
      </c>
      <c r="CQ97" s="2">
        <f t="shared" si="107"/>
        <v>0</v>
      </c>
      <c r="CR97" s="2">
        <f t="shared" si="129"/>
        <v>42.72</v>
      </c>
      <c r="CS97" s="2">
        <f t="shared" si="108"/>
        <v>0</v>
      </c>
      <c r="CT97" s="2">
        <f t="shared" si="109"/>
        <v>0</v>
      </c>
      <c r="CU97" s="2">
        <f t="shared" si="110"/>
        <v>0</v>
      </c>
      <c r="CV97" s="2">
        <f t="shared" si="111"/>
        <v>0</v>
      </c>
      <c r="CW97" s="2">
        <f t="shared" si="112"/>
        <v>0</v>
      </c>
      <c r="CX97" s="2">
        <f t="shared" si="113"/>
        <v>0</v>
      </c>
      <c r="CY97" s="2">
        <f>((S97*BZ97)/100)</f>
        <v>0</v>
      </c>
      <c r="CZ97" s="2">
        <f>((S97*CA97)/100)</f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1009</v>
      </c>
      <c r="DV97" s="2" t="s">
        <v>40</v>
      </c>
      <c r="DW97" s="2" t="s">
        <v>40</v>
      </c>
      <c r="DX97" s="2">
        <v>1000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49574428</v>
      </c>
      <c r="EF97" s="2">
        <v>150</v>
      </c>
      <c r="EG97" s="2" t="s">
        <v>160</v>
      </c>
      <c r="EH97" s="2">
        <v>0</v>
      </c>
      <c r="EI97" s="2" t="s">
        <v>3</v>
      </c>
      <c r="EJ97" s="2">
        <v>4</v>
      </c>
      <c r="EK97" s="2">
        <v>1113</v>
      </c>
      <c r="EL97" s="2" t="s">
        <v>161</v>
      </c>
      <c r="EM97" s="2" t="s">
        <v>162</v>
      </c>
      <c r="EN97" s="2"/>
      <c r="EO97" s="2" t="s">
        <v>3</v>
      </c>
      <c r="EP97" s="2"/>
      <c r="EQ97" s="2">
        <v>0</v>
      </c>
      <c r="ER97" s="2">
        <v>42.72</v>
      </c>
      <c r="ES97" s="2">
        <v>0</v>
      </c>
      <c r="ET97" s="2">
        <v>42.72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114"/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3</v>
      </c>
      <c r="GB97" s="2"/>
      <c r="GC97" s="2"/>
      <c r="GD97" s="2">
        <v>1</v>
      </c>
      <c r="GE97" s="2"/>
      <c r="GF97" s="2">
        <v>-444714868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115"/>
        <v>0</v>
      </c>
      <c r="GM97" s="2">
        <f>ROUND(O97+X97+Y97,2)+GX97</f>
        <v>299.89</v>
      </c>
      <c r="GN97" s="2">
        <f t="shared" si="117"/>
        <v>0</v>
      </c>
      <c r="GO97" s="2">
        <f t="shared" si="118"/>
        <v>0</v>
      </c>
      <c r="GP97" s="2">
        <f t="shared" si="119"/>
        <v>299.89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20"/>
        <v>0</v>
      </c>
      <c r="GW97" s="2">
        <v>1</v>
      </c>
      <c r="GX97" s="2">
        <f t="shared" si="121"/>
        <v>0</v>
      </c>
      <c r="GY97" s="2"/>
      <c r="GZ97" s="2"/>
      <c r="HA97" s="2">
        <v>0</v>
      </c>
      <c r="HB97" s="2">
        <v>0</v>
      </c>
      <c r="HC97" s="2">
        <f t="shared" si="122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ROW(SmtRes!A132)</f>
        <v>132</v>
      </c>
      <c r="D98">
        <f>ROW(EtalonRes!A150)</f>
        <v>150</v>
      </c>
      <c r="E98" t="s">
        <v>156</v>
      </c>
      <c r="F98" t="s">
        <v>157</v>
      </c>
      <c r="G98" t="s">
        <v>158</v>
      </c>
      <c r="H98" t="s">
        <v>40</v>
      </c>
      <c r="I98">
        <v>7.02</v>
      </c>
      <c r="J98">
        <v>0</v>
      </c>
      <c r="K98">
        <v>7.02</v>
      </c>
      <c r="O98">
        <f t="shared" si="92"/>
        <v>4639.3</v>
      </c>
      <c r="P98">
        <f t="shared" si="93"/>
        <v>0</v>
      </c>
      <c r="Q98">
        <f t="shared" si="123"/>
        <v>4639.3</v>
      </c>
      <c r="R98">
        <f t="shared" si="94"/>
        <v>0</v>
      </c>
      <c r="S98">
        <f t="shared" si="95"/>
        <v>0</v>
      </c>
      <c r="T98">
        <f t="shared" si="96"/>
        <v>0</v>
      </c>
      <c r="U98">
        <f t="shared" si="97"/>
        <v>0</v>
      </c>
      <c r="V98">
        <f t="shared" si="98"/>
        <v>0</v>
      </c>
      <c r="W98">
        <f t="shared" si="99"/>
        <v>0</v>
      </c>
      <c r="X98">
        <f t="shared" si="100"/>
        <v>0</v>
      </c>
      <c r="Y98">
        <f t="shared" si="101"/>
        <v>0</v>
      </c>
      <c r="AA98">
        <v>50452932</v>
      </c>
      <c r="AB98">
        <f t="shared" si="102"/>
        <v>42.72</v>
      </c>
      <c r="AC98">
        <f t="shared" si="103"/>
        <v>0</v>
      </c>
      <c r="AD98">
        <f t="shared" si="124"/>
        <v>42.72</v>
      </c>
      <c r="AE98">
        <f t="shared" si="125"/>
        <v>0</v>
      </c>
      <c r="AF98">
        <f t="shared" si="126"/>
        <v>0</v>
      </c>
      <c r="AG98">
        <f t="shared" si="104"/>
        <v>0</v>
      </c>
      <c r="AH98">
        <f t="shared" si="127"/>
        <v>0</v>
      </c>
      <c r="AI98">
        <f t="shared" si="128"/>
        <v>0</v>
      </c>
      <c r="AJ98">
        <f t="shared" si="105"/>
        <v>0</v>
      </c>
      <c r="AK98">
        <v>42.72</v>
      </c>
      <c r="AL98">
        <v>0</v>
      </c>
      <c r="AM98">
        <v>42.72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95</v>
      </c>
      <c r="AU98">
        <v>65</v>
      </c>
      <c r="AV98">
        <v>1</v>
      </c>
      <c r="AW98">
        <v>1</v>
      </c>
      <c r="AZ98">
        <v>1</v>
      </c>
      <c r="BA98">
        <v>1</v>
      </c>
      <c r="BB98">
        <v>15.47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159</v>
      </c>
      <c r="BM98">
        <v>1113</v>
      </c>
      <c r="BN98">
        <v>0</v>
      </c>
      <c r="BO98" t="s">
        <v>157</v>
      </c>
      <c r="BP98">
        <v>1</v>
      </c>
      <c r="BQ98">
        <v>150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95</v>
      </c>
      <c r="CA98">
        <v>65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106"/>
        <v>4639.3</v>
      </c>
      <c r="CQ98">
        <f t="shared" si="107"/>
        <v>0</v>
      </c>
      <c r="CR98">
        <f t="shared" si="129"/>
        <v>660.88</v>
      </c>
      <c r="CS98">
        <f t="shared" si="108"/>
        <v>0</v>
      </c>
      <c r="CT98">
        <f t="shared" si="109"/>
        <v>0</v>
      </c>
      <c r="CU98">
        <f t="shared" si="110"/>
        <v>0</v>
      </c>
      <c r="CV98">
        <f t="shared" si="111"/>
        <v>0</v>
      </c>
      <c r="CW98">
        <f t="shared" si="112"/>
        <v>0</v>
      </c>
      <c r="CX98">
        <f t="shared" si="113"/>
        <v>0</v>
      </c>
      <c r="CY98">
        <f>S98*(BZ98/100)</f>
        <v>0</v>
      </c>
      <c r="CZ98">
        <f>S98*(CA98/100)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40</v>
      </c>
      <c r="DW98" t="s">
        <v>40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49574428</v>
      </c>
      <c r="EF98">
        <v>150</v>
      </c>
      <c r="EG98" t="s">
        <v>160</v>
      </c>
      <c r="EH98">
        <v>0</v>
      </c>
      <c r="EI98" t="s">
        <v>3</v>
      </c>
      <c r="EJ98">
        <v>4</v>
      </c>
      <c r="EK98">
        <v>1113</v>
      </c>
      <c r="EL98" t="s">
        <v>161</v>
      </c>
      <c r="EM98" t="s">
        <v>162</v>
      </c>
      <c r="EO98" t="s">
        <v>3</v>
      </c>
      <c r="EQ98">
        <v>0</v>
      </c>
      <c r="ER98">
        <v>42.72</v>
      </c>
      <c r="ES98">
        <v>0</v>
      </c>
      <c r="ET98">
        <v>42.72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114"/>
        <v>0</v>
      </c>
      <c r="FS98">
        <v>0</v>
      </c>
      <c r="FX98">
        <v>0</v>
      </c>
      <c r="FY98">
        <v>0</v>
      </c>
      <c r="GA98" t="s">
        <v>3</v>
      </c>
      <c r="GD98">
        <v>0</v>
      </c>
      <c r="GF98">
        <v>-444714868</v>
      </c>
      <c r="GG98">
        <v>2</v>
      </c>
      <c r="GH98">
        <v>1</v>
      </c>
      <c r="GI98">
        <v>2</v>
      </c>
      <c r="GJ98">
        <v>0</v>
      </c>
      <c r="GK98">
        <f>ROUND(R98*(S12)/100,2)</f>
        <v>0</v>
      </c>
      <c r="GL98">
        <f t="shared" si="115"/>
        <v>0</v>
      </c>
      <c r="GM98">
        <f>ROUND(O98+X98+Y98+GK98,2)+GX98</f>
        <v>4639.3</v>
      </c>
      <c r="GN98">
        <f t="shared" si="117"/>
        <v>0</v>
      </c>
      <c r="GO98">
        <f t="shared" si="118"/>
        <v>0</v>
      </c>
      <c r="GP98">
        <f t="shared" si="119"/>
        <v>4639.3</v>
      </c>
      <c r="GR98">
        <v>0</v>
      </c>
      <c r="GS98">
        <v>3</v>
      </c>
      <c r="GT98">
        <v>0</v>
      </c>
      <c r="GU98" t="s">
        <v>3</v>
      </c>
      <c r="GV98">
        <f t="shared" si="120"/>
        <v>0</v>
      </c>
      <c r="GW98">
        <v>1</v>
      </c>
      <c r="GX98">
        <f t="shared" si="121"/>
        <v>0</v>
      </c>
      <c r="HA98">
        <v>0</v>
      </c>
      <c r="HB98">
        <v>0</v>
      </c>
      <c r="HC98">
        <f t="shared" si="122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17</v>
      </c>
      <c r="B99" s="2">
        <v>1</v>
      </c>
      <c r="C99" s="2">
        <f>ROW(SmtRes!A133)</f>
        <v>133</v>
      </c>
      <c r="D99" s="2">
        <f>ROW(EtalonRes!A151)</f>
        <v>151</v>
      </c>
      <c r="E99" s="2" t="s">
        <v>163</v>
      </c>
      <c r="F99" s="2" t="s">
        <v>164</v>
      </c>
      <c r="G99" s="2" t="s">
        <v>165</v>
      </c>
      <c r="H99" s="2" t="s">
        <v>152</v>
      </c>
      <c r="I99" s="2">
        <v>2.7</v>
      </c>
      <c r="J99" s="2">
        <v>0</v>
      </c>
      <c r="K99" s="2">
        <v>2.7</v>
      </c>
      <c r="L99" s="2"/>
      <c r="M99" s="2"/>
      <c r="N99" s="2"/>
      <c r="O99" s="2">
        <f t="shared" si="92"/>
        <v>147.44999999999999</v>
      </c>
      <c r="P99" s="2">
        <f t="shared" si="93"/>
        <v>0</v>
      </c>
      <c r="Q99" s="2">
        <f t="shared" si="123"/>
        <v>147.44999999999999</v>
      </c>
      <c r="R99" s="2">
        <f t="shared" si="94"/>
        <v>0</v>
      </c>
      <c r="S99" s="2">
        <f t="shared" si="95"/>
        <v>0</v>
      </c>
      <c r="T99" s="2">
        <f t="shared" si="96"/>
        <v>0</v>
      </c>
      <c r="U99" s="2">
        <f t="shared" si="97"/>
        <v>0</v>
      </c>
      <c r="V99" s="2">
        <f t="shared" si="98"/>
        <v>0</v>
      </c>
      <c r="W99" s="2">
        <f t="shared" si="99"/>
        <v>0</v>
      </c>
      <c r="X99" s="2">
        <f t="shared" si="100"/>
        <v>0</v>
      </c>
      <c r="Y99" s="2">
        <f t="shared" si="101"/>
        <v>0</v>
      </c>
      <c r="Z99" s="2"/>
      <c r="AA99" s="2">
        <v>50452931</v>
      </c>
      <c r="AB99" s="2">
        <f t="shared" si="102"/>
        <v>54.61</v>
      </c>
      <c r="AC99" s="2">
        <f t="shared" si="103"/>
        <v>0</v>
      </c>
      <c r="AD99" s="2">
        <f t="shared" si="124"/>
        <v>54.61</v>
      </c>
      <c r="AE99" s="2">
        <f t="shared" si="125"/>
        <v>0</v>
      </c>
      <c r="AF99" s="2">
        <f t="shared" si="126"/>
        <v>0</v>
      </c>
      <c r="AG99" s="2">
        <f t="shared" si="104"/>
        <v>0</v>
      </c>
      <c r="AH99" s="2">
        <f t="shared" si="127"/>
        <v>0</v>
      </c>
      <c r="AI99" s="2">
        <f t="shared" si="128"/>
        <v>0</v>
      </c>
      <c r="AJ99" s="2">
        <f t="shared" si="105"/>
        <v>0</v>
      </c>
      <c r="AK99" s="2">
        <v>54.61</v>
      </c>
      <c r="AL99" s="2">
        <v>0</v>
      </c>
      <c r="AM99" s="2">
        <v>54.61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4</v>
      </c>
      <c r="BJ99" s="2" t="s">
        <v>166</v>
      </c>
      <c r="BK99" s="2"/>
      <c r="BL99" s="2"/>
      <c r="BM99" s="2">
        <v>1113</v>
      </c>
      <c r="BN99" s="2">
        <v>0</v>
      </c>
      <c r="BO99" s="2" t="s">
        <v>3</v>
      </c>
      <c r="BP99" s="2">
        <v>0</v>
      </c>
      <c r="BQ99" s="2">
        <v>150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0</v>
      </c>
      <c r="CA99" s="2">
        <v>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106"/>
        <v>147.44999999999999</v>
      </c>
      <c r="CQ99" s="2">
        <f t="shared" si="107"/>
        <v>0</v>
      </c>
      <c r="CR99" s="2">
        <f t="shared" si="129"/>
        <v>54.61</v>
      </c>
      <c r="CS99" s="2">
        <f t="shared" si="108"/>
        <v>0</v>
      </c>
      <c r="CT99" s="2">
        <f t="shared" si="109"/>
        <v>0</v>
      </c>
      <c r="CU99" s="2">
        <f t="shared" si="110"/>
        <v>0</v>
      </c>
      <c r="CV99" s="2">
        <f t="shared" si="111"/>
        <v>0</v>
      </c>
      <c r="CW99" s="2">
        <f t="shared" si="112"/>
        <v>0</v>
      </c>
      <c r="CX99" s="2">
        <f t="shared" si="113"/>
        <v>0</v>
      </c>
      <c r="CY99" s="2">
        <f>((S99*BZ99)/100)</f>
        <v>0</v>
      </c>
      <c r="CZ99" s="2">
        <f>((S99*CA99)/100)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152</v>
      </c>
      <c r="DW99" s="2" t="s">
        <v>152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49574428</v>
      </c>
      <c r="EF99" s="2">
        <v>150</v>
      </c>
      <c r="EG99" s="2" t="s">
        <v>160</v>
      </c>
      <c r="EH99" s="2">
        <v>0</v>
      </c>
      <c r="EI99" s="2" t="s">
        <v>3</v>
      </c>
      <c r="EJ99" s="2">
        <v>4</v>
      </c>
      <c r="EK99" s="2">
        <v>1113</v>
      </c>
      <c r="EL99" s="2" t="s">
        <v>161</v>
      </c>
      <c r="EM99" s="2" t="s">
        <v>162</v>
      </c>
      <c r="EN99" s="2"/>
      <c r="EO99" s="2" t="s">
        <v>3</v>
      </c>
      <c r="EP99" s="2"/>
      <c r="EQ99" s="2">
        <v>0</v>
      </c>
      <c r="ER99" s="2">
        <v>54.61</v>
      </c>
      <c r="ES99" s="2">
        <v>0</v>
      </c>
      <c r="ET99" s="2">
        <v>54.61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114"/>
        <v>0</v>
      </c>
      <c r="FS99" s="2">
        <v>0</v>
      </c>
      <c r="FT99" s="2"/>
      <c r="FU99" s="2"/>
      <c r="FV99" s="2"/>
      <c r="FW99" s="2"/>
      <c r="FX99" s="2">
        <v>0</v>
      </c>
      <c r="FY99" s="2">
        <v>0</v>
      </c>
      <c r="FZ99" s="2"/>
      <c r="GA99" s="2" t="s">
        <v>3</v>
      </c>
      <c r="GB99" s="2"/>
      <c r="GC99" s="2"/>
      <c r="GD99" s="2">
        <v>1</v>
      </c>
      <c r="GE99" s="2"/>
      <c r="GF99" s="2">
        <v>-1175472254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115"/>
        <v>0</v>
      </c>
      <c r="GM99" s="2">
        <f>ROUND(O99+X99+Y99,2)+GX99</f>
        <v>147.44999999999999</v>
      </c>
      <c r="GN99" s="2">
        <f t="shared" si="117"/>
        <v>0</v>
      </c>
      <c r="GO99" s="2">
        <f t="shared" si="118"/>
        <v>0</v>
      </c>
      <c r="GP99" s="2">
        <f t="shared" si="119"/>
        <v>147.44999999999999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20"/>
        <v>0</v>
      </c>
      <c r="GW99" s="2">
        <v>1</v>
      </c>
      <c r="GX99" s="2">
        <f t="shared" si="121"/>
        <v>0</v>
      </c>
      <c r="GY99" s="2"/>
      <c r="GZ99" s="2"/>
      <c r="HA99" s="2">
        <v>0</v>
      </c>
      <c r="HB99" s="2">
        <v>0</v>
      </c>
      <c r="HC99" s="2">
        <f t="shared" si="122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ROW(SmtRes!A134)</f>
        <v>134</v>
      </c>
      <c r="D100">
        <f>ROW(EtalonRes!A152)</f>
        <v>152</v>
      </c>
      <c r="E100" t="s">
        <v>163</v>
      </c>
      <c r="F100" t="s">
        <v>164</v>
      </c>
      <c r="G100" t="s">
        <v>165</v>
      </c>
      <c r="H100" t="s">
        <v>152</v>
      </c>
      <c r="I100">
        <v>2.7</v>
      </c>
      <c r="J100">
        <v>0</v>
      </c>
      <c r="K100">
        <v>2.7</v>
      </c>
      <c r="O100">
        <f t="shared" si="92"/>
        <v>1060.17</v>
      </c>
      <c r="P100">
        <f t="shared" si="93"/>
        <v>0</v>
      </c>
      <c r="Q100">
        <f t="shared" si="123"/>
        <v>1060.17</v>
      </c>
      <c r="R100">
        <f t="shared" si="94"/>
        <v>0</v>
      </c>
      <c r="S100">
        <f t="shared" si="95"/>
        <v>0</v>
      </c>
      <c r="T100">
        <f t="shared" si="96"/>
        <v>0</v>
      </c>
      <c r="U100">
        <f t="shared" si="97"/>
        <v>0</v>
      </c>
      <c r="V100">
        <f t="shared" si="98"/>
        <v>0</v>
      </c>
      <c r="W100">
        <f t="shared" si="99"/>
        <v>0</v>
      </c>
      <c r="X100">
        <f t="shared" si="100"/>
        <v>0</v>
      </c>
      <c r="Y100">
        <f t="shared" si="101"/>
        <v>0</v>
      </c>
      <c r="AA100">
        <v>50452932</v>
      </c>
      <c r="AB100">
        <f t="shared" si="102"/>
        <v>54.61</v>
      </c>
      <c r="AC100">
        <f t="shared" si="103"/>
        <v>0</v>
      </c>
      <c r="AD100">
        <f t="shared" si="124"/>
        <v>54.61</v>
      </c>
      <c r="AE100">
        <f t="shared" si="125"/>
        <v>0</v>
      </c>
      <c r="AF100">
        <f t="shared" si="126"/>
        <v>0</v>
      </c>
      <c r="AG100">
        <f t="shared" si="104"/>
        <v>0</v>
      </c>
      <c r="AH100">
        <f t="shared" si="127"/>
        <v>0</v>
      </c>
      <c r="AI100">
        <f t="shared" si="128"/>
        <v>0</v>
      </c>
      <c r="AJ100">
        <f t="shared" si="105"/>
        <v>0</v>
      </c>
      <c r="AK100">
        <v>54.61</v>
      </c>
      <c r="AL100">
        <v>0</v>
      </c>
      <c r="AM100">
        <v>54.61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95</v>
      </c>
      <c r="AU100">
        <v>65</v>
      </c>
      <c r="AV100">
        <v>1</v>
      </c>
      <c r="AW100">
        <v>1</v>
      </c>
      <c r="AZ100">
        <v>1</v>
      </c>
      <c r="BA100">
        <v>1</v>
      </c>
      <c r="BB100">
        <v>7.19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166</v>
      </c>
      <c r="BM100">
        <v>1113</v>
      </c>
      <c r="BN100">
        <v>0</v>
      </c>
      <c r="BO100" t="s">
        <v>164</v>
      </c>
      <c r="BP100">
        <v>1</v>
      </c>
      <c r="BQ100">
        <v>150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95</v>
      </c>
      <c r="CA100">
        <v>65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106"/>
        <v>1060.17</v>
      </c>
      <c r="CQ100">
        <f t="shared" si="107"/>
        <v>0</v>
      </c>
      <c r="CR100">
        <f t="shared" si="129"/>
        <v>392.65</v>
      </c>
      <c r="CS100">
        <f t="shared" si="108"/>
        <v>0</v>
      </c>
      <c r="CT100">
        <f t="shared" si="109"/>
        <v>0</v>
      </c>
      <c r="CU100">
        <f t="shared" si="110"/>
        <v>0</v>
      </c>
      <c r="CV100">
        <f t="shared" si="111"/>
        <v>0</v>
      </c>
      <c r="CW100">
        <f t="shared" si="112"/>
        <v>0</v>
      </c>
      <c r="CX100">
        <f t="shared" si="113"/>
        <v>0</v>
      </c>
      <c r="CY100">
        <f>S100*(BZ100/100)</f>
        <v>0</v>
      </c>
      <c r="CZ100">
        <f>S100*(CA100/100)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152</v>
      </c>
      <c r="DW100" t="s">
        <v>152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49574428</v>
      </c>
      <c r="EF100">
        <v>150</v>
      </c>
      <c r="EG100" t="s">
        <v>160</v>
      </c>
      <c r="EH100">
        <v>0</v>
      </c>
      <c r="EI100" t="s">
        <v>3</v>
      </c>
      <c r="EJ100">
        <v>4</v>
      </c>
      <c r="EK100">
        <v>1113</v>
      </c>
      <c r="EL100" t="s">
        <v>161</v>
      </c>
      <c r="EM100" t="s">
        <v>162</v>
      </c>
      <c r="EO100" t="s">
        <v>3</v>
      </c>
      <c r="EQ100">
        <v>0</v>
      </c>
      <c r="ER100">
        <v>54.61</v>
      </c>
      <c r="ES100">
        <v>0</v>
      </c>
      <c r="ET100">
        <v>54.61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114"/>
        <v>0</v>
      </c>
      <c r="FS100">
        <v>0</v>
      </c>
      <c r="FX100">
        <v>0</v>
      </c>
      <c r="FY100">
        <v>0</v>
      </c>
      <c r="GA100" t="s">
        <v>3</v>
      </c>
      <c r="GD100">
        <v>0</v>
      </c>
      <c r="GF100">
        <v>-1175472254</v>
      </c>
      <c r="GG100">
        <v>2</v>
      </c>
      <c r="GH100">
        <v>1</v>
      </c>
      <c r="GI100">
        <v>2</v>
      </c>
      <c r="GJ100">
        <v>0</v>
      </c>
      <c r="GK100">
        <f>ROUND(R100*(S12)/100,2)</f>
        <v>0</v>
      </c>
      <c r="GL100">
        <f t="shared" si="115"/>
        <v>0</v>
      </c>
      <c r="GM100">
        <f>ROUND(O100+X100+Y100+GK100,2)+GX100</f>
        <v>1060.17</v>
      </c>
      <c r="GN100">
        <f t="shared" si="117"/>
        <v>0</v>
      </c>
      <c r="GO100">
        <f t="shared" si="118"/>
        <v>0</v>
      </c>
      <c r="GP100">
        <f t="shared" si="119"/>
        <v>1060.17</v>
      </c>
      <c r="GR100">
        <v>0</v>
      </c>
      <c r="GS100">
        <v>3</v>
      </c>
      <c r="GT100">
        <v>0</v>
      </c>
      <c r="GU100" t="s">
        <v>3</v>
      </c>
      <c r="GV100">
        <f t="shared" si="120"/>
        <v>0</v>
      </c>
      <c r="GW100">
        <v>1</v>
      </c>
      <c r="GX100">
        <f t="shared" si="121"/>
        <v>0</v>
      </c>
      <c r="HA100">
        <v>0</v>
      </c>
      <c r="HB100">
        <v>0</v>
      </c>
      <c r="HC100">
        <f t="shared" si="122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ROW(SmtRes!A135)</f>
        <v>135</v>
      </c>
      <c r="D101" s="2">
        <f>ROW(EtalonRes!A153)</f>
        <v>153</v>
      </c>
      <c r="E101" s="2" t="s">
        <v>167</v>
      </c>
      <c r="F101" s="2" t="s">
        <v>168</v>
      </c>
      <c r="G101" s="2" t="s">
        <v>169</v>
      </c>
      <c r="H101" s="2" t="s">
        <v>152</v>
      </c>
      <c r="I101" s="2">
        <v>2.4</v>
      </c>
      <c r="J101" s="2">
        <v>0</v>
      </c>
      <c r="K101" s="2">
        <v>2.4</v>
      </c>
      <c r="L101" s="2"/>
      <c r="M101" s="2"/>
      <c r="N101" s="2"/>
      <c r="O101" s="2">
        <f t="shared" si="92"/>
        <v>76.680000000000007</v>
      </c>
      <c r="P101" s="2">
        <f t="shared" si="93"/>
        <v>0</v>
      </c>
      <c r="Q101" s="2">
        <f t="shared" si="123"/>
        <v>76.680000000000007</v>
      </c>
      <c r="R101" s="2">
        <f t="shared" si="94"/>
        <v>0</v>
      </c>
      <c r="S101" s="2">
        <f t="shared" si="95"/>
        <v>0</v>
      </c>
      <c r="T101" s="2">
        <f t="shared" si="96"/>
        <v>0</v>
      </c>
      <c r="U101" s="2">
        <f t="shared" si="97"/>
        <v>0</v>
      </c>
      <c r="V101" s="2">
        <f t="shared" si="98"/>
        <v>0</v>
      </c>
      <c r="W101" s="2">
        <f t="shared" si="99"/>
        <v>0</v>
      </c>
      <c r="X101" s="2">
        <f t="shared" si="100"/>
        <v>0</v>
      </c>
      <c r="Y101" s="2">
        <f t="shared" si="101"/>
        <v>0</v>
      </c>
      <c r="Z101" s="2"/>
      <c r="AA101" s="2">
        <v>50452931</v>
      </c>
      <c r="AB101" s="2">
        <f t="shared" si="102"/>
        <v>31.95</v>
      </c>
      <c r="AC101" s="2">
        <f t="shared" si="103"/>
        <v>0</v>
      </c>
      <c r="AD101" s="2">
        <f t="shared" si="124"/>
        <v>31.95</v>
      </c>
      <c r="AE101" s="2">
        <f t="shared" si="125"/>
        <v>0</v>
      </c>
      <c r="AF101" s="2">
        <f t="shared" si="126"/>
        <v>0</v>
      </c>
      <c r="AG101" s="2">
        <f t="shared" si="104"/>
        <v>0</v>
      </c>
      <c r="AH101" s="2">
        <f t="shared" si="127"/>
        <v>0</v>
      </c>
      <c r="AI101" s="2">
        <f t="shared" si="128"/>
        <v>0</v>
      </c>
      <c r="AJ101" s="2">
        <f t="shared" si="105"/>
        <v>0</v>
      </c>
      <c r="AK101" s="2">
        <v>31.95</v>
      </c>
      <c r="AL101" s="2">
        <v>0</v>
      </c>
      <c r="AM101" s="2">
        <v>31.95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4</v>
      </c>
      <c r="BJ101" s="2" t="s">
        <v>170</v>
      </c>
      <c r="BK101" s="2"/>
      <c r="BL101" s="2"/>
      <c r="BM101" s="2">
        <v>1113</v>
      </c>
      <c r="BN101" s="2">
        <v>0</v>
      </c>
      <c r="BO101" s="2" t="s">
        <v>3</v>
      </c>
      <c r="BP101" s="2">
        <v>0</v>
      </c>
      <c r="BQ101" s="2">
        <v>150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0</v>
      </c>
      <c r="CA101" s="2">
        <v>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106"/>
        <v>76.680000000000007</v>
      </c>
      <c r="CQ101" s="2">
        <f t="shared" si="107"/>
        <v>0</v>
      </c>
      <c r="CR101" s="2">
        <f t="shared" si="129"/>
        <v>31.95</v>
      </c>
      <c r="CS101" s="2">
        <f t="shared" si="108"/>
        <v>0</v>
      </c>
      <c r="CT101" s="2">
        <f t="shared" si="109"/>
        <v>0</v>
      </c>
      <c r="CU101" s="2">
        <f t="shared" si="110"/>
        <v>0</v>
      </c>
      <c r="CV101" s="2">
        <f t="shared" si="111"/>
        <v>0</v>
      </c>
      <c r="CW101" s="2">
        <f t="shared" si="112"/>
        <v>0</v>
      </c>
      <c r="CX101" s="2">
        <f t="shared" si="113"/>
        <v>0</v>
      </c>
      <c r="CY101" s="2">
        <f>((S101*BZ101)/100)</f>
        <v>0</v>
      </c>
      <c r="CZ101" s="2">
        <f>((S101*CA101)/100)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152</v>
      </c>
      <c r="DW101" s="2" t="s">
        <v>152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49574428</v>
      </c>
      <c r="EF101" s="2">
        <v>150</v>
      </c>
      <c r="EG101" s="2" t="s">
        <v>160</v>
      </c>
      <c r="EH101" s="2">
        <v>0</v>
      </c>
      <c r="EI101" s="2" t="s">
        <v>3</v>
      </c>
      <c r="EJ101" s="2">
        <v>4</v>
      </c>
      <c r="EK101" s="2">
        <v>1113</v>
      </c>
      <c r="EL101" s="2" t="s">
        <v>161</v>
      </c>
      <c r="EM101" s="2" t="s">
        <v>162</v>
      </c>
      <c r="EN101" s="2"/>
      <c r="EO101" s="2" t="s">
        <v>3</v>
      </c>
      <c r="EP101" s="2"/>
      <c r="EQ101" s="2">
        <v>0</v>
      </c>
      <c r="ER101" s="2">
        <v>31.95</v>
      </c>
      <c r="ES101" s="2">
        <v>0</v>
      </c>
      <c r="ET101" s="2">
        <v>31.95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114"/>
        <v>0</v>
      </c>
      <c r="FS101" s="2">
        <v>0</v>
      </c>
      <c r="FT101" s="2"/>
      <c r="FU101" s="2"/>
      <c r="FV101" s="2"/>
      <c r="FW101" s="2"/>
      <c r="FX101" s="2">
        <v>0</v>
      </c>
      <c r="FY101" s="2">
        <v>0</v>
      </c>
      <c r="FZ101" s="2"/>
      <c r="GA101" s="2" t="s">
        <v>3</v>
      </c>
      <c r="GB101" s="2"/>
      <c r="GC101" s="2"/>
      <c r="GD101" s="2">
        <v>1</v>
      </c>
      <c r="GE101" s="2"/>
      <c r="GF101" s="2">
        <v>1366226515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 t="shared" si="115"/>
        <v>0</v>
      </c>
      <c r="GM101" s="2">
        <f>ROUND(O101+X101+Y101,2)+GX101</f>
        <v>76.680000000000007</v>
      </c>
      <c r="GN101" s="2">
        <f t="shared" si="117"/>
        <v>0</v>
      </c>
      <c r="GO101" s="2">
        <f t="shared" si="118"/>
        <v>0</v>
      </c>
      <c r="GP101" s="2">
        <f t="shared" si="119"/>
        <v>76.680000000000007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20"/>
        <v>0</v>
      </c>
      <c r="GW101" s="2">
        <v>1</v>
      </c>
      <c r="GX101" s="2">
        <f t="shared" si="121"/>
        <v>0</v>
      </c>
      <c r="GY101" s="2"/>
      <c r="GZ101" s="2"/>
      <c r="HA101" s="2">
        <v>0</v>
      </c>
      <c r="HB101" s="2">
        <v>0</v>
      </c>
      <c r="HC101" s="2">
        <f t="shared" si="122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ROW(SmtRes!A136)</f>
        <v>136</v>
      </c>
      <c r="D102">
        <f>ROW(EtalonRes!A154)</f>
        <v>154</v>
      </c>
      <c r="E102" t="s">
        <v>167</v>
      </c>
      <c r="F102" t="s">
        <v>168</v>
      </c>
      <c r="G102" t="s">
        <v>169</v>
      </c>
      <c r="H102" t="s">
        <v>152</v>
      </c>
      <c r="I102">
        <v>2.4</v>
      </c>
      <c r="J102">
        <v>0</v>
      </c>
      <c r="K102">
        <v>2.4</v>
      </c>
      <c r="O102">
        <f t="shared" si="92"/>
        <v>718.49</v>
      </c>
      <c r="P102">
        <f t="shared" si="93"/>
        <v>0</v>
      </c>
      <c r="Q102">
        <f t="shared" si="123"/>
        <v>718.49</v>
      </c>
      <c r="R102">
        <f t="shared" si="94"/>
        <v>0</v>
      </c>
      <c r="S102">
        <f t="shared" si="95"/>
        <v>0</v>
      </c>
      <c r="T102">
        <f t="shared" si="96"/>
        <v>0</v>
      </c>
      <c r="U102">
        <f t="shared" si="97"/>
        <v>0</v>
      </c>
      <c r="V102">
        <f t="shared" si="98"/>
        <v>0</v>
      </c>
      <c r="W102">
        <f t="shared" si="99"/>
        <v>0</v>
      </c>
      <c r="X102">
        <f t="shared" si="100"/>
        <v>0</v>
      </c>
      <c r="Y102">
        <f t="shared" si="101"/>
        <v>0</v>
      </c>
      <c r="AA102">
        <v>50452932</v>
      </c>
      <c r="AB102">
        <f t="shared" si="102"/>
        <v>31.95</v>
      </c>
      <c r="AC102">
        <f t="shared" si="103"/>
        <v>0</v>
      </c>
      <c r="AD102">
        <f t="shared" si="124"/>
        <v>31.95</v>
      </c>
      <c r="AE102">
        <f t="shared" si="125"/>
        <v>0</v>
      </c>
      <c r="AF102">
        <f t="shared" si="126"/>
        <v>0</v>
      </c>
      <c r="AG102">
        <f t="shared" si="104"/>
        <v>0</v>
      </c>
      <c r="AH102">
        <f t="shared" si="127"/>
        <v>0</v>
      </c>
      <c r="AI102">
        <f t="shared" si="128"/>
        <v>0</v>
      </c>
      <c r="AJ102">
        <f t="shared" si="105"/>
        <v>0</v>
      </c>
      <c r="AK102">
        <v>31.95</v>
      </c>
      <c r="AL102">
        <v>0</v>
      </c>
      <c r="AM102">
        <v>31.95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95</v>
      </c>
      <c r="AU102">
        <v>65</v>
      </c>
      <c r="AV102">
        <v>1</v>
      </c>
      <c r="AW102">
        <v>1</v>
      </c>
      <c r="AZ102">
        <v>1</v>
      </c>
      <c r="BA102">
        <v>1</v>
      </c>
      <c r="BB102">
        <v>9.3699999999999992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170</v>
      </c>
      <c r="BM102">
        <v>1113</v>
      </c>
      <c r="BN102">
        <v>0</v>
      </c>
      <c r="BO102" t="s">
        <v>168</v>
      </c>
      <c r="BP102">
        <v>1</v>
      </c>
      <c r="BQ102">
        <v>150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95</v>
      </c>
      <c r="CA102">
        <v>65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106"/>
        <v>718.49</v>
      </c>
      <c r="CQ102">
        <f t="shared" si="107"/>
        <v>0</v>
      </c>
      <c r="CR102">
        <f t="shared" si="129"/>
        <v>299.37</v>
      </c>
      <c r="CS102">
        <f t="shared" si="108"/>
        <v>0</v>
      </c>
      <c r="CT102">
        <f t="shared" si="109"/>
        <v>0</v>
      </c>
      <c r="CU102">
        <f t="shared" si="110"/>
        <v>0</v>
      </c>
      <c r="CV102">
        <f t="shared" si="111"/>
        <v>0</v>
      </c>
      <c r="CW102">
        <f t="shared" si="112"/>
        <v>0</v>
      </c>
      <c r="CX102">
        <f t="shared" si="113"/>
        <v>0</v>
      </c>
      <c r="CY102">
        <f>S102*(BZ102/100)</f>
        <v>0</v>
      </c>
      <c r="CZ102">
        <f>S102*(CA102/100)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152</v>
      </c>
      <c r="DW102" t="s">
        <v>152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49574428</v>
      </c>
      <c r="EF102">
        <v>150</v>
      </c>
      <c r="EG102" t="s">
        <v>160</v>
      </c>
      <c r="EH102">
        <v>0</v>
      </c>
      <c r="EI102" t="s">
        <v>3</v>
      </c>
      <c r="EJ102">
        <v>4</v>
      </c>
      <c r="EK102">
        <v>1113</v>
      </c>
      <c r="EL102" t="s">
        <v>161</v>
      </c>
      <c r="EM102" t="s">
        <v>162</v>
      </c>
      <c r="EO102" t="s">
        <v>3</v>
      </c>
      <c r="EQ102">
        <v>0</v>
      </c>
      <c r="ER102">
        <v>31.95</v>
      </c>
      <c r="ES102">
        <v>0</v>
      </c>
      <c r="ET102">
        <v>31.95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 t="shared" si="114"/>
        <v>0</v>
      </c>
      <c r="FS102">
        <v>0</v>
      </c>
      <c r="FX102">
        <v>0</v>
      </c>
      <c r="FY102">
        <v>0</v>
      </c>
      <c r="GA102" t="s">
        <v>3</v>
      </c>
      <c r="GD102">
        <v>0</v>
      </c>
      <c r="GF102">
        <v>1366226515</v>
      </c>
      <c r="GG102">
        <v>2</v>
      </c>
      <c r="GH102">
        <v>1</v>
      </c>
      <c r="GI102">
        <v>2</v>
      </c>
      <c r="GJ102">
        <v>0</v>
      </c>
      <c r="GK102">
        <f>ROUND(R102*(S12)/100,2)</f>
        <v>0</v>
      </c>
      <c r="GL102">
        <f t="shared" si="115"/>
        <v>0</v>
      </c>
      <c r="GM102">
        <f>ROUND(O102+X102+Y102+GK102,2)+GX102</f>
        <v>718.49</v>
      </c>
      <c r="GN102">
        <f t="shared" si="117"/>
        <v>0</v>
      </c>
      <c r="GO102">
        <f t="shared" si="118"/>
        <v>0</v>
      </c>
      <c r="GP102">
        <f t="shared" si="119"/>
        <v>718.49</v>
      </c>
      <c r="GR102">
        <v>0</v>
      </c>
      <c r="GS102">
        <v>3</v>
      </c>
      <c r="GT102">
        <v>0</v>
      </c>
      <c r="GU102" t="s">
        <v>3</v>
      </c>
      <c r="GV102">
        <f t="shared" si="120"/>
        <v>0</v>
      </c>
      <c r="GW102">
        <v>1</v>
      </c>
      <c r="GX102">
        <f t="shared" si="121"/>
        <v>0</v>
      </c>
      <c r="HA102">
        <v>0</v>
      </c>
      <c r="HB102">
        <v>0</v>
      </c>
      <c r="HC102">
        <f t="shared" si="122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ROW(SmtRes!A137)</f>
        <v>137</v>
      </c>
      <c r="D103" s="2">
        <f>ROW(EtalonRes!A155)</f>
        <v>155</v>
      </c>
      <c r="E103" s="2" t="s">
        <v>171</v>
      </c>
      <c r="F103" s="2" t="s">
        <v>172</v>
      </c>
      <c r="G103" s="2" t="s">
        <v>173</v>
      </c>
      <c r="H103" s="2" t="s">
        <v>152</v>
      </c>
      <c r="I103" s="2">
        <v>1.92</v>
      </c>
      <c r="J103" s="2">
        <v>0</v>
      </c>
      <c r="K103" s="2">
        <v>1.92</v>
      </c>
      <c r="L103" s="2"/>
      <c r="M103" s="2"/>
      <c r="N103" s="2"/>
      <c r="O103" s="2">
        <f t="shared" si="92"/>
        <v>70.25</v>
      </c>
      <c r="P103" s="2">
        <f t="shared" si="93"/>
        <v>0</v>
      </c>
      <c r="Q103" s="2">
        <f t="shared" si="123"/>
        <v>70.25</v>
      </c>
      <c r="R103" s="2">
        <f t="shared" si="94"/>
        <v>0</v>
      </c>
      <c r="S103" s="2">
        <f t="shared" si="95"/>
        <v>0</v>
      </c>
      <c r="T103" s="2">
        <f t="shared" si="96"/>
        <v>0</v>
      </c>
      <c r="U103" s="2">
        <f t="shared" si="97"/>
        <v>0</v>
      </c>
      <c r="V103" s="2">
        <f t="shared" si="98"/>
        <v>0</v>
      </c>
      <c r="W103" s="2">
        <f t="shared" si="99"/>
        <v>0</v>
      </c>
      <c r="X103" s="2">
        <f t="shared" si="100"/>
        <v>0</v>
      </c>
      <c r="Y103" s="2">
        <f t="shared" si="101"/>
        <v>0</v>
      </c>
      <c r="Z103" s="2"/>
      <c r="AA103" s="2">
        <v>50452931</v>
      </c>
      <c r="AB103" s="2">
        <f t="shared" si="102"/>
        <v>36.590000000000003</v>
      </c>
      <c r="AC103" s="2">
        <f t="shared" si="103"/>
        <v>0</v>
      </c>
      <c r="AD103" s="2">
        <f t="shared" si="124"/>
        <v>36.590000000000003</v>
      </c>
      <c r="AE103" s="2">
        <f t="shared" si="125"/>
        <v>0</v>
      </c>
      <c r="AF103" s="2">
        <f t="shared" si="126"/>
        <v>0</v>
      </c>
      <c r="AG103" s="2">
        <f t="shared" si="104"/>
        <v>0</v>
      </c>
      <c r="AH103" s="2">
        <f t="shared" si="127"/>
        <v>0</v>
      </c>
      <c r="AI103" s="2">
        <f t="shared" si="128"/>
        <v>0</v>
      </c>
      <c r="AJ103" s="2">
        <f t="shared" si="105"/>
        <v>0</v>
      </c>
      <c r="AK103" s="2">
        <v>36.590000000000003</v>
      </c>
      <c r="AL103" s="2">
        <v>0</v>
      </c>
      <c r="AM103" s="2">
        <v>36.590000000000003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4</v>
      </c>
      <c r="BJ103" s="2" t="s">
        <v>174</v>
      </c>
      <c r="BK103" s="2"/>
      <c r="BL103" s="2"/>
      <c r="BM103" s="2">
        <v>1113</v>
      </c>
      <c r="BN103" s="2">
        <v>0</v>
      </c>
      <c r="BO103" s="2" t="s">
        <v>3</v>
      </c>
      <c r="BP103" s="2">
        <v>0</v>
      </c>
      <c r="BQ103" s="2">
        <v>150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0</v>
      </c>
      <c r="CA103" s="2">
        <v>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106"/>
        <v>70.25</v>
      </c>
      <c r="CQ103" s="2">
        <f t="shared" si="107"/>
        <v>0</v>
      </c>
      <c r="CR103" s="2">
        <f t="shared" si="129"/>
        <v>36.590000000000003</v>
      </c>
      <c r="CS103" s="2">
        <f t="shared" si="108"/>
        <v>0</v>
      </c>
      <c r="CT103" s="2">
        <f t="shared" si="109"/>
        <v>0</v>
      </c>
      <c r="CU103" s="2">
        <f t="shared" si="110"/>
        <v>0</v>
      </c>
      <c r="CV103" s="2">
        <f t="shared" si="111"/>
        <v>0</v>
      </c>
      <c r="CW103" s="2">
        <f t="shared" si="112"/>
        <v>0</v>
      </c>
      <c r="CX103" s="2">
        <f t="shared" si="113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152</v>
      </c>
      <c r="DW103" s="2" t="s">
        <v>152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49574428</v>
      </c>
      <c r="EF103" s="2">
        <v>150</v>
      </c>
      <c r="EG103" s="2" t="s">
        <v>160</v>
      </c>
      <c r="EH103" s="2">
        <v>0</v>
      </c>
      <c r="EI103" s="2" t="s">
        <v>3</v>
      </c>
      <c r="EJ103" s="2">
        <v>4</v>
      </c>
      <c r="EK103" s="2">
        <v>1113</v>
      </c>
      <c r="EL103" s="2" t="s">
        <v>161</v>
      </c>
      <c r="EM103" s="2" t="s">
        <v>162</v>
      </c>
      <c r="EN103" s="2"/>
      <c r="EO103" s="2" t="s">
        <v>3</v>
      </c>
      <c r="EP103" s="2"/>
      <c r="EQ103" s="2">
        <v>0</v>
      </c>
      <c r="ER103" s="2">
        <v>36.590000000000003</v>
      </c>
      <c r="ES103" s="2">
        <v>0</v>
      </c>
      <c r="ET103" s="2">
        <v>36.590000000000003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114"/>
        <v>0</v>
      </c>
      <c r="FS103" s="2">
        <v>0</v>
      </c>
      <c r="FT103" s="2"/>
      <c r="FU103" s="2"/>
      <c r="FV103" s="2"/>
      <c r="FW103" s="2"/>
      <c r="FX103" s="2">
        <v>0</v>
      </c>
      <c r="FY103" s="2">
        <v>0</v>
      </c>
      <c r="FZ103" s="2"/>
      <c r="GA103" s="2" t="s">
        <v>3</v>
      </c>
      <c r="GB103" s="2"/>
      <c r="GC103" s="2"/>
      <c r="GD103" s="2">
        <v>1</v>
      </c>
      <c r="GE103" s="2"/>
      <c r="GF103" s="2">
        <v>1137320751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si="115"/>
        <v>0</v>
      </c>
      <c r="GM103" s="2">
        <f>ROUND(O103+X103+Y103,2)+GX103</f>
        <v>70.25</v>
      </c>
      <c r="GN103" s="2">
        <f t="shared" si="117"/>
        <v>0</v>
      </c>
      <c r="GO103" s="2">
        <f t="shared" si="118"/>
        <v>0</v>
      </c>
      <c r="GP103" s="2">
        <f t="shared" si="119"/>
        <v>70.25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20"/>
        <v>0</v>
      </c>
      <c r="GW103" s="2">
        <v>1</v>
      </c>
      <c r="GX103" s="2">
        <f t="shared" si="121"/>
        <v>0</v>
      </c>
      <c r="GY103" s="2"/>
      <c r="GZ103" s="2"/>
      <c r="HA103" s="2">
        <v>0</v>
      </c>
      <c r="HB103" s="2">
        <v>0</v>
      </c>
      <c r="HC103" s="2">
        <f t="shared" si="122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ROW(SmtRes!A138)</f>
        <v>138</v>
      </c>
      <c r="D104">
        <f>ROW(EtalonRes!A156)</f>
        <v>156</v>
      </c>
      <c r="E104" t="s">
        <v>171</v>
      </c>
      <c r="F104" t="s">
        <v>172</v>
      </c>
      <c r="G104" t="s">
        <v>173</v>
      </c>
      <c r="H104" t="s">
        <v>152</v>
      </c>
      <c r="I104">
        <v>1.92</v>
      </c>
      <c r="J104">
        <v>0</v>
      </c>
      <c r="K104">
        <v>1.92</v>
      </c>
      <c r="O104">
        <f t="shared" si="92"/>
        <v>576.04999999999995</v>
      </c>
      <c r="P104">
        <f t="shared" si="93"/>
        <v>0</v>
      </c>
      <c r="Q104">
        <f t="shared" si="123"/>
        <v>576.04999999999995</v>
      </c>
      <c r="R104">
        <f t="shared" si="94"/>
        <v>0</v>
      </c>
      <c r="S104">
        <f t="shared" si="95"/>
        <v>0</v>
      </c>
      <c r="T104">
        <f t="shared" si="96"/>
        <v>0</v>
      </c>
      <c r="U104">
        <f t="shared" si="97"/>
        <v>0</v>
      </c>
      <c r="V104">
        <f t="shared" si="98"/>
        <v>0</v>
      </c>
      <c r="W104">
        <f t="shared" si="99"/>
        <v>0</v>
      </c>
      <c r="X104">
        <f t="shared" si="100"/>
        <v>0</v>
      </c>
      <c r="Y104">
        <f t="shared" si="101"/>
        <v>0</v>
      </c>
      <c r="AA104">
        <v>50452932</v>
      </c>
      <c r="AB104">
        <f t="shared" si="102"/>
        <v>36.590000000000003</v>
      </c>
      <c r="AC104">
        <f t="shared" si="103"/>
        <v>0</v>
      </c>
      <c r="AD104">
        <f t="shared" si="124"/>
        <v>36.590000000000003</v>
      </c>
      <c r="AE104">
        <f t="shared" si="125"/>
        <v>0</v>
      </c>
      <c r="AF104">
        <f t="shared" si="126"/>
        <v>0</v>
      </c>
      <c r="AG104">
        <f t="shared" si="104"/>
        <v>0</v>
      </c>
      <c r="AH104">
        <f t="shared" si="127"/>
        <v>0</v>
      </c>
      <c r="AI104">
        <f t="shared" si="128"/>
        <v>0</v>
      </c>
      <c r="AJ104">
        <f t="shared" si="105"/>
        <v>0</v>
      </c>
      <c r="AK104">
        <v>36.590000000000003</v>
      </c>
      <c r="AL104">
        <v>0</v>
      </c>
      <c r="AM104">
        <v>36.590000000000003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95</v>
      </c>
      <c r="AU104">
        <v>65</v>
      </c>
      <c r="AV104">
        <v>1</v>
      </c>
      <c r="AW104">
        <v>1</v>
      </c>
      <c r="AZ104">
        <v>1</v>
      </c>
      <c r="BA104">
        <v>1</v>
      </c>
      <c r="BB104">
        <v>8.1999999999999993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174</v>
      </c>
      <c r="BM104">
        <v>1113</v>
      </c>
      <c r="BN104">
        <v>0</v>
      </c>
      <c r="BO104" t="s">
        <v>172</v>
      </c>
      <c r="BP104">
        <v>1</v>
      </c>
      <c r="BQ104">
        <v>150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95</v>
      </c>
      <c r="CA104">
        <v>65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06"/>
        <v>576.04999999999995</v>
      </c>
      <c r="CQ104">
        <f t="shared" si="107"/>
        <v>0</v>
      </c>
      <c r="CR104">
        <f t="shared" si="129"/>
        <v>300.04000000000002</v>
      </c>
      <c r="CS104">
        <f t="shared" si="108"/>
        <v>0</v>
      </c>
      <c r="CT104">
        <f t="shared" si="109"/>
        <v>0</v>
      </c>
      <c r="CU104">
        <f t="shared" si="110"/>
        <v>0</v>
      </c>
      <c r="CV104">
        <f t="shared" si="111"/>
        <v>0</v>
      </c>
      <c r="CW104">
        <f t="shared" si="112"/>
        <v>0</v>
      </c>
      <c r="CX104">
        <f t="shared" si="113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152</v>
      </c>
      <c r="DW104" t="s">
        <v>152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49574428</v>
      </c>
      <c r="EF104">
        <v>150</v>
      </c>
      <c r="EG104" t="s">
        <v>160</v>
      </c>
      <c r="EH104">
        <v>0</v>
      </c>
      <c r="EI104" t="s">
        <v>3</v>
      </c>
      <c r="EJ104">
        <v>4</v>
      </c>
      <c r="EK104">
        <v>1113</v>
      </c>
      <c r="EL104" t="s">
        <v>161</v>
      </c>
      <c r="EM104" t="s">
        <v>162</v>
      </c>
      <c r="EO104" t="s">
        <v>3</v>
      </c>
      <c r="EQ104">
        <v>0</v>
      </c>
      <c r="ER104">
        <v>36.590000000000003</v>
      </c>
      <c r="ES104">
        <v>0</v>
      </c>
      <c r="ET104">
        <v>36.590000000000003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f t="shared" si="114"/>
        <v>0</v>
      </c>
      <c r="FS104">
        <v>0</v>
      </c>
      <c r="FX104">
        <v>0</v>
      </c>
      <c r="FY104">
        <v>0</v>
      </c>
      <c r="GA104" t="s">
        <v>3</v>
      </c>
      <c r="GD104">
        <v>0</v>
      </c>
      <c r="GF104">
        <v>1137320751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115"/>
        <v>0</v>
      </c>
      <c r="GM104">
        <f>ROUND(O104+X104+Y104+GK104,2)+GX104</f>
        <v>576.04999999999995</v>
      </c>
      <c r="GN104">
        <f t="shared" si="117"/>
        <v>0</v>
      </c>
      <c r="GO104">
        <f t="shared" si="118"/>
        <v>0</v>
      </c>
      <c r="GP104">
        <f t="shared" si="119"/>
        <v>576.04999999999995</v>
      </c>
      <c r="GR104">
        <v>0</v>
      </c>
      <c r="GS104">
        <v>3</v>
      </c>
      <c r="GT104">
        <v>0</v>
      </c>
      <c r="GU104" t="s">
        <v>3</v>
      </c>
      <c r="GV104">
        <f t="shared" si="120"/>
        <v>0</v>
      </c>
      <c r="GW104">
        <v>1</v>
      </c>
      <c r="GX104">
        <f t="shared" si="121"/>
        <v>0</v>
      </c>
      <c r="HA104">
        <v>0</v>
      </c>
      <c r="HB104">
        <v>0</v>
      </c>
      <c r="HC104">
        <f t="shared" si="122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6" spans="1:255" x14ac:dyDescent="0.2">
      <c r="A106" s="3">
        <v>51</v>
      </c>
      <c r="B106" s="3">
        <f>B81</f>
        <v>1</v>
      </c>
      <c r="C106" s="3">
        <f>A81</f>
        <v>4</v>
      </c>
      <c r="D106" s="3">
        <f>ROW(A81)</f>
        <v>81</v>
      </c>
      <c r="E106" s="3"/>
      <c r="F106" s="3" t="str">
        <f>IF(F81&lt;&gt;"",F81,"")</f>
        <v>Новый раздел</v>
      </c>
      <c r="G106" s="3" t="str">
        <f>IF(G81&lt;&gt;"",G81,"")</f>
        <v>Разборка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130">ROUND(AB106,2)</f>
        <v>773.05</v>
      </c>
      <c r="P106" s="3">
        <f t="shared" si="130"/>
        <v>0</v>
      </c>
      <c r="Q106" s="3">
        <f t="shared" si="130"/>
        <v>665.74</v>
      </c>
      <c r="R106" s="3">
        <f t="shared" si="130"/>
        <v>12.32</v>
      </c>
      <c r="S106" s="3">
        <f t="shared" si="130"/>
        <v>107.31</v>
      </c>
      <c r="T106" s="3">
        <f t="shared" si="130"/>
        <v>0</v>
      </c>
      <c r="U106" s="3">
        <f>AH106</f>
        <v>9.0836900000000007</v>
      </c>
      <c r="V106" s="3">
        <f>AI106</f>
        <v>0</v>
      </c>
      <c r="W106" s="3">
        <f>ROUND(AJ106,2)</f>
        <v>0</v>
      </c>
      <c r="X106" s="3">
        <f>ROUND(AK106,2)</f>
        <v>85.85</v>
      </c>
      <c r="Y106" s="3">
        <f>ROUND(AL106,2)</f>
        <v>59.02</v>
      </c>
      <c r="Z106" s="3"/>
      <c r="AA106" s="3"/>
      <c r="AB106" s="3">
        <f>ROUND(SUMIF(AA85:AA104,"=50452931",O85:O104),2)</f>
        <v>773.05</v>
      </c>
      <c r="AC106" s="3">
        <f>ROUND(SUMIF(AA85:AA104,"=50452931",P85:P104),2)</f>
        <v>0</v>
      </c>
      <c r="AD106" s="3">
        <f>ROUND(SUMIF(AA85:AA104,"=50452931",Q85:Q104),2)</f>
        <v>665.74</v>
      </c>
      <c r="AE106" s="3">
        <f>ROUND(SUMIF(AA85:AA104,"=50452931",R85:R104),2)</f>
        <v>12.32</v>
      </c>
      <c r="AF106" s="3">
        <f>ROUND(SUMIF(AA85:AA104,"=50452931",S85:S104),2)</f>
        <v>107.31</v>
      </c>
      <c r="AG106" s="3">
        <f>ROUND(SUMIF(AA85:AA104,"=50452931",T85:T104),2)</f>
        <v>0</v>
      </c>
      <c r="AH106" s="3">
        <f>SUMIF(AA85:AA104,"=50452931",U85:U104)</f>
        <v>9.0836900000000007</v>
      </c>
      <c r="AI106" s="3">
        <f>SUMIF(AA85:AA104,"=50452931",V85:V104)</f>
        <v>0</v>
      </c>
      <c r="AJ106" s="3">
        <f>ROUND(SUMIF(AA85:AA104,"=50452931",W85:W104),2)</f>
        <v>0</v>
      </c>
      <c r="AK106" s="3">
        <f>ROUND(SUMIF(AA85:AA104,"=50452931",X85:X104),2)</f>
        <v>85.85</v>
      </c>
      <c r="AL106" s="3">
        <f>ROUND(SUMIF(AA85:AA104,"=50452931",Y85:Y104),2)</f>
        <v>59.02</v>
      </c>
      <c r="AM106" s="3"/>
      <c r="AN106" s="3"/>
      <c r="AO106" s="3">
        <f t="shared" ref="AO106:BD106" si="131">ROUND(BX106,2)</f>
        <v>0</v>
      </c>
      <c r="AP106" s="3">
        <f t="shared" si="131"/>
        <v>0</v>
      </c>
      <c r="AQ106" s="3">
        <f t="shared" si="131"/>
        <v>0</v>
      </c>
      <c r="AR106" s="3">
        <f t="shared" si="131"/>
        <v>939.47</v>
      </c>
      <c r="AS106" s="3">
        <f t="shared" si="131"/>
        <v>345.2</v>
      </c>
      <c r="AT106" s="3">
        <f t="shared" si="131"/>
        <v>0</v>
      </c>
      <c r="AU106" s="3">
        <f t="shared" si="131"/>
        <v>594.27</v>
      </c>
      <c r="AV106" s="3">
        <f t="shared" si="131"/>
        <v>0</v>
      </c>
      <c r="AW106" s="3">
        <f t="shared" si="131"/>
        <v>0</v>
      </c>
      <c r="AX106" s="3">
        <f t="shared" si="131"/>
        <v>0</v>
      </c>
      <c r="AY106" s="3">
        <f t="shared" si="131"/>
        <v>0</v>
      </c>
      <c r="AZ106" s="3">
        <f t="shared" si="131"/>
        <v>0</v>
      </c>
      <c r="BA106" s="3">
        <f t="shared" si="131"/>
        <v>0</v>
      </c>
      <c r="BB106" s="3">
        <f t="shared" si="131"/>
        <v>0</v>
      </c>
      <c r="BC106" s="3">
        <f t="shared" si="131"/>
        <v>0</v>
      </c>
      <c r="BD106" s="3">
        <f t="shared" si="131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>
        <f>ROUND(SUMIF(AA85:AA104,"=50452931",FQ85:FQ104),2)</f>
        <v>0</v>
      </c>
      <c r="BY106" s="3">
        <f>ROUND(SUMIF(AA85:AA104,"=50452931",FR85:FR104),2)</f>
        <v>0</v>
      </c>
      <c r="BZ106" s="3">
        <f>ROUND(SUMIF(AA85:AA104,"=50452931",GL85:GL104),2)</f>
        <v>0</v>
      </c>
      <c r="CA106" s="3">
        <f>ROUND(SUMIF(AA85:AA104,"=50452931",GM85:GM104),2)</f>
        <v>939.47</v>
      </c>
      <c r="CB106" s="3">
        <f>ROUND(SUMIF(AA85:AA104,"=50452931",GN85:GN104),2)</f>
        <v>345.2</v>
      </c>
      <c r="CC106" s="3">
        <f>ROUND(SUMIF(AA85:AA104,"=50452931",GO85:GO104),2)</f>
        <v>0</v>
      </c>
      <c r="CD106" s="3">
        <f>ROUND(SUMIF(AA85:AA104,"=50452931",GP85:GP104),2)</f>
        <v>594.27</v>
      </c>
      <c r="CE106" s="3">
        <f>AC106-BX106</f>
        <v>0</v>
      </c>
      <c r="CF106" s="3">
        <f>AC106-BY106</f>
        <v>0</v>
      </c>
      <c r="CG106" s="3">
        <f>BX106-BZ106</f>
        <v>0</v>
      </c>
      <c r="CH106" s="3">
        <f>AC106-BX106-BY106+BZ106</f>
        <v>0</v>
      </c>
      <c r="CI106" s="3">
        <f>BY106-BZ106</f>
        <v>0</v>
      </c>
      <c r="CJ106" s="3">
        <f>ROUND(SUMIF(AA85:AA104,"=50452931",GX85:GX104),2)</f>
        <v>0</v>
      </c>
      <c r="CK106" s="3">
        <f>ROUND(SUMIF(AA85:AA104,"=50452931",GY85:GY104),2)</f>
        <v>0</v>
      </c>
      <c r="CL106" s="3">
        <f>ROUND(SUMIF(AA85:AA104,"=50452931",GZ85:GZ104),2)</f>
        <v>0</v>
      </c>
      <c r="CM106" s="3">
        <f>ROUND(SUMIF(AA85:AA104,"=50452931",HD85:HD104),2)</f>
        <v>0</v>
      </c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132">ROUND(DT106,2)</f>
        <v>11626.7</v>
      </c>
      <c r="DH106" s="4">
        <f t="shared" si="132"/>
        <v>0</v>
      </c>
      <c r="DI106" s="4">
        <f t="shared" si="132"/>
        <v>7968.51</v>
      </c>
      <c r="DJ106" s="4">
        <f t="shared" si="132"/>
        <v>420</v>
      </c>
      <c r="DK106" s="4">
        <f t="shared" si="132"/>
        <v>3658.19</v>
      </c>
      <c r="DL106" s="4">
        <f t="shared" si="132"/>
        <v>0</v>
      </c>
      <c r="DM106" s="4">
        <f>DZ106</f>
        <v>9.0836900000000007</v>
      </c>
      <c r="DN106" s="4">
        <f>EA106</f>
        <v>0</v>
      </c>
      <c r="DO106" s="4">
        <f>ROUND(EB106,2)</f>
        <v>0</v>
      </c>
      <c r="DP106" s="4">
        <f>ROUND(EC106,2)</f>
        <v>2560.73</v>
      </c>
      <c r="DQ106" s="4">
        <f>ROUND(ED106,2)</f>
        <v>1499.86</v>
      </c>
      <c r="DR106" s="4"/>
      <c r="DS106" s="4"/>
      <c r="DT106" s="4">
        <f>ROUND(SUMIF(AA85:AA104,"=50452932",O85:O104),2)</f>
        <v>11626.7</v>
      </c>
      <c r="DU106" s="4">
        <f>ROUND(SUMIF(AA85:AA104,"=50452932",P85:P104),2)</f>
        <v>0</v>
      </c>
      <c r="DV106" s="4">
        <f>ROUND(SUMIF(AA85:AA104,"=50452932",Q85:Q104),2)</f>
        <v>7968.51</v>
      </c>
      <c r="DW106" s="4">
        <f>ROUND(SUMIF(AA85:AA104,"=50452932",R85:R104),2)</f>
        <v>420</v>
      </c>
      <c r="DX106" s="4">
        <f>ROUND(SUMIF(AA85:AA104,"=50452932",S85:S104),2)</f>
        <v>3658.19</v>
      </c>
      <c r="DY106" s="4">
        <f>ROUND(SUMIF(AA85:AA104,"=50452932",T85:T104),2)</f>
        <v>0</v>
      </c>
      <c r="DZ106" s="4">
        <f>SUMIF(AA85:AA104,"=50452932",U85:U104)</f>
        <v>9.0836900000000007</v>
      </c>
      <c r="EA106" s="4">
        <f>SUMIF(AA85:AA104,"=50452932",V85:V104)</f>
        <v>0</v>
      </c>
      <c r="EB106" s="4">
        <f>ROUND(SUMIF(AA85:AA104,"=50452932",W85:W104),2)</f>
        <v>0</v>
      </c>
      <c r="EC106" s="4">
        <f>ROUND(SUMIF(AA85:AA104,"=50452932",X85:X104),2)</f>
        <v>2560.73</v>
      </c>
      <c r="ED106" s="4">
        <f>ROUND(SUMIF(AA85:AA104,"=50452932",Y85:Y104),2)</f>
        <v>1499.86</v>
      </c>
      <c r="EE106" s="4"/>
      <c r="EF106" s="4"/>
      <c r="EG106" s="4">
        <f t="shared" ref="EG106:EV106" si="133">ROUND(FP106,2)</f>
        <v>0</v>
      </c>
      <c r="EH106" s="4">
        <f t="shared" si="133"/>
        <v>0</v>
      </c>
      <c r="EI106" s="4">
        <f t="shared" si="133"/>
        <v>0</v>
      </c>
      <c r="EJ106" s="4">
        <f t="shared" si="133"/>
        <v>16359.28</v>
      </c>
      <c r="EK106" s="4">
        <f t="shared" si="133"/>
        <v>9365.27</v>
      </c>
      <c r="EL106" s="4">
        <f t="shared" si="133"/>
        <v>0</v>
      </c>
      <c r="EM106" s="4">
        <f t="shared" si="133"/>
        <v>6994.01</v>
      </c>
      <c r="EN106" s="4">
        <f t="shared" si="133"/>
        <v>0</v>
      </c>
      <c r="EO106" s="4">
        <f t="shared" si="133"/>
        <v>0</v>
      </c>
      <c r="EP106" s="4">
        <f t="shared" si="133"/>
        <v>0</v>
      </c>
      <c r="EQ106" s="4">
        <f t="shared" si="133"/>
        <v>0</v>
      </c>
      <c r="ER106" s="4">
        <f t="shared" si="133"/>
        <v>0</v>
      </c>
      <c r="ES106" s="4">
        <f t="shared" si="133"/>
        <v>0</v>
      </c>
      <c r="ET106" s="4">
        <f t="shared" si="133"/>
        <v>0</v>
      </c>
      <c r="EU106" s="4">
        <f t="shared" si="133"/>
        <v>0</v>
      </c>
      <c r="EV106" s="4">
        <f t="shared" si="133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>
        <f>ROUND(SUMIF(AA85:AA104,"=50452932",FQ85:FQ104),2)</f>
        <v>0</v>
      </c>
      <c r="FQ106" s="4">
        <f>ROUND(SUMIF(AA85:AA104,"=50452932",FR85:FR104),2)</f>
        <v>0</v>
      </c>
      <c r="FR106" s="4">
        <f>ROUND(SUMIF(AA85:AA104,"=50452932",GL85:GL104),2)</f>
        <v>0</v>
      </c>
      <c r="FS106" s="4">
        <f>ROUND(SUMIF(AA85:AA104,"=50452932",GM85:GM104),2)</f>
        <v>16359.28</v>
      </c>
      <c r="FT106" s="4">
        <f>ROUND(SUMIF(AA85:AA104,"=50452932",GN85:GN104),2)</f>
        <v>9365.27</v>
      </c>
      <c r="FU106" s="4">
        <f>ROUND(SUMIF(AA85:AA104,"=50452932",GO85:GO104),2)</f>
        <v>0</v>
      </c>
      <c r="FV106" s="4">
        <f>ROUND(SUMIF(AA85:AA104,"=50452932",GP85:GP104),2)</f>
        <v>6994.01</v>
      </c>
      <c r="FW106" s="4">
        <f>DU106-FP106</f>
        <v>0</v>
      </c>
      <c r="FX106" s="4">
        <f>DU106-FQ106</f>
        <v>0</v>
      </c>
      <c r="FY106" s="4">
        <f>FP106-FR106</f>
        <v>0</v>
      </c>
      <c r="FZ106" s="4">
        <f>DU106-FP106-FQ106+FR106</f>
        <v>0</v>
      </c>
      <c r="GA106" s="4">
        <f>FQ106-FR106</f>
        <v>0</v>
      </c>
      <c r="GB106" s="4">
        <f>ROUND(SUMIF(AA85:AA104,"=50452932",GX85:GX104),2)</f>
        <v>0</v>
      </c>
      <c r="GC106" s="4">
        <f>ROUND(SUMIF(AA85:AA104,"=50452932",GY85:GY104),2)</f>
        <v>0</v>
      </c>
      <c r="GD106" s="4">
        <f>ROUND(SUMIF(AA85:AA104,"=50452932",GZ85:GZ104),2)</f>
        <v>0</v>
      </c>
      <c r="GE106" s="4">
        <f>ROUND(SUMIF(AA85:AA104,"=50452932",HD85:HD104),2)</f>
        <v>0</v>
      </c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773.05</v>
      </c>
      <c r="G108" s="5" t="s">
        <v>175</v>
      </c>
      <c r="H108" s="5" t="s">
        <v>176</v>
      </c>
      <c r="I108" s="5"/>
      <c r="J108" s="5"/>
      <c r="K108" s="5">
        <v>201</v>
      </c>
      <c r="L108" s="5">
        <v>1</v>
      </c>
      <c r="M108" s="5">
        <v>3</v>
      </c>
      <c r="N108" s="5" t="s">
        <v>3</v>
      </c>
      <c r="O108" s="5">
        <v>2</v>
      </c>
      <c r="P108" s="5">
        <f>ROUND(Source!DG106,O108)</f>
        <v>11626.7</v>
      </c>
      <c r="Q108" s="5"/>
      <c r="R108" s="5"/>
      <c r="S108" s="5"/>
      <c r="T108" s="5"/>
      <c r="U108" s="5"/>
      <c r="V108" s="5"/>
      <c r="W108" s="5">
        <v>773.05</v>
      </c>
      <c r="X108" s="5">
        <v>1</v>
      </c>
      <c r="Y108" s="5">
        <v>773.05</v>
      </c>
      <c r="Z108" s="5">
        <v>11626.7</v>
      </c>
      <c r="AA108" s="5">
        <v>1</v>
      </c>
      <c r="AB108" s="5">
        <v>11626.7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0</v>
      </c>
      <c r="G109" s="5" t="s">
        <v>177</v>
      </c>
      <c r="H109" s="5" t="s">
        <v>178</v>
      </c>
      <c r="I109" s="5"/>
      <c r="J109" s="5"/>
      <c r="K109" s="5">
        <v>202</v>
      </c>
      <c r="L109" s="5">
        <v>2</v>
      </c>
      <c r="M109" s="5">
        <v>3</v>
      </c>
      <c r="N109" s="5" t="s">
        <v>3</v>
      </c>
      <c r="O109" s="5">
        <v>2</v>
      </c>
      <c r="P109" s="5">
        <f>ROUND(Source!DH106,O109)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179</v>
      </c>
      <c r="H110" s="5" t="s">
        <v>180</v>
      </c>
      <c r="I110" s="5"/>
      <c r="J110" s="5"/>
      <c r="K110" s="5">
        <v>222</v>
      </c>
      <c r="L110" s="5">
        <v>3</v>
      </c>
      <c r="M110" s="5">
        <v>3</v>
      </c>
      <c r="N110" s="5" t="s">
        <v>3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0</v>
      </c>
      <c r="G111" s="5" t="s">
        <v>181</v>
      </c>
      <c r="H111" s="5" t="s">
        <v>182</v>
      </c>
      <c r="I111" s="5"/>
      <c r="J111" s="5"/>
      <c r="K111" s="5">
        <v>225</v>
      </c>
      <c r="L111" s="5">
        <v>4</v>
      </c>
      <c r="M111" s="5">
        <v>3</v>
      </c>
      <c r="N111" s="5" t="s">
        <v>3</v>
      </c>
      <c r="O111" s="5">
        <v>2</v>
      </c>
      <c r="P111" s="5">
        <f>ROUND(Source!EN106,O111)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0</v>
      </c>
      <c r="G112" s="5" t="s">
        <v>183</v>
      </c>
      <c r="H112" s="5" t="s">
        <v>184</v>
      </c>
      <c r="I112" s="5"/>
      <c r="J112" s="5"/>
      <c r="K112" s="5">
        <v>226</v>
      </c>
      <c r="L112" s="5">
        <v>5</v>
      </c>
      <c r="M112" s="5">
        <v>3</v>
      </c>
      <c r="N112" s="5" t="s">
        <v>3</v>
      </c>
      <c r="O112" s="5">
        <v>2</v>
      </c>
      <c r="P112" s="5">
        <f>ROUND(Source!EO106,O112)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185</v>
      </c>
      <c r="H113" s="5" t="s">
        <v>186</v>
      </c>
      <c r="I113" s="5"/>
      <c r="J113" s="5"/>
      <c r="K113" s="5">
        <v>227</v>
      </c>
      <c r="L113" s="5">
        <v>6</v>
      </c>
      <c r="M113" s="5">
        <v>3</v>
      </c>
      <c r="N113" s="5" t="s">
        <v>3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0</v>
      </c>
      <c r="G114" s="5" t="s">
        <v>187</v>
      </c>
      <c r="H114" s="5" t="s">
        <v>188</v>
      </c>
      <c r="I114" s="5"/>
      <c r="J114" s="5"/>
      <c r="K114" s="5">
        <v>228</v>
      </c>
      <c r="L114" s="5">
        <v>7</v>
      </c>
      <c r="M114" s="5">
        <v>3</v>
      </c>
      <c r="N114" s="5" t="s">
        <v>3</v>
      </c>
      <c r="O114" s="5">
        <v>2</v>
      </c>
      <c r="P114" s="5">
        <f>ROUND(Source!EQ106,O114)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189</v>
      </c>
      <c r="H115" s="5" t="s">
        <v>190</v>
      </c>
      <c r="I115" s="5"/>
      <c r="J115" s="5"/>
      <c r="K115" s="5">
        <v>216</v>
      </c>
      <c r="L115" s="5">
        <v>8</v>
      </c>
      <c r="M115" s="5">
        <v>3</v>
      </c>
      <c r="N115" s="5" t="s">
        <v>3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191</v>
      </c>
      <c r="H116" s="5" t="s">
        <v>192</v>
      </c>
      <c r="I116" s="5"/>
      <c r="J116" s="5"/>
      <c r="K116" s="5">
        <v>223</v>
      </c>
      <c r="L116" s="5">
        <v>9</v>
      </c>
      <c r="M116" s="5">
        <v>3</v>
      </c>
      <c r="N116" s="5" t="s">
        <v>3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193</v>
      </c>
      <c r="H117" s="5" t="s">
        <v>194</v>
      </c>
      <c r="I117" s="5"/>
      <c r="J117" s="5"/>
      <c r="K117" s="5">
        <v>229</v>
      </c>
      <c r="L117" s="5">
        <v>10</v>
      </c>
      <c r="M117" s="5">
        <v>3</v>
      </c>
      <c r="N117" s="5" t="s">
        <v>3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665.74</v>
      </c>
      <c r="G118" s="5" t="s">
        <v>195</v>
      </c>
      <c r="H118" s="5" t="s">
        <v>196</v>
      </c>
      <c r="I118" s="5"/>
      <c r="J118" s="5"/>
      <c r="K118" s="5">
        <v>203</v>
      </c>
      <c r="L118" s="5">
        <v>11</v>
      </c>
      <c r="M118" s="5">
        <v>3</v>
      </c>
      <c r="N118" s="5" t="s">
        <v>3</v>
      </c>
      <c r="O118" s="5">
        <v>2</v>
      </c>
      <c r="P118" s="5">
        <f>ROUND(Source!DI106,O118)</f>
        <v>7968.51</v>
      </c>
      <c r="Q118" s="5"/>
      <c r="R118" s="5"/>
      <c r="S118" s="5"/>
      <c r="T118" s="5"/>
      <c r="U118" s="5"/>
      <c r="V118" s="5"/>
      <c r="W118" s="5">
        <v>665.74</v>
      </c>
      <c r="X118" s="5">
        <v>1</v>
      </c>
      <c r="Y118" s="5">
        <v>665.74</v>
      </c>
      <c r="Z118" s="5">
        <v>7968.51</v>
      </c>
      <c r="AA118" s="5">
        <v>1</v>
      </c>
      <c r="AB118" s="5">
        <v>7968.51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197</v>
      </c>
      <c r="H119" s="5" t="s">
        <v>198</v>
      </c>
      <c r="I119" s="5"/>
      <c r="J119" s="5"/>
      <c r="K119" s="5">
        <v>231</v>
      </c>
      <c r="L119" s="5">
        <v>12</v>
      </c>
      <c r="M119" s="5">
        <v>3</v>
      </c>
      <c r="N119" s="5" t="s">
        <v>3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12.32</v>
      </c>
      <c r="G120" s="5" t="s">
        <v>199</v>
      </c>
      <c r="H120" s="5" t="s">
        <v>200</v>
      </c>
      <c r="I120" s="5"/>
      <c r="J120" s="5"/>
      <c r="K120" s="5">
        <v>204</v>
      </c>
      <c r="L120" s="5">
        <v>13</v>
      </c>
      <c r="M120" s="5">
        <v>3</v>
      </c>
      <c r="N120" s="5" t="s">
        <v>3</v>
      </c>
      <c r="O120" s="5">
        <v>2</v>
      </c>
      <c r="P120" s="5">
        <f>ROUND(Source!DJ106,O120)</f>
        <v>420</v>
      </c>
      <c r="Q120" s="5"/>
      <c r="R120" s="5"/>
      <c r="S120" s="5"/>
      <c r="T120" s="5"/>
      <c r="U120" s="5"/>
      <c r="V120" s="5"/>
      <c r="W120" s="5">
        <v>12.32</v>
      </c>
      <c r="X120" s="5">
        <v>1</v>
      </c>
      <c r="Y120" s="5">
        <v>12.32</v>
      </c>
      <c r="Z120" s="5">
        <v>420</v>
      </c>
      <c r="AA120" s="5">
        <v>1</v>
      </c>
      <c r="AB120" s="5">
        <v>420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107.31</v>
      </c>
      <c r="G121" s="5" t="s">
        <v>201</v>
      </c>
      <c r="H121" s="5" t="s">
        <v>202</v>
      </c>
      <c r="I121" s="5"/>
      <c r="J121" s="5"/>
      <c r="K121" s="5">
        <v>205</v>
      </c>
      <c r="L121" s="5">
        <v>14</v>
      </c>
      <c r="M121" s="5">
        <v>3</v>
      </c>
      <c r="N121" s="5" t="s">
        <v>3</v>
      </c>
      <c r="O121" s="5">
        <v>2</v>
      </c>
      <c r="P121" s="5">
        <f>ROUND(Source!DK106,O121)</f>
        <v>3658.19</v>
      </c>
      <c r="Q121" s="5"/>
      <c r="R121" s="5"/>
      <c r="S121" s="5"/>
      <c r="T121" s="5"/>
      <c r="U121" s="5"/>
      <c r="V121" s="5"/>
      <c r="W121" s="5">
        <v>107.31</v>
      </c>
      <c r="X121" s="5">
        <v>1</v>
      </c>
      <c r="Y121" s="5">
        <v>107.31</v>
      </c>
      <c r="Z121" s="5">
        <v>3658.19</v>
      </c>
      <c r="AA121" s="5">
        <v>1</v>
      </c>
      <c r="AB121" s="5">
        <v>3658.19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203</v>
      </c>
      <c r="H122" s="5" t="s">
        <v>204</v>
      </c>
      <c r="I122" s="5"/>
      <c r="J122" s="5"/>
      <c r="K122" s="5">
        <v>232</v>
      </c>
      <c r="L122" s="5">
        <v>15</v>
      </c>
      <c r="M122" s="5">
        <v>3</v>
      </c>
      <c r="N122" s="5" t="s">
        <v>3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345.2</v>
      </c>
      <c r="G123" s="5" t="s">
        <v>205</v>
      </c>
      <c r="H123" s="5" t="s">
        <v>206</v>
      </c>
      <c r="I123" s="5"/>
      <c r="J123" s="5"/>
      <c r="K123" s="5">
        <v>214</v>
      </c>
      <c r="L123" s="5">
        <v>16</v>
      </c>
      <c r="M123" s="5">
        <v>3</v>
      </c>
      <c r="N123" s="5" t="s">
        <v>3</v>
      </c>
      <c r="O123" s="5">
        <v>2</v>
      </c>
      <c r="P123" s="5">
        <f>ROUND(Source!EK106,O123)</f>
        <v>9365.27</v>
      </c>
      <c r="Q123" s="5"/>
      <c r="R123" s="5"/>
      <c r="S123" s="5"/>
      <c r="T123" s="5"/>
      <c r="U123" s="5"/>
      <c r="V123" s="5"/>
      <c r="W123" s="5">
        <v>345.2</v>
      </c>
      <c r="X123" s="5">
        <v>1</v>
      </c>
      <c r="Y123" s="5">
        <v>345.2</v>
      </c>
      <c r="Z123" s="5">
        <v>9365.27</v>
      </c>
      <c r="AA123" s="5">
        <v>1</v>
      </c>
      <c r="AB123" s="5">
        <v>9365.27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0</v>
      </c>
      <c r="G124" s="5" t="s">
        <v>207</v>
      </c>
      <c r="H124" s="5" t="s">
        <v>208</v>
      </c>
      <c r="I124" s="5"/>
      <c r="J124" s="5"/>
      <c r="K124" s="5">
        <v>215</v>
      </c>
      <c r="L124" s="5">
        <v>17</v>
      </c>
      <c r="M124" s="5">
        <v>3</v>
      </c>
      <c r="N124" s="5" t="s">
        <v>3</v>
      </c>
      <c r="O124" s="5">
        <v>2</v>
      </c>
      <c r="P124" s="5">
        <f>ROUND(Source!EL106,O124)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594.27</v>
      </c>
      <c r="G125" s="5" t="s">
        <v>209</v>
      </c>
      <c r="H125" s="5" t="s">
        <v>210</v>
      </c>
      <c r="I125" s="5"/>
      <c r="J125" s="5"/>
      <c r="K125" s="5">
        <v>217</v>
      </c>
      <c r="L125" s="5">
        <v>18</v>
      </c>
      <c r="M125" s="5">
        <v>3</v>
      </c>
      <c r="N125" s="5" t="s">
        <v>3</v>
      </c>
      <c r="O125" s="5">
        <v>2</v>
      </c>
      <c r="P125" s="5">
        <f>ROUND(Source!EM106,O125)</f>
        <v>6994.01</v>
      </c>
      <c r="Q125" s="5"/>
      <c r="R125" s="5"/>
      <c r="S125" s="5"/>
      <c r="T125" s="5"/>
      <c r="U125" s="5"/>
      <c r="V125" s="5"/>
      <c r="W125" s="5">
        <v>594.27</v>
      </c>
      <c r="X125" s="5">
        <v>1</v>
      </c>
      <c r="Y125" s="5">
        <v>594.27</v>
      </c>
      <c r="Z125" s="5">
        <v>6994.01</v>
      </c>
      <c r="AA125" s="5">
        <v>1</v>
      </c>
      <c r="AB125" s="5">
        <v>6994.01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211</v>
      </c>
      <c r="H126" s="5" t="s">
        <v>212</v>
      </c>
      <c r="I126" s="5"/>
      <c r="J126" s="5"/>
      <c r="K126" s="5">
        <v>230</v>
      </c>
      <c r="L126" s="5">
        <v>19</v>
      </c>
      <c r="M126" s="5">
        <v>3</v>
      </c>
      <c r="N126" s="5" t="s">
        <v>3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213</v>
      </c>
      <c r="H127" s="5" t="s">
        <v>214</v>
      </c>
      <c r="I127" s="5"/>
      <c r="J127" s="5"/>
      <c r="K127" s="5">
        <v>206</v>
      </c>
      <c r="L127" s="5">
        <v>20</v>
      </c>
      <c r="M127" s="5">
        <v>3</v>
      </c>
      <c r="N127" s="5" t="s">
        <v>3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9.0836900000000007</v>
      </c>
      <c r="G128" s="5" t="s">
        <v>215</v>
      </c>
      <c r="H128" s="5" t="s">
        <v>216</v>
      </c>
      <c r="I128" s="5"/>
      <c r="J128" s="5"/>
      <c r="K128" s="5">
        <v>207</v>
      </c>
      <c r="L128" s="5">
        <v>21</v>
      </c>
      <c r="M128" s="5">
        <v>3</v>
      </c>
      <c r="N128" s="5" t="s">
        <v>3</v>
      </c>
      <c r="O128" s="5">
        <v>-1</v>
      </c>
      <c r="P128" s="5">
        <f>Source!DM106</f>
        <v>9.0836900000000007</v>
      </c>
      <c r="Q128" s="5"/>
      <c r="R128" s="5"/>
      <c r="S128" s="5"/>
      <c r="T128" s="5"/>
      <c r="U128" s="5"/>
      <c r="V128" s="5"/>
      <c r="W128" s="5">
        <v>9.0836900000000007</v>
      </c>
      <c r="X128" s="5">
        <v>1</v>
      </c>
      <c r="Y128" s="5">
        <v>9.0836900000000007</v>
      </c>
      <c r="Z128" s="5">
        <v>9.0836900000000007</v>
      </c>
      <c r="AA128" s="5">
        <v>1</v>
      </c>
      <c r="AB128" s="5">
        <v>9.0836900000000007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217</v>
      </c>
      <c r="H129" s="5" t="s">
        <v>218</v>
      </c>
      <c r="I129" s="5"/>
      <c r="J129" s="5"/>
      <c r="K129" s="5">
        <v>208</v>
      </c>
      <c r="L129" s="5">
        <v>22</v>
      </c>
      <c r="M129" s="5">
        <v>3</v>
      </c>
      <c r="N129" s="5" t="s">
        <v>3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219</v>
      </c>
      <c r="H130" s="5" t="s">
        <v>220</v>
      </c>
      <c r="I130" s="5"/>
      <c r="J130" s="5"/>
      <c r="K130" s="5">
        <v>209</v>
      </c>
      <c r="L130" s="5">
        <v>23</v>
      </c>
      <c r="M130" s="5">
        <v>3</v>
      </c>
      <c r="N130" s="5" t="s">
        <v>3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221</v>
      </c>
      <c r="H131" s="5" t="s">
        <v>222</v>
      </c>
      <c r="I131" s="5"/>
      <c r="J131" s="5"/>
      <c r="K131" s="5">
        <v>233</v>
      </c>
      <c r="L131" s="5">
        <v>24</v>
      </c>
      <c r="M131" s="5">
        <v>3</v>
      </c>
      <c r="N131" s="5" t="s">
        <v>3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85.85</v>
      </c>
      <c r="G132" s="5" t="s">
        <v>223</v>
      </c>
      <c r="H132" s="5" t="s">
        <v>224</v>
      </c>
      <c r="I132" s="5"/>
      <c r="J132" s="5"/>
      <c r="K132" s="5">
        <v>210</v>
      </c>
      <c r="L132" s="5">
        <v>25</v>
      </c>
      <c r="M132" s="5">
        <v>3</v>
      </c>
      <c r="N132" s="5" t="s">
        <v>3</v>
      </c>
      <c r="O132" s="5">
        <v>2</v>
      </c>
      <c r="P132" s="5">
        <f>ROUND(Source!DP106,O132)</f>
        <v>2560.73</v>
      </c>
      <c r="Q132" s="5"/>
      <c r="R132" s="5"/>
      <c r="S132" s="5"/>
      <c r="T132" s="5"/>
      <c r="U132" s="5"/>
      <c r="V132" s="5"/>
      <c r="W132" s="5">
        <v>85.85</v>
      </c>
      <c r="X132" s="5">
        <v>1</v>
      </c>
      <c r="Y132" s="5">
        <v>85.85</v>
      </c>
      <c r="Z132" s="5">
        <v>2560.73</v>
      </c>
      <c r="AA132" s="5">
        <v>1</v>
      </c>
      <c r="AB132" s="5">
        <v>2560.73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59.02</v>
      </c>
      <c r="G133" s="5" t="s">
        <v>225</v>
      </c>
      <c r="H133" s="5" t="s">
        <v>226</v>
      </c>
      <c r="I133" s="5"/>
      <c r="J133" s="5"/>
      <c r="K133" s="5">
        <v>211</v>
      </c>
      <c r="L133" s="5">
        <v>26</v>
      </c>
      <c r="M133" s="5">
        <v>3</v>
      </c>
      <c r="N133" s="5" t="s">
        <v>3</v>
      </c>
      <c r="O133" s="5">
        <v>2</v>
      </c>
      <c r="P133" s="5">
        <f>ROUND(Source!DQ106,O133)</f>
        <v>1499.86</v>
      </c>
      <c r="Q133" s="5"/>
      <c r="R133" s="5"/>
      <c r="S133" s="5"/>
      <c r="T133" s="5"/>
      <c r="U133" s="5"/>
      <c r="V133" s="5"/>
      <c r="W133" s="5">
        <v>59.02</v>
      </c>
      <c r="X133" s="5">
        <v>1</v>
      </c>
      <c r="Y133" s="5">
        <v>59.02</v>
      </c>
      <c r="Z133" s="5">
        <v>1499.86</v>
      </c>
      <c r="AA133" s="5">
        <v>1</v>
      </c>
      <c r="AB133" s="5">
        <v>1499.86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939.47</v>
      </c>
      <c r="G134" s="5" t="s">
        <v>227</v>
      </c>
      <c r="H134" s="5" t="s">
        <v>228</v>
      </c>
      <c r="I134" s="5"/>
      <c r="J134" s="5"/>
      <c r="K134" s="5">
        <v>224</v>
      </c>
      <c r="L134" s="5">
        <v>27</v>
      </c>
      <c r="M134" s="5">
        <v>3</v>
      </c>
      <c r="N134" s="5" t="s">
        <v>3</v>
      </c>
      <c r="O134" s="5">
        <v>2</v>
      </c>
      <c r="P134" s="5">
        <f>ROUND(Source!EJ106,O134)</f>
        <v>16359.28</v>
      </c>
      <c r="Q134" s="5"/>
      <c r="R134" s="5"/>
      <c r="S134" s="5"/>
      <c r="T134" s="5"/>
      <c r="U134" s="5"/>
      <c r="V134" s="5"/>
      <c r="W134" s="5">
        <v>939.47</v>
      </c>
      <c r="X134" s="5">
        <v>1</v>
      </c>
      <c r="Y134" s="5">
        <v>939.47</v>
      </c>
      <c r="Z134" s="5">
        <v>16359.28</v>
      </c>
      <c r="AA134" s="5">
        <v>1</v>
      </c>
      <c r="AB134" s="5">
        <v>16359.28</v>
      </c>
    </row>
    <row r="136" spans="1:255" x14ac:dyDescent="0.2">
      <c r="A136" s="1">
        <v>4</v>
      </c>
      <c r="B136" s="1">
        <v>1</v>
      </c>
      <c r="C136" s="1"/>
      <c r="D136" s="1">
        <f>ROW(A165)</f>
        <v>165</v>
      </c>
      <c r="E136" s="1"/>
      <c r="F136" s="1" t="s">
        <v>124</v>
      </c>
      <c r="G136" s="1" t="s">
        <v>229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>
        <v>0</v>
      </c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55" x14ac:dyDescent="0.2">
      <c r="A138" s="3">
        <v>52</v>
      </c>
      <c r="B138" s="3">
        <f t="shared" ref="B138:G138" si="134">B165</f>
        <v>1</v>
      </c>
      <c r="C138" s="3">
        <f t="shared" si="134"/>
        <v>4</v>
      </c>
      <c r="D138" s="3">
        <f t="shared" si="134"/>
        <v>136</v>
      </c>
      <c r="E138" s="3">
        <f t="shared" si="134"/>
        <v>0</v>
      </c>
      <c r="F138" s="3" t="str">
        <f t="shared" si="134"/>
        <v>Новый раздел</v>
      </c>
      <c r="G138" s="3" t="str">
        <f t="shared" si="134"/>
        <v>Земляные работы</v>
      </c>
      <c r="H138" s="3"/>
      <c r="I138" s="3"/>
      <c r="J138" s="3"/>
      <c r="K138" s="3"/>
      <c r="L138" s="3"/>
      <c r="M138" s="3"/>
      <c r="N138" s="3"/>
      <c r="O138" s="3">
        <f t="shared" ref="O138:AT138" si="135">O165</f>
        <v>1465.38</v>
      </c>
      <c r="P138" s="3">
        <f t="shared" si="135"/>
        <v>0</v>
      </c>
      <c r="Q138" s="3">
        <f t="shared" si="135"/>
        <v>1413.43</v>
      </c>
      <c r="R138" s="3">
        <f t="shared" si="135"/>
        <v>12.53</v>
      </c>
      <c r="S138" s="3">
        <f t="shared" si="135"/>
        <v>51.95</v>
      </c>
      <c r="T138" s="3">
        <f t="shared" si="135"/>
        <v>0</v>
      </c>
      <c r="U138" s="3">
        <f t="shared" si="135"/>
        <v>4.7044800000000002</v>
      </c>
      <c r="V138" s="3">
        <f t="shared" si="135"/>
        <v>0</v>
      </c>
      <c r="W138" s="3">
        <f t="shared" si="135"/>
        <v>0</v>
      </c>
      <c r="X138" s="3">
        <f t="shared" si="135"/>
        <v>54.4</v>
      </c>
      <c r="Y138" s="3">
        <f t="shared" si="135"/>
        <v>40</v>
      </c>
      <c r="Z138" s="3">
        <f t="shared" si="135"/>
        <v>0</v>
      </c>
      <c r="AA138" s="3">
        <f t="shared" si="135"/>
        <v>0</v>
      </c>
      <c r="AB138" s="3">
        <f t="shared" si="135"/>
        <v>1465.38</v>
      </c>
      <c r="AC138" s="3">
        <f t="shared" si="135"/>
        <v>0</v>
      </c>
      <c r="AD138" s="3">
        <f t="shared" si="135"/>
        <v>1413.43</v>
      </c>
      <c r="AE138" s="3">
        <f t="shared" si="135"/>
        <v>12.53</v>
      </c>
      <c r="AF138" s="3">
        <f t="shared" si="135"/>
        <v>51.95</v>
      </c>
      <c r="AG138" s="3">
        <f t="shared" si="135"/>
        <v>0</v>
      </c>
      <c r="AH138" s="3">
        <f t="shared" si="135"/>
        <v>4.7044800000000002</v>
      </c>
      <c r="AI138" s="3">
        <f t="shared" si="135"/>
        <v>0</v>
      </c>
      <c r="AJ138" s="3">
        <f t="shared" si="135"/>
        <v>0</v>
      </c>
      <c r="AK138" s="3">
        <f t="shared" si="135"/>
        <v>54.4</v>
      </c>
      <c r="AL138" s="3">
        <f t="shared" si="135"/>
        <v>40</v>
      </c>
      <c r="AM138" s="3">
        <f t="shared" si="135"/>
        <v>0</v>
      </c>
      <c r="AN138" s="3">
        <f t="shared" si="135"/>
        <v>0</v>
      </c>
      <c r="AO138" s="3">
        <f t="shared" si="135"/>
        <v>0</v>
      </c>
      <c r="AP138" s="3">
        <f t="shared" si="135"/>
        <v>0</v>
      </c>
      <c r="AQ138" s="3">
        <f t="shared" si="135"/>
        <v>0</v>
      </c>
      <c r="AR138" s="3">
        <f t="shared" si="135"/>
        <v>1581.71</v>
      </c>
      <c r="AS138" s="3">
        <f t="shared" si="135"/>
        <v>315.95</v>
      </c>
      <c r="AT138" s="3">
        <f t="shared" si="135"/>
        <v>0</v>
      </c>
      <c r="AU138" s="3">
        <f t="shared" ref="AU138:BZ138" si="136">AU165</f>
        <v>1265.76</v>
      </c>
      <c r="AV138" s="3">
        <f t="shared" si="136"/>
        <v>0</v>
      </c>
      <c r="AW138" s="3">
        <f t="shared" si="136"/>
        <v>0</v>
      </c>
      <c r="AX138" s="3">
        <f t="shared" si="136"/>
        <v>0</v>
      </c>
      <c r="AY138" s="3">
        <f t="shared" si="136"/>
        <v>0</v>
      </c>
      <c r="AZ138" s="3">
        <f t="shared" si="136"/>
        <v>0</v>
      </c>
      <c r="BA138" s="3">
        <f t="shared" si="136"/>
        <v>0</v>
      </c>
      <c r="BB138" s="3">
        <f t="shared" si="136"/>
        <v>0</v>
      </c>
      <c r="BC138" s="3">
        <f t="shared" si="136"/>
        <v>0</v>
      </c>
      <c r="BD138" s="3">
        <f t="shared" si="136"/>
        <v>0</v>
      </c>
      <c r="BE138" s="3">
        <f t="shared" si="136"/>
        <v>0</v>
      </c>
      <c r="BF138" s="3">
        <f t="shared" si="136"/>
        <v>0</v>
      </c>
      <c r="BG138" s="3">
        <f t="shared" si="136"/>
        <v>0</v>
      </c>
      <c r="BH138" s="3">
        <f t="shared" si="136"/>
        <v>0</v>
      </c>
      <c r="BI138" s="3">
        <f t="shared" si="136"/>
        <v>0</v>
      </c>
      <c r="BJ138" s="3">
        <f t="shared" si="136"/>
        <v>0</v>
      </c>
      <c r="BK138" s="3">
        <f t="shared" si="136"/>
        <v>0</v>
      </c>
      <c r="BL138" s="3">
        <f t="shared" si="136"/>
        <v>0</v>
      </c>
      <c r="BM138" s="3">
        <f t="shared" si="136"/>
        <v>0</v>
      </c>
      <c r="BN138" s="3">
        <f t="shared" si="136"/>
        <v>0</v>
      </c>
      <c r="BO138" s="3">
        <f t="shared" si="136"/>
        <v>0</v>
      </c>
      <c r="BP138" s="3">
        <f t="shared" si="136"/>
        <v>0</v>
      </c>
      <c r="BQ138" s="3">
        <f t="shared" si="136"/>
        <v>0</v>
      </c>
      <c r="BR138" s="3">
        <f t="shared" si="136"/>
        <v>0</v>
      </c>
      <c r="BS138" s="3">
        <f t="shared" si="136"/>
        <v>0</v>
      </c>
      <c r="BT138" s="3">
        <f t="shared" si="136"/>
        <v>0</v>
      </c>
      <c r="BU138" s="3">
        <f t="shared" si="136"/>
        <v>0</v>
      </c>
      <c r="BV138" s="3">
        <f t="shared" si="136"/>
        <v>0</v>
      </c>
      <c r="BW138" s="3">
        <f t="shared" si="136"/>
        <v>0</v>
      </c>
      <c r="BX138" s="3">
        <f t="shared" si="136"/>
        <v>0</v>
      </c>
      <c r="BY138" s="3">
        <f t="shared" si="136"/>
        <v>0</v>
      </c>
      <c r="BZ138" s="3">
        <f t="shared" si="136"/>
        <v>0</v>
      </c>
      <c r="CA138" s="3">
        <f t="shared" ref="CA138:DF138" si="137">CA165</f>
        <v>1581.71</v>
      </c>
      <c r="CB138" s="3">
        <f t="shared" si="137"/>
        <v>315.95</v>
      </c>
      <c r="CC138" s="3">
        <f t="shared" si="137"/>
        <v>0</v>
      </c>
      <c r="CD138" s="3">
        <f t="shared" si="137"/>
        <v>1265.76</v>
      </c>
      <c r="CE138" s="3">
        <f t="shared" si="137"/>
        <v>0</v>
      </c>
      <c r="CF138" s="3">
        <f t="shared" si="137"/>
        <v>0</v>
      </c>
      <c r="CG138" s="3">
        <f t="shared" si="137"/>
        <v>0</v>
      </c>
      <c r="CH138" s="3">
        <f t="shared" si="137"/>
        <v>0</v>
      </c>
      <c r="CI138" s="3">
        <f t="shared" si="137"/>
        <v>0</v>
      </c>
      <c r="CJ138" s="3">
        <f t="shared" si="137"/>
        <v>0</v>
      </c>
      <c r="CK138" s="3">
        <f t="shared" si="137"/>
        <v>0</v>
      </c>
      <c r="CL138" s="3">
        <f t="shared" si="137"/>
        <v>0</v>
      </c>
      <c r="CM138" s="3">
        <f t="shared" si="137"/>
        <v>0</v>
      </c>
      <c r="CN138" s="3">
        <f t="shared" si="137"/>
        <v>0</v>
      </c>
      <c r="CO138" s="3">
        <f t="shared" si="137"/>
        <v>0</v>
      </c>
      <c r="CP138" s="3">
        <f t="shared" si="137"/>
        <v>0</v>
      </c>
      <c r="CQ138" s="3">
        <f t="shared" si="137"/>
        <v>0</v>
      </c>
      <c r="CR138" s="3">
        <f t="shared" si="137"/>
        <v>0</v>
      </c>
      <c r="CS138" s="3">
        <f t="shared" si="137"/>
        <v>0</v>
      </c>
      <c r="CT138" s="3">
        <f t="shared" si="137"/>
        <v>0</v>
      </c>
      <c r="CU138" s="3">
        <f t="shared" si="137"/>
        <v>0</v>
      </c>
      <c r="CV138" s="3">
        <f t="shared" si="137"/>
        <v>0</v>
      </c>
      <c r="CW138" s="3">
        <f t="shared" si="137"/>
        <v>0</v>
      </c>
      <c r="CX138" s="3">
        <f t="shared" si="137"/>
        <v>0</v>
      </c>
      <c r="CY138" s="3">
        <f t="shared" si="137"/>
        <v>0</v>
      </c>
      <c r="CZ138" s="3">
        <f t="shared" si="137"/>
        <v>0</v>
      </c>
      <c r="DA138" s="3">
        <f t="shared" si="137"/>
        <v>0</v>
      </c>
      <c r="DB138" s="3">
        <f t="shared" si="137"/>
        <v>0</v>
      </c>
      <c r="DC138" s="3">
        <f t="shared" si="137"/>
        <v>0</v>
      </c>
      <c r="DD138" s="3">
        <f t="shared" si="137"/>
        <v>0</v>
      </c>
      <c r="DE138" s="3">
        <f t="shared" si="137"/>
        <v>0</v>
      </c>
      <c r="DF138" s="3">
        <f t="shared" si="137"/>
        <v>0</v>
      </c>
      <c r="DG138" s="4">
        <f t="shared" ref="DG138:EL138" si="138">DG165</f>
        <v>19540.21</v>
      </c>
      <c r="DH138" s="4">
        <f t="shared" si="138"/>
        <v>0</v>
      </c>
      <c r="DI138" s="4">
        <f t="shared" si="138"/>
        <v>17779.810000000001</v>
      </c>
      <c r="DJ138" s="4">
        <f t="shared" si="138"/>
        <v>363.75</v>
      </c>
      <c r="DK138" s="4">
        <f t="shared" si="138"/>
        <v>1760.4</v>
      </c>
      <c r="DL138" s="4">
        <f t="shared" si="138"/>
        <v>0</v>
      </c>
      <c r="DM138" s="4">
        <f t="shared" si="138"/>
        <v>4.7044800000000002</v>
      </c>
      <c r="DN138" s="4">
        <f t="shared" si="138"/>
        <v>0</v>
      </c>
      <c r="DO138" s="4">
        <f t="shared" si="138"/>
        <v>0</v>
      </c>
      <c r="DP138" s="4">
        <f t="shared" si="138"/>
        <v>1535.8</v>
      </c>
      <c r="DQ138" s="4">
        <f t="shared" si="138"/>
        <v>727.83</v>
      </c>
      <c r="DR138" s="4">
        <f t="shared" si="138"/>
        <v>0</v>
      </c>
      <c r="DS138" s="4">
        <f t="shared" si="138"/>
        <v>0</v>
      </c>
      <c r="DT138" s="4">
        <f t="shared" si="138"/>
        <v>19540.21</v>
      </c>
      <c r="DU138" s="4">
        <f t="shared" si="138"/>
        <v>0</v>
      </c>
      <c r="DV138" s="4">
        <f t="shared" si="138"/>
        <v>17779.810000000001</v>
      </c>
      <c r="DW138" s="4">
        <f t="shared" si="138"/>
        <v>363.75</v>
      </c>
      <c r="DX138" s="4">
        <f t="shared" si="138"/>
        <v>1760.4</v>
      </c>
      <c r="DY138" s="4">
        <f t="shared" si="138"/>
        <v>0</v>
      </c>
      <c r="DZ138" s="4">
        <f t="shared" si="138"/>
        <v>4.7044800000000002</v>
      </c>
      <c r="EA138" s="4">
        <f t="shared" si="138"/>
        <v>0</v>
      </c>
      <c r="EB138" s="4">
        <f t="shared" si="138"/>
        <v>0</v>
      </c>
      <c r="EC138" s="4">
        <f t="shared" si="138"/>
        <v>1535.8</v>
      </c>
      <c r="ED138" s="4">
        <f t="shared" si="138"/>
        <v>727.83</v>
      </c>
      <c r="EE138" s="4">
        <f t="shared" si="138"/>
        <v>0</v>
      </c>
      <c r="EF138" s="4">
        <f t="shared" si="138"/>
        <v>0</v>
      </c>
      <c r="EG138" s="4">
        <f t="shared" si="138"/>
        <v>0</v>
      </c>
      <c r="EH138" s="4">
        <f t="shared" si="138"/>
        <v>0</v>
      </c>
      <c r="EI138" s="4">
        <f t="shared" si="138"/>
        <v>0</v>
      </c>
      <c r="EJ138" s="4">
        <f t="shared" si="138"/>
        <v>22385.84</v>
      </c>
      <c r="EK138" s="4">
        <f t="shared" si="138"/>
        <v>6203.82</v>
      </c>
      <c r="EL138" s="4">
        <f t="shared" si="138"/>
        <v>0</v>
      </c>
      <c r="EM138" s="4">
        <f t="shared" ref="EM138:FR138" si="139">EM165</f>
        <v>16182.02</v>
      </c>
      <c r="EN138" s="4">
        <f t="shared" si="139"/>
        <v>0</v>
      </c>
      <c r="EO138" s="4">
        <f t="shared" si="139"/>
        <v>0</v>
      </c>
      <c r="EP138" s="4">
        <f t="shared" si="139"/>
        <v>0</v>
      </c>
      <c r="EQ138" s="4">
        <f t="shared" si="139"/>
        <v>0</v>
      </c>
      <c r="ER138" s="4">
        <f t="shared" si="139"/>
        <v>0</v>
      </c>
      <c r="ES138" s="4">
        <f t="shared" si="139"/>
        <v>0</v>
      </c>
      <c r="ET138" s="4">
        <f t="shared" si="139"/>
        <v>0</v>
      </c>
      <c r="EU138" s="4">
        <f t="shared" si="139"/>
        <v>0</v>
      </c>
      <c r="EV138" s="4">
        <f t="shared" si="139"/>
        <v>0</v>
      </c>
      <c r="EW138" s="4">
        <f t="shared" si="139"/>
        <v>0</v>
      </c>
      <c r="EX138" s="4">
        <f t="shared" si="139"/>
        <v>0</v>
      </c>
      <c r="EY138" s="4">
        <f t="shared" si="139"/>
        <v>0</v>
      </c>
      <c r="EZ138" s="4">
        <f t="shared" si="139"/>
        <v>0</v>
      </c>
      <c r="FA138" s="4">
        <f t="shared" si="139"/>
        <v>0</v>
      </c>
      <c r="FB138" s="4">
        <f t="shared" si="139"/>
        <v>0</v>
      </c>
      <c r="FC138" s="4">
        <f t="shared" si="139"/>
        <v>0</v>
      </c>
      <c r="FD138" s="4">
        <f t="shared" si="139"/>
        <v>0</v>
      </c>
      <c r="FE138" s="4">
        <f t="shared" si="139"/>
        <v>0</v>
      </c>
      <c r="FF138" s="4">
        <f t="shared" si="139"/>
        <v>0</v>
      </c>
      <c r="FG138" s="4">
        <f t="shared" si="139"/>
        <v>0</v>
      </c>
      <c r="FH138" s="4">
        <f t="shared" si="139"/>
        <v>0</v>
      </c>
      <c r="FI138" s="4">
        <f t="shared" si="139"/>
        <v>0</v>
      </c>
      <c r="FJ138" s="4">
        <f t="shared" si="139"/>
        <v>0</v>
      </c>
      <c r="FK138" s="4">
        <f t="shared" si="139"/>
        <v>0</v>
      </c>
      <c r="FL138" s="4">
        <f t="shared" si="139"/>
        <v>0</v>
      </c>
      <c r="FM138" s="4">
        <f t="shared" si="139"/>
        <v>0</v>
      </c>
      <c r="FN138" s="4">
        <f t="shared" si="139"/>
        <v>0</v>
      </c>
      <c r="FO138" s="4">
        <f t="shared" si="139"/>
        <v>0</v>
      </c>
      <c r="FP138" s="4">
        <f t="shared" si="139"/>
        <v>0</v>
      </c>
      <c r="FQ138" s="4">
        <f t="shared" si="139"/>
        <v>0</v>
      </c>
      <c r="FR138" s="4">
        <f t="shared" si="139"/>
        <v>0</v>
      </c>
      <c r="FS138" s="4">
        <f t="shared" ref="FS138:GX138" si="140">FS165</f>
        <v>22385.84</v>
      </c>
      <c r="FT138" s="4">
        <f t="shared" si="140"/>
        <v>6203.82</v>
      </c>
      <c r="FU138" s="4">
        <f t="shared" si="140"/>
        <v>0</v>
      </c>
      <c r="FV138" s="4">
        <f t="shared" si="140"/>
        <v>16182.02</v>
      </c>
      <c r="FW138" s="4">
        <f t="shared" si="140"/>
        <v>0</v>
      </c>
      <c r="FX138" s="4">
        <f t="shared" si="140"/>
        <v>0</v>
      </c>
      <c r="FY138" s="4">
        <f t="shared" si="140"/>
        <v>0</v>
      </c>
      <c r="FZ138" s="4">
        <f t="shared" si="140"/>
        <v>0</v>
      </c>
      <c r="GA138" s="4">
        <f t="shared" si="140"/>
        <v>0</v>
      </c>
      <c r="GB138" s="4">
        <f t="shared" si="140"/>
        <v>0</v>
      </c>
      <c r="GC138" s="4">
        <f t="shared" si="140"/>
        <v>0</v>
      </c>
      <c r="GD138" s="4">
        <f t="shared" si="140"/>
        <v>0</v>
      </c>
      <c r="GE138" s="4">
        <f t="shared" si="140"/>
        <v>0</v>
      </c>
      <c r="GF138" s="4">
        <f t="shared" si="140"/>
        <v>0</v>
      </c>
      <c r="GG138" s="4">
        <f t="shared" si="140"/>
        <v>0</v>
      </c>
      <c r="GH138" s="4">
        <f t="shared" si="140"/>
        <v>0</v>
      </c>
      <c r="GI138" s="4">
        <f t="shared" si="140"/>
        <v>0</v>
      </c>
      <c r="GJ138" s="4">
        <f t="shared" si="140"/>
        <v>0</v>
      </c>
      <c r="GK138" s="4">
        <f t="shared" si="140"/>
        <v>0</v>
      </c>
      <c r="GL138" s="4">
        <f t="shared" si="140"/>
        <v>0</v>
      </c>
      <c r="GM138" s="4">
        <f t="shared" si="140"/>
        <v>0</v>
      </c>
      <c r="GN138" s="4">
        <f t="shared" si="140"/>
        <v>0</v>
      </c>
      <c r="GO138" s="4">
        <f t="shared" si="140"/>
        <v>0</v>
      </c>
      <c r="GP138" s="4">
        <f t="shared" si="140"/>
        <v>0</v>
      </c>
      <c r="GQ138" s="4">
        <f t="shared" si="140"/>
        <v>0</v>
      </c>
      <c r="GR138" s="4">
        <f t="shared" si="140"/>
        <v>0</v>
      </c>
      <c r="GS138" s="4">
        <f t="shared" si="140"/>
        <v>0</v>
      </c>
      <c r="GT138" s="4">
        <f t="shared" si="140"/>
        <v>0</v>
      </c>
      <c r="GU138" s="4">
        <f t="shared" si="140"/>
        <v>0</v>
      </c>
      <c r="GV138" s="4">
        <f t="shared" si="140"/>
        <v>0</v>
      </c>
      <c r="GW138" s="4">
        <f t="shared" si="140"/>
        <v>0</v>
      </c>
      <c r="GX138" s="4">
        <f t="shared" si="140"/>
        <v>0</v>
      </c>
    </row>
    <row r="140" spans="1:255" x14ac:dyDescent="0.2">
      <c r="A140" s="2">
        <v>17</v>
      </c>
      <c r="B140" s="2">
        <v>1</v>
      </c>
      <c r="C140" s="2">
        <f>ROW(SmtRes!A139)</f>
        <v>139</v>
      </c>
      <c r="D140" s="2">
        <f>ROW(EtalonRes!A157)</f>
        <v>157</v>
      </c>
      <c r="E140" s="2" t="s">
        <v>3</v>
      </c>
      <c r="F140" s="2" t="s">
        <v>230</v>
      </c>
      <c r="G140" s="2" t="s">
        <v>231</v>
      </c>
      <c r="H140" s="2" t="s">
        <v>152</v>
      </c>
      <c r="I140" s="2">
        <v>6.3179999999999996</v>
      </c>
      <c r="J140" s="2">
        <v>0</v>
      </c>
      <c r="K140" s="2">
        <v>6.3179999999999996</v>
      </c>
      <c r="L140" s="2"/>
      <c r="M140" s="2"/>
      <c r="N140" s="2"/>
      <c r="O140" s="2">
        <f t="shared" ref="O140:O163" si="141">ROUND(CP140,2)</f>
        <v>60.78</v>
      </c>
      <c r="P140" s="2">
        <f t="shared" ref="P140:P163" si="142">ROUND((ROUND((AC140*AW140*I140),2)*BC140),2)</f>
        <v>0</v>
      </c>
      <c r="Q140" s="2">
        <f>(ROUND((ROUND(((ET140)*AV140*I140),2)*BB140),2)+ROUND((ROUND(((AE140-(EU140))*AV140*I140),2)*BS140),2))</f>
        <v>0</v>
      </c>
      <c r="R140" s="2">
        <f t="shared" ref="R140:R163" si="143">ROUND((ROUND((AE140*AV140*I140),2)*BS140),2)</f>
        <v>0</v>
      </c>
      <c r="S140" s="2">
        <f t="shared" ref="S140:S163" si="144">ROUND((ROUND((AF140*AV140*I140),2)*BA140),2)</f>
        <v>60.78</v>
      </c>
      <c r="T140" s="2">
        <f t="shared" ref="T140:T163" si="145">ROUND(CU140*I140,2)</f>
        <v>0</v>
      </c>
      <c r="U140" s="2">
        <f t="shared" ref="U140:U163" si="146">CV140*I140</f>
        <v>6.4443599999999996</v>
      </c>
      <c r="V140" s="2">
        <f t="shared" ref="V140:V163" si="147">CW140*I140</f>
        <v>0</v>
      </c>
      <c r="W140" s="2">
        <f t="shared" ref="W140:W163" si="148">ROUND(CX140*I140,2)</f>
        <v>0</v>
      </c>
      <c r="X140" s="2">
        <f t="shared" ref="X140:X163" si="149">ROUND(CY140,2)</f>
        <v>55.31</v>
      </c>
      <c r="Y140" s="2">
        <f t="shared" ref="Y140:Y163" si="150">ROUND(CZ140,2)</f>
        <v>42.55</v>
      </c>
      <c r="Z140" s="2"/>
      <c r="AA140" s="2">
        <v>-1</v>
      </c>
      <c r="AB140" s="2">
        <f t="shared" ref="AB140:AB163" si="151">ROUND((AC140+AD140+AF140),6)</f>
        <v>9.6199999999999992</v>
      </c>
      <c r="AC140" s="2">
        <f t="shared" ref="AC140:AC163" si="152">ROUND((ES140),6)</f>
        <v>0</v>
      </c>
      <c r="AD140" s="2">
        <f>ROUND((((ET140)-(EU140))+AE140),6)</f>
        <v>0</v>
      </c>
      <c r="AE140" s="2">
        <f>ROUND((EU140),6)</f>
        <v>0</v>
      </c>
      <c r="AF140" s="2">
        <f>ROUND((EV140),6)</f>
        <v>9.6199999999999992</v>
      </c>
      <c r="AG140" s="2">
        <f t="shared" ref="AG140:AG163" si="153">ROUND((AP140),6)</f>
        <v>0</v>
      </c>
      <c r="AH140" s="2">
        <f>(EW140)</f>
        <v>1.02</v>
      </c>
      <c r="AI140" s="2">
        <f>(EX140)</f>
        <v>0</v>
      </c>
      <c r="AJ140" s="2">
        <f t="shared" ref="AJ140:AJ163" si="154">(AS140)</f>
        <v>0</v>
      </c>
      <c r="AK140" s="2">
        <v>9.6199999999999992</v>
      </c>
      <c r="AL140" s="2">
        <v>0</v>
      </c>
      <c r="AM140" s="2">
        <v>0</v>
      </c>
      <c r="AN140" s="2">
        <v>0</v>
      </c>
      <c r="AO140" s="2">
        <v>9.6199999999999992</v>
      </c>
      <c r="AP140" s="2">
        <v>0</v>
      </c>
      <c r="AQ140" s="2">
        <v>1.02</v>
      </c>
      <c r="AR140" s="2">
        <v>0</v>
      </c>
      <c r="AS140" s="2">
        <v>0</v>
      </c>
      <c r="AT140" s="2">
        <v>91</v>
      </c>
      <c r="AU140" s="2">
        <v>70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232</v>
      </c>
      <c r="BK140" s="2"/>
      <c r="BL140" s="2"/>
      <c r="BM140" s="2">
        <v>682</v>
      </c>
      <c r="BN140" s="2">
        <v>0</v>
      </c>
      <c r="BO140" s="2" t="s">
        <v>3</v>
      </c>
      <c r="BP140" s="2">
        <v>0</v>
      </c>
      <c r="BQ140" s="2">
        <v>60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91</v>
      </c>
      <c r="CA140" s="2">
        <v>70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ref="CP140:CP163" si="155">(P140+Q140+S140)</f>
        <v>60.78</v>
      </c>
      <c r="CQ140" s="2">
        <f t="shared" ref="CQ140:CQ163" si="156">ROUND((ROUND((AC140*AW140*1),2)*BC140),2)</f>
        <v>0</v>
      </c>
      <c r="CR140" s="2">
        <f>(ROUND((ROUND(((ET140)*AV140*1),2)*BB140),2)+ROUND((ROUND(((AE140-(EU140))*AV140*1),2)*BS140),2))</f>
        <v>0</v>
      </c>
      <c r="CS140" s="2">
        <f t="shared" ref="CS140:CS163" si="157">ROUND((ROUND((AE140*AV140*1),2)*BS140),2)</f>
        <v>0</v>
      </c>
      <c r="CT140" s="2">
        <f t="shared" ref="CT140:CT163" si="158">ROUND((ROUND((AF140*AV140*1),2)*BA140),2)</f>
        <v>9.6199999999999992</v>
      </c>
      <c r="CU140" s="2">
        <f t="shared" ref="CU140:CU163" si="159">AG140</f>
        <v>0</v>
      </c>
      <c r="CV140" s="2">
        <f t="shared" ref="CV140:CV163" si="160">(AH140*AV140)</f>
        <v>1.02</v>
      </c>
      <c r="CW140" s="2">
        <f t="shared" ref="CW140:CW163" si="161">AI140</f>
        <v>0</v>
      </c>
      <c r="CX140" s="2">
        <f t="shared" ref="CX140:CX163" si="162">AJ140</f>
        <v>0</v>
      </c>
      <c r="CY140" s="2">
        <f>((S140*BZ140)/100)</f>
        <v>55.309800000000003</v>
      </c>
      <c r="CZ140" s="2">
        <f>((S140*CA140)/100)</f>
        <v>42.546000000000006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152</v>
      </c>
      <c r="DW140" s="2" t="s">
        <v>152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49573997</v>
      </c>
      <c r="EF140" s="2">
        <v>60</v>
      </c>
      <c r="EG140" s="2" t="s">
        <v>131</v>
      </c>
      <c r="EH140" s="2">
        <v>0</v>
      </c>
      <c r="EI140" s="2" t="s">
        <v>3</v>
      </c>
      <c r="EJ140" s="2">
        <v>1</v>
      </c>
      <c r="EK140" s="2">
        <v>682</v>
      </c>
      <c r="EL140" s="2" t="s">
        <v>233</v>
      </c>
      <c r="EM140" s="2" t="s">
        <v>234</v>
      </c>
      <c r="EN140" s="2"/>
      <c r="EO140" s="2" t="s">
        <v>3</v>
      </c>
      <c r="EP140" s="2"/>
      <c r="EQ140" s="2">
        <v>1024</v>
      </c>
      <c r="ER140" s="2">
        <v>9.6199999999999992</v>
      </c>
      <c r="ES140" s="2">
        <v>0</v>
      </c>
      <c r="ET140" s="2">
        <v>0</v>
      </c>
      <c r="EU140" s="2">
        <v>0</v>
      </c>
      <c r="EV140" s="2">
        <v>9.6199999999999992</v>
      </c>
      <c r="EW140" s="2">
        <v>1.02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f t="shared" ref="FR140:FR163" si="163">ROUND(IF(BI140=3,GM140,0),2)</f>
        <v>0</v>
      </c>
      <c r="FS140" s="2">
        <v>0</v>
      </c>
      <c r="FT140" s="2"/>
      <c r="FU140" s="2"/>
      <c r="FV140" s="2"/>
      <c r="FW140" s="2"/>
      <c r="FX140" s="2">
        <v>91</v>
      </c>
      <c r="FY140" s="2">
        <v>70</v>
      </c>
      <c r="FZ140" s="2"/>
      <c r="GA140" s="2" t="s">
        <v>3</v>
      </c>
      <c r="GB140" s="2"/>
      <c r="GC140" s="2"/>
      <c r="GD140" s="2">
        <v>0</v>
      </c>
      <c r="GE140" s="2"/>
      <c r="GF140" s="2">
        <v>-1772244498</v>
      </c>
      <c r="GG140" s="2">
        <v>2</v>
      </c>
      <c r="GH140" s="2">
        <v>1</v>
      </c>
      <c r="GI140" s="2">
        <v>-2</v>
      </c>
      <c r="GJ140" s="2">
        <v>0</v>
      </c>
      <c r="GK140" s="2">
        <f>ROUND(R140*(R12)/100,2)</f>
        <v>0</v>
      </c>
      <c r="GL140" s="2">
        <f t="shared" ref="GL140:GL163" si="164">ROUND(IF(AND(BH140=3,BI140=3,FS140&lt;&gt;0),P140,0),2)</f>
        <v>0</v>
      </c>
      <c r="GM140" s="2">
        <f t="shared" ref="GM140:GM145" si="165">ROUND(O140+X140+Y140+GK140,2)+GX140</f>
        <v>158.63999999999999</v>
      </c>
      <c r="GN140" s="2">
        <f t="shared" ref="GN140:GN163" si="166">IF(OR(BI140=0,BI140=1),GM140-GX140,0)</f>
        <v>158.63999999999999</v>
      </c>
      <c r="GO140" s="2">
        <f t="shared" ref="GO140:GO163" si="167">IF(BI140=2,GM140-GX140,0)</f>
        <v>0</v>
      </c>
      <c r="GP140" s="2">
        <f t="shared" ref="GP140:GP163" si="168">IF(BI140=4,GM140-GX140,0)</f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ref="GV140:GV163" si="169">ROUND((GT140),6)</f>
        <v>0</v>
      </c>
      <c r="GW140" s="2">
        <v>1</v>
      </c>
      <c r="GX140" s="2">
        <f t="shared" ref="GX140:GX163" si="170">ROUND(HC140*I140,2)</f>
        <v>0</v>
      </c>
      <c r="GY140" s="2"/>
      <c r="GZ140" s="2"/>
      <c r="HA140" s="2">
        <v>0</v>
      </c>
      <c r="HB140" s="2">
        <v>0</v>
      </c>
      <c r="HC140" s="2">
        <f t="shared" ref="HC140:HC163" si="171">GV140*GW140</f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C141">
        <f>ROW(SmtRes!A140)</f>
        <v>140</v>
      </c>
      <c r="D141">
        <f>ROW(EtalonRes!A158)</f>
        <v>158</v>
      </c>
      <c r="E141" t="s">
        <v>3</v>
      </c>
      <c r="F141" t="s">
        <v>230</v>
      </c>
      <c r="G141" t="s">
        <v>231</v>
      </c>
      <c r="H141" t="s">
        <v>152</v>
      </c>
      <c r="I141">
        <v>6.3179999999999996</v>
      </c>
      <c r="J141">
        <v>0</v>
      </c>
      <c r="K141">
        <v>6.3179999999999996</v>
      </c>
      <c r="O141">
        <f t="shared" si="141"/>
        <v>2071.9899999999998</v>
      </c>
      <c r="P141">
        <f t="shared" si="142"/>
        <v>0</v>
      </c>
      <c r="Q141">
        <f>(ROUND((ROUND(((ET141)*AV141*I141),2)*BB141),2)+ROUND((ROUND(((AE141-(EU141))*AV141*I141),2)*BS141),2))</f>
        <v>0</v>
      </c>
      <c r="R141">
        <f t="shared" si="143"/>
        <v>0</v>
      </c>
      <c r="S141">
        <f t="shared" si="144"/>
        <v>2071.9899999999998</v>
      </c>
      <c r="T141">
        <f t="shared" si="145"/>
        <v>0</v>
      </c>
      <c r="U141">
        <f t="shared" si="146"/>
        <v>6.4443599999999996</v>
      </c>
      <c r="V141">
        <f t="shared" si="147"/>
        <v>0</v>
      </c>
      <c r="W141">
        <f t="shared" si="148"/>
        <v>0</v>
      </c>
      <c r="X141">
        <f t="shared" si="149"/>
        <v>1553.99</v>
      </c>
      <c r="Y141">
        <f t="shared" si="150"/>
        <v>849.52</v>
      </c>
      <c r="AA141">
        <v>-1</v>
      </c>
      <c r="AB141">
        <f t="shared" si="151"/>
        <v>9.6199999999999992</v>
      </c>
      <c r="AC141">
        <f t="shared" si="152"/>
        <v>0</v>
      </c>
      <c r="AD141">
        <f>ROUND((((ET141)-(EU141))+AE141),6)</f>
        <v>0</v>
      </c>
      <c r="AE141">
        <f>ROUND((EU141),6)</f>
        <v>0</v>
      </c>
      <c r="AF141">
        <f>ROUND((EV141),6)</f>
        <v>9.6199999999999992</v>
      </c>
      <c r="AG141">
        <f t="shared" si="153"/>
        <v>0</v>
      </c>
      <c r="AH141">
        <f>(EW141)</f>
        <v>1.02</v>
      </c>
      <c r="AI141">
        <f>(EX141)</f>
        <v>0</v>
      </c>
      <c r="AJ141">
        <f t="shared" si="154"/>
        <v>0</v>
      </c>
      <c r="AK141">
        <v>9.6199999999999992</v>
      </c>
      <c r="AL141">
        <v>0</v>
      </c>
      <c r="AM141">
        <v>0</v>
      </c>
      <c r="AN141">
        <v>0</v>
      </c>
      <c r="AO141">
        <v>9.6199999999999992</v>
      </c>
      <c r="AP141">
        <v>0</v>
      </c>
      <c r="AQ141">
        <v>1.02</v>
      </c>
      <c r="AR141">
        <v>0</v>
      </c>
      <c r="AS141">
        <v>0</v>
      </c>
      <c r="AT141">
        <v>75</v>
      </c>
      <c r="AU141">
        <v>41</v>
      </c>
      <c r="AV141">
        <v>1</v>
      </c>
      <c r="AW141">
        <v>1</v>
      </c>
      <c r="AZ141">
        <v>1</v>
      </c>
      <c r="BA141">
        <v>34.090000000000003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232</v>
      </c>
      <c r="BM141">
        <v>682</v>
      </c>
      <c r="BN141">
        <v>0</v>
      </c>
      <c r="BO141" t="s">
        <v>230</v>
      </c>
      <c r="BP141">
        <v>1</v>
      </c>
      <c r="BQ141">
        <v>60</v>
      </c>
      <c r="BR141">
        <v>0</v>
      </c>
      <c r="BS141">
        <v>34.090000000000003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75</v>
      </c>
      <c r="CA141">
        <v>41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55"/>
        <v>2071.9899999999998</v>
      </c>
      <c r="CQ141">
        <f t="shared" si="156"/>
        <v>0</v>
      </c>
      <c r="CR141">
        <f>(ROUND((ROUND(((ET141)*AV141*1),2)*BB141),2)+ROUND((ROUND(((AE141-(EU141))*AV141*1),2)*BS141),2))</f>
        <v>0</v>
      </c>
      <c r="CS141">
        <f t="shared" si="157"/>
        <v>0</v>
      </c>
      <c r="CT141">
        <f t="shared" si="158"/>
        <v>327.95</v>
      </c>
      <c r="CU141">
        <f t="shared" si="159"/>
        <v>0</v>
      </c>
      <c r="CV141">
        <f t="shared" si="160"/>
        <v>1.02</v>
      </c>
      <c r="CW141">
        <f t="shared" si="161"/>
        <v>0</v>
      </c>
      <c r="CX141">
        <f t="shared" si="162"/>
        <v>0</v>
      </c>
      <c r="CY141">
        <f>S141*(BZ141/100)</f>
        <v>1553.9924999999998</v>
      </c>
      <c r="CZ141">
        <f>S141*(CA141/100)</f>
        <v>849.51589999999987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91</v>
      </c>
      <c r="DO141">
        <v>70</v>
      </c>
      <c r="DP141">
        <v>1</v>
      </c>
      <c r="DQ141">
        <v>1</v>
      </c>
      <c r="DU141">
        <v>1013</v>
      </c>
      <c r="DV141" t="s">
        <v>152</v>
      </c>
      <c r="DW141" t="s">
        <v>152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49573997</v>
      </c>
      <c r="EF141">
        <v>60</v>
      </c>
      <c r="EG141" t="s">
        <v>131</v>
      </c>
      <c r="EH141">
        <v>0</v>
      </c>
      <c r="EI141" t="s">
        <v>3</v>
      </c>
      <c r="EJ141">
        <v>1</v>
      </c>
      <c r="EK141">
        <v>682</v>
      </c>
      <c r="EL141" t="s">
        <v>233</v>
      </c>
      <c r="EM141" t="s">
        <v>234</v>
      </c>
      <c r="EO141" t="s">
        <v>3</v>
      </c>
      <c r="EQ141">
        <v>1024</v>
      </c>
      <c r="ER141">
        <v>9.6199999999999992</v>
      </c>
      <c r="ES141">
        <v>0</v>
      </c>
      <c r="ET141">
        <v>0</v>
      </c>
      <c r="EU141">
        <v>0</v>
      </c>
      <c r="EV141">
        <v>9.6199999999999992</v>
      </c>
      <c r="EW141">
        <v>1.02</v>
      </c>
      <c r="EX141">
        <v>0</v>
      </c>
      <c r="EY141">
        <v>0</v>
      </c>
      <c r="FQ141">
        <v>0</v>
      </c>
      <c r="FR141">
        <f t="shared" si="163"/>
        <v>0</v>
      </c>
      <c r="FS141">
        <v>0</v>
      </c>
      <c r="FX141">
        <v>91</v>
      </c>
      <c r="FY141">
        <v>70</v>
      </c>
      <c r="GA141" t="s">
        <v>3</v>
      </c>
      <c r="GD141">
        <v>0</v>
      </c>
      <c r="GF141">
        <v>-1772244498</v>
      </c>
      <c r="GG141">
        <v>2</v>
      </c>
      <c r="GH141">
        <v>1</v>
      </c>
      <c r="GI141">
        <v>2</v>
      </c>
      <c r="GJ141">
        <v>0</v>
      </c>
      <c r="GK141">
        <f>ROUND(R141*(S12)/100,2)</f>
        <v>0</v>
      </c>
      <c r="GL141">
        <f t="shared" si="164"/>
        <v>0</v>
      </c>
      <c r="GM141">
        <f t="shared" si="165"/>
        <v>4475.5</v>
      </c>
      <c r="GN141">
        <f t="shared" si="166"/>
        <v>4475.5</v>
      </c>
      <c r="GO141">
        <f t="shared" si="167"/>
        <v>0</v>
      </c>
      <c r="GP141">
        <f t="shared" si="168"/>
        <v>0</v>
      </c>
      <c r="GR141">
        <v>0</v>
      </c>
      <c r="GS141">
        <v>3</v>
      </c>
      <c r="GT141">
        <v>0</v>
      </c>
      <c r="GU141" t="s">
        <v>3</v>
      </c>
      <c r="GV141">
        <f t="shared" si="169"/>
        <v>0</v>
      </c>
      <c r="GW141">
        <v>1</v>
      </c>
      <c r="GX141">
        <f t="shared" si="170"/>
        <v>0</v>
      </c>
      <c r="HA141">
        <v>0</v>
      </c>
      <c r="HB141">
        <v>0</v>
      </c>
      <c r="HC141">
        <f t="shared" si="171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55" x14ac:dyDescent="0.2">
      <c r="A142" s="2">
        <v>17</v>
      </c>
      <c r="B142" s="2">
        <v>1</v>
      </c>
      <c r="C142" s="2">
        <f>ROW(SmtRes!A143)</f>
        <v>143</v>
      </c>
      <c r="D142" s="2">
        <f>ROW(EtalonRes!A161)</f>
        <v>161</v>
      </c>
      <c r="E142" s="2" t="s">
        <v>235</v>
      </c>
      <c r="F142" s="2" t="s">
        <v>236</v>
      </c>
      <c r="G142" s="2" t="s">
        <v>237</v>
      </c>
      <c r="H142" s="2" t="s">
        <v>238</v>
      </c>
      <c r="I142" s="2">
        <f>ROUND(13.5/100,9)</f>
        <v>0.13500000000000001</v>
      </c>
      <c r="J142" s="2">
        <v>0</v>
      </c>
      <c r="K142" s="2">
        <f>ROUND(13.5/100,9)</f>
        <v>0.13500000000000001</v>
      </c>
      <c r="L142" s="2"/>
      <c r="M142" s="2"/>
      <c r="N142" s="2"/>
      <c r="O142" s="2">
        <f t="shared" si="141"/>
        <v>149.76</v>
      </c>
      <c r="P142" s="2">
        <f t="shared" si="142"/>
        <v>0</v>
      </c>
      <c r="Q142" s="2">
        <f>(ROUND((ROUND((((ET142*1.1))*AV142*I142),2)*BB142),2)+ROUND((ROUND(((AE142-((EU142*1.1)))*AV142*I142),2)*BS142),2))</f>
        <v>147.66999999999999</v>
      </c>
      <c r="R142" s="2">
        <f t="shared" si="143"/>
        <v>12.53</v>
      </c>
      <c r="S142" s="2">
        <f t="shared" si="144"/>
        <v>2.09</v>
      </c>
      <c r="T142" s="2">
        <f t="shared" si="145"/>
        <v>0</v>
      </c>
      <c r="U142" s="2">
        <f t="shared" si="146"/>
        <v>0.20493000000000003</v>
      </c>
      <c r="V142" s="2">
        <f t="shared" si="147"/>
        <v>0</v>
      </c>
      <c r="W142" s="2">
        <f t="shared" si="148"/>
        <v>0</v>
      </c>
      <c r="X142" s="2">
        <f t="shared" si="149"/>
        <v>2.0499999999999998</v>
      </c>
      <c r="Y142" s="2">
        <f t="shared" si="150"/>
        <v>1.61</v>
      </c>
      <c r="Z142" s="2"/>
      <c r="AA142" s="2">
        <v>50452931</v>
      </c>
      <c r="AB142" s="2">
        <f t="shared" si="151"/>
        <v>1109.3499999999999</v>
      </c>
      <c r="AC142" s="2">
        <f t="shared" si="152"/>
        <v>0</v>
      </c>
      <c r="AD142" s="2">
        <f>ROUND(((((ET142*1.1))-((EU142*1.1)))+AE142),6)</f>
        <v>1093.8399999999999</v>
      </c>
      <c r="AE142" s="2">
        <f t="shared" ref="AE142:AF145" si="172">ROUND(((EU142*1.1)),6)</f>
        <v>92.828999999999994</v>
      </c>
      <c r="AF142" s="2">
        <f t="shared" si="172"/>
        <v>15.51</v>
      </c>
      <c r="AG142" s="2">
        <f t="shared" si="153"/>
        <v>0</v>
      </c>
      <c r="AH142" s="2">
        <f t="shared" ref="AH142:AI145" si="173">((EW142*1.1))</f>
        <v>1.518</v>
      </c>
      <c r="AI142" s="2">
        <f t="shared" si="173"/>
        <v>0</v>
      </c>
      <c r="AJ142" s="2">
        <f t="shared" si="154"/>
        <v>0</v>
      </c>
      <c r="AK142" s="2">
        <v>1008.5</v>
      </c>
      <c r="AL142" s="2">
        <v>0</v>
      </c>
      <c r="AM142" s="2">
        <v>994.4</v>
      </c>
      <c r="AN142" s="2">
        <v>84.39</v>
      </c>
      <c r="AO142" s="2">
        <v>14.1</v>
      </c>
      <c r="AP142" s="2">
        <v>0</v>
      </c>
      <c r="AQ142" s="2">
        <v>1.38</v>
      </c>
      <c r="AR142" s="2">
        <v>0</v>
      </c>
      <c r="AS142" s="2">
        <v>0</v>
      </c>
      <c r="AT142" s="2">
        <v>98</v>
      </c>
      <c r="AU142" s="2">
        <v>77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1</v>
      </c>
      <c r="BJ142" s="2" t="s">
        <v>239</v>
      </c>
      <c r="BK142" s="2"/>
      <c r="BL142" s="2"/>
      <c r="BM142" s="2">
        <v>2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98</v>
      </c>
      <c r="CA142" s="2">
        <v>77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55"/>
        <v>149.76</v>
      </c>
      <c r="CQ142" s="2">
        <f t="shared" si="156"/>
        <v>0</v>
      </c>
      <c r="CR142" s="2">
        <f>(ROUND((ROUND((((ET142*1.1))*AV142*1),2)*BB142),2)+ROUND((ROUND(((AE142-((EU142*1.1)))*AV142*1),2)*BS142),2))</f>
        <v>1093.8399999999999</v>
      </c>
      <c r="CS142" s="2">
        <f t="shared" si="157"/>
        <v>92.83</v>
      </c>
      <c r="CT142" s="2">
        <f t="shared" si="158"/>
        <v>15.51</v>
      </c>
      <c r="CU142" s="2">
        <f t="shared" si="159"/>
        <v>0</v>
      </c>
      <c r="CV142" s="2">
        <f t="shared" si="160"/>
        <v>1.518</v>
      </c>
      <c r="CW142" s="2">
        <f t="shared" si="161"/>
        <v>0</v>
      </c>
      <c r="CX142" s="2">
        <f t="shared" si="162"/>
        <v>0</v>
      </c>
      <c r="CY142" s="2">
        <f>((S142*BZ142)/100)</f>
        <v>2.0482</v>
      </c>
      <c r="CZ142" s="2">
        <f>((S142*CA142)/100)</f>
        <v>1.6092999999999997</v>
      </c>
      <c r="DA142" s="2"/>
      <c r="DB142" s="2"/>
      <c r="DC142" s="2" t="s">
        <v>3</v>
      </c>
      <c r="DD142" s="2" t="s">
        <v>3</v>
      </c>
      <c r="DE142" s="2" t="s">
        <v>34</v>
      </c>
      <c r="DF142" s="2" t="s">
        <v>34</v>
      </c>
      <c r="DG142" s="2" t="s">
        <v>34</v>
      </c>
      <c r="DH142" s="2" t="s">
        <v>3</v>
      </c>
      <c r="DI142" s="2" t="s">
        <v>34</v>
      </c>
      <c r="DJ142" s="2" t="s">
        <v>34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238</v>
      </c>
      <c r="DW142" s="2" t="s">
        <v>238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49573361</v>
      </c>
      <c r="EF142" s="2">
        <v>30</v>
      </c>
      <c r="EG142" s="2" t="s">
        <v>19</v>
      </c>
      <c r="EH142" s="2">
        <v>0</v>
      </c>
      <c r="EI142" s="2" t="s">
        <v>3</v>
      </c>
      <c r="EJ142" s="2">
        <v>1</v>
      </c>
      <c r="EK142" s="2">
        <v>2</v>
      </c>
      <c r="EL142" s="2" t="s">
        <v>240</v>
      </c>
      <c r="EM142" s="2" t="s">
        <v>241</v>
      </c>
      <c r="EN142" s="2"/>
      <c r="EO142" s="2" t="s">
        <v>3</v>
      </c>
      <c r="EP142" s="2"/>
      <c r="EQ142" s="2">
        <v>131072</v>
      </c>
      <c r="ER142" s="2">
        <v>1008.5</v>
      </c>
      <c r="ES142" s="2">
        <v>0</v>
      </c>
      <c r="ET142" s="2">
        <v>994.4</v>
      </c>
      <c r="EU142" s="2">
        <v>84.39</v>
      </c>
      <c r="EV142" s="2">
        <v>14.1</v>
      </c>
      <c r="EW142" s="2">
        <v>1.38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f t="shared" si="163"/>
        <v>0</v>
      </c>
      <c r="FS142" s="2">
        <v>0</v>
      </c>
      <c r="FT142" s="2"/>
      <c r="FU142" s="2"/>
      <c r="FV142" s="2"/>
      <c r="FW142" s="2"/>
      <c r="FX142" s="2">
        <v>98</v>
      </c>
      <c r="FY142" s="2">
        <v>77</v>
      </c>
      <c r="FZ142" s="2"/>
      <c r="GA142" s="2" t="s">
        <v>3</v>
      </c>
      <c r="GB142" s="2"/>
      <c r="GC142" s="2"/>
      <c r="GD142" s="2">
        <v>0</v>
      </c>
      <c r="GE142" s="2"/>
      <c r="GF142" s="2">
        <v>-1762556793</v>
      </c>
      <c r="GG142" s="2">
        <v>2</v>
      </c>
      <c r="GH142" s="2">
        <v>1</v>
      </c>
      <c r="GI142" s="2">
        <v>-2</v>
      </c>
      <c r="GJ142" s="2">
        <v>0</v>
      </c>
      <c r="GK142" s="2">
        <f>ROUND(R142*(R12)/100,2)</f>
        <v>21.93</v>
      </c>
      <c r="GL142" s="2">
        <f t="shared" si="164"/>
        <v>0</v>
      </c>
      <c r="GM142" s="2">
        <f t="shared" si="165"/>
        <v>175.35</v>
      </c>
      <c r="GN142" s="2">
        <f t="shared" si="166"/>
        <v>175.35</v>
      </c>
      <c r="GO142" s="2">
        <f t="shared" si="167"/>
        <v>0</v>
      </c>
      <c r="GP142" s="2">
        <f t="shared" si="168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69"/>
        <v>0</v>
      </c>
      <c r="GW142" s="2">
        <v>1</v>
      </c>
      <c r="GX142" s="2">
        <f t="shared" si="170"/>
        <v>0</v>
      </c>
      <c r="GY142" s="2"/>
      <c r="GZ142" s="2"/>
      <c r="HA142" s="2">
        <v>0</v>
      </c>
      <c r="HB142" s="2">
        <v>0</v>
      </c>
      <c r="HC142" s="2">
        <f t="shared" si="171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ROW(SmtRes!A146)</f>
        <v>146</v>
      </c>
      <c r="D143">
        <f>ROW(EtalonRes!A164)</f>
        <v>164</v>
      </c>
      <c r="E143" t="s">
        <v>235</v>
      </c>
      <c r="F143" t="s">
        <v>236</v>
      </c>
      <c r="G143" t="s">
        <v>237</v>
      </c>
      <c r="H143" t="s">
        <v>238</v>
      </c>
      <c r="I143">
        <f>ROUND(13.5/100,9)</f>
        <v>0.13500000000000001</v>
      </c>
      <c r="J143">
        <v>0</v>
      </c>
      <c r="K143">
        <f>ROUND(13.5/100,9)</f>
        <v>0.13500000000000001</v>
      </c>
      <c r="O143">
        <f t="shared" si="141"/>
        <v>1658.46</v>
      </c>
      <c r="P143">
        <f t="shared" si="142"/>
        <v>0</v>
      </c>
      <c r="Q143">
        <f>(ROUND((ROUND((((ET143*1.1))*AV143*I143),2)*BB143),2)+ROUND((ROUND(((AE143-((EU143*1.1)))*AV143*I143),2)*BS143),2))</f>
        <v>1597.79</v>
      </c>
      <c r="R143">
        <f t="shared" si="143"/>
        <v>363.75</v>
      </c>
      <c r="S143">
        <f t="shared" si="144"/>
        <v>60.67</v>
      </c>
      <c r="T143">
        <f t="shared" si="145"/>
        <v>0</v>
      </c>
      <c r="U143">
        <f t="shared" si="146"/>
        <v>0.20493000000000003</v>
      </c>
      <c r="V143">
        <f t="shared" si="147"/>
        <v>0</v>
      </c>
      <c r="W143">
        <f t="shared" si="148"/>
        <v>0</v>
      </c>
      <c r="X143">
        <f t="shared" si="149"/>
        <v>57.03</v>
      </c>
      <c r="Y143">
        <f t="shared" si="150"/>
        <v>30.94</v>
      </c>
      <c r="AA143">
        <v>50452932</v>
      </c>
      <c r="AB143">
        <f t="shared" si="151"/>
        <v>1109.3499999999999</v>
      </c>
      <c r="AC143">
        <f t="shared" si="152"/>
        <v>0</v>
      </c>
      <c r="AD143">
        <f>ROUND(((((ET143*1.1))-((EU143*1.1)))+AE143),6)</f>
        <v>1093.8399999999999</v>
      </c>
      <c r="AE143">
        <f t="shared" si="172"/>
        <v>92.828999999999994</v>
      </c>
      <c r="AF143">
        <f t="shared" si="172"/>
        <v>15.51</v>
      </c>
      <c r="AG143">
        <f t="shared" si="153"/>
        <v>0</v>
      </c>
      <c r="AH143">
        <f t="shared" si="173"/>
        <v>1.518</v>
      </c>
      <c r="AI143">
        <f t="shared" si="173"/>
        <v>0</v>
      </c>
      <c r="AJ143">
        <f t="shared" si="154"/>
        <v>0</v>
      </c>
      <c r="AK143">
        <v>1008.5</v>
      </c>
      <c r="AL143">
        <v>0</v>
      </c>
      <c r="AM143">
        <v>994.4</v>
      </c>
      <c r="AN143">
        <v>84.39</v>
      </c>
      <c r="AO143">
        <v>14.1</v>
      </c>
      <c r="AP143">
        <v>0</v>
      </c>
      <c r="AQ143">
        <v>1.38</v>
      </c>
      <c r="AR143">
        <v>0</v>
      </c>
      <c r="AS143">
        <v>0</v>
      </c>
      <c r="AT143">
        <v>94</v>
      </c>
      <c r="AU143">
        <v>51</v>
      </c>
      <c r="AV143">
        <v>1</v>
      </c>
      <c r="AW143">
        <v>1</v>
      </c>
      <c r="AZ143">
        <v>1</v>
      </c>
      <c r="BA143">
        <v>29.03</v>
      </c>
      <c r="BB143">
        <v>10.82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239</v>
      </c>
      <c r="BM143">
        <v>2</v>
      </c>
      <c r="BN143">
        <v>0</v>
      </c>
      <c r="BO143" t="s">
        <v>236</v>
      </c>
      <c r="BP143">
        <v>1</v>
      </c>
      <c r="BQ143">
        <v>30</v>
      </c>
      <c r="BR143">
        <v>0</v>
      </c>
      <c r="BS143">
        <v>29.03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94</v>
      </c>
      <c r="CA143">
        <v>51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55"/>
        <v>1658.46</v>
      </c>
      <c r="CQ143">
        <f t="shared" si="156"/>
        <v>0</v>
      </c>
      <c r="CR143">
        <f>(ROUND((ROUND((((ET143*1.1))*AV143*1),2)*BB143),2)+ROUND((ROUND(((AE143-((EU143*1.1)))*AV143*1),2)*BS143),2))</f>
        <v>11835.35</v>
      </c>
      <c r="CS143">
        <f t="shared" si="157"/>
        <v>2694.85</v>
      </c>
      <c r="CT143">
        <f t="shared" si="158"/>
        <v>450.26</v>
      </c>
      <c r="CU143">
        <f t="shared" si="159"/>
        <v>0</v>
      </c>
      <c r="CV143">
        <f t="shared" si="160"/>
        <v>1.518</v>
      </c>
      <c r="CW143">
        <f t="shared" si="161"/>
        <v>0</v>
      </c>
      <c r="CX143">
        <f t="shared" si="162"/>
        <v>0</v>
      </c>
      <c r="CY143">
        <f>S143*(BZ143/100)</f>
        <v>57.029800000000002</v>
      </c>
      <c r="CZ143">
        <f>S143*(CA143/100)</f>
        <v>30.941700000000001</v>
      </c>
      <c r="DC143" t="s">
        <v>3</v>
      </c>
      <c r="DD143" t="s">
        <v>3</v>
      </c>
      <c r="DE143" t="s">
        <v>34</v>
      </c>
      <c r="DF143" t="s">
        <v>34</v>
      </c>
      <c r="DG143" t="s">
        <v>34</v>
      </c>
      <c r="DH143" t="s">
        <v>3</v>
      </c>
      <c r="DI143" t="s">
        <v>34</v>
      </c>
      <c r="DJ143" t="s">
        <v>34</v>
      </c>
      <c r="DK143" t="s">
        <v>3</v>
      </c>
      <c r="DL143" t="s">
        <v>3</v>
      </c>
      <c r="DM143" t="s">
        <v>3</v>
      </c>
      <c r="DN143">
        <v>98</v>
      </c>
      <c r="DO143">
        <v>77</v>
      </c>
      <c r="DP143">
        <v>1</v>
      </c>
      <c r="DQ143">
        <v>1</v>
      </c>
      <c r="DU143">
        <v>1013</v>
      </c>
      <c r="DV143" t="s">
        <v>238</v>
      </c>
      <c r="DW143" t="s">
        <v>238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49573361</v>
      </c>
      <c r="EF143">
        <v>30</v>
      </c>
      <c r="EG143" t="s">
        <v>19</v>
      </c>
      <c r="EH143">
        <v>0</v>
      </c>
      <c r="EI143" t="s">
        <v>3</v>
      </c>
      <c r="EJ143">
        <v>1</v>
      </c>
      <c r="EK143">
        <v>2</v>
      </c>
      <c r="EL143" t="s">
        <v>240</v>
      </c>
      <c r="EM143" t="s">
        <v>241</v>
      </c>
      <c r="EO143" t="s">
        <v>3</v>
      </c>
      <c r="EQ143">
        <v>131072</v>
      </c>
      <c r="ER143">
        <v>1008.5</v>
      </c>
      <c r="ES143">
        <v>0</v>
      </c>
      <c r="ET143">
        <v>994.4</v>
      </c>
      <c r="EU143">
        <v>84.39</v>
      </c>
      <c r="EV143">
        <v>14.1</v>
      </c>
      <c r="EW143">
        <v>1.38</v>
      </c>
      <c r="EX143">
        <v>0</v>
      </c>
      <c r="EY143">
        <v>0</v>
      </c>
      <c r="FQ143">
        <v>0</v>
      </c>
      <c r="FR143">
        <f t="shared" si="163"/>
        <v>0</v>
      </c>
      <c r="FS143">
        <v>0</v>
      </c>
      <c r="FX143">
        <v>98</v>
      </c>
      <c r="FY143">
        <v>77</v>
      </c>
      <c r="GA143" t="s">
        <v>3</v>
      </c>
      <c r="GD143">
        <v>0</v>
      </c>
      <c r="GF143">
        <v>-1762556793</v>
      </c>
      <c r="GG143">
        <v>2</v>
      </c>
      <c r="GH143">
        <v>1</v>
      </c>
      <c r="GI143">
        <v>2</v>
      </c>
      <c r="GJ143">
        <v>0</v>
      </c>
      <c r="GK143">
        <f>ROUND(R143*(S12)/100,2)</f>
        <v>582</v>
      </c>
      <c r="GL143">
        <f t="shared" si="164"/>
        <v>0</v>
      </c>
      <c r="GM143">
        <f t="shared" si="165"/>
        <v>2328.4299999999998</v>
      </c>
      <c r="GN143">
        <f t="shared" si="166"/>
        <v>2328.4299999999998</v>
      </c>
      <c r="GO143">
        <f t="shared" si="167"/>
        <v>0</v>
      </c>
      <c r="GP143">
        <f t="shared" si="168"/>
        <v>0</v>
      </c>
      <c r="GR143">
        <v>0</v>
      </c>
      <c r="GS143">
        <v>0</v>
      </c>
      <c r="GT143">
        <v>0</v>
      </c>
      <c r="GU143" t="s">
        <v>3</v>
      </c>
      <c r="GV143">
        <f t="shared" si="169"/>
        <v>0</v>
      </c>
      <c r="GW143">
        <v>1</v>
      </c>
      <c r="GX143">
        <f t="shared" si="170"/>
        <v>0</v>
      </c>
      <c r="HA143">
        <v>0</v>
      </c>
      <c r="HB143">
        <v>0</v>
      </c>
      <c r="HC143">
        <f t="shared" si="171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55" x14ac:dyDescent="0.2">
      <c r="A144" s="2">
        <v>17</v>
      </c>
      <c r="B144" s="2">
        <v>1</v>
      </c>
      <c r="C144" s="2">
        <f>ROW(SmtRes!A147)</f>
        <v>147</v>
      </c>
      <c r="D144" s="2">
        <f>ROW(EtalonRes!A165)</f>
        <v>165</v>
      </c>
      <c r="E144" s="2" t="s">
        <v>242</v>
      </c>
      <c r="F144" s="2" t="s">
        <v>243</v>
      </c>
      <c r="G144" s="2" t="s">
        <v>244</v>
      </c>
      <c r="H144" s="2" t="s">
        <v>238</v>
      </c>
      <c r="I144" s="2">
        <f>ROUND(1.5/100,9)</f>
        <v>1.4999999999999999E-2</v>
      </c>
      <c r="J144" s="2">
        <v>0</v>
      </c>
      <c r="K144" s="2">
        <f>ROUND(1.5/100,9)</f>
        <v>1.4999999999999999E-2</v>
      </c>
      <c r="L144" s="2"/>
      <c r="M144" s="2"/>
      <c r="N144" s="2"/>
      <c r="O144" s="2">
        <f t="shared" si="141"/>
        <v>49.86</v>
      </c>
      <c r="P144" s="2">
        <f t="shared" si="142"/>
        <v>0</v>
      </c>
      <c r="Q144" s="2">
        <f>(ROUND((ROUND((((ET144*1.1))*AV144*I144),2)*BB144),2)+ROUND((ROUND(((AE144-((EU144*1.1)))*AV144*I144),2)*BS144),2))</f>
        <v>0</v>
      </c>
      <c r="R144" s="2">
        <f t="shared" si="143"/>
        <v>0</v>
      </c>
      <c r="S144" s="2">
        <f t="shared" si="144"/>
        <v>49.86</v>
      </c>
      <c r="T144" s="2">
        <f t="shared" si="145"/>
        <v>0</v>
      </c>
      <c r="U144" s="2">
        <f t="shared" si="146"/>
        <v>4.4995500000000002</v>
      </c>
      <c r="V144" s="2">
        <f t="shared" si="147"/>
        <v>0</v>
      </c>
      <c r="W144" s="2">
        <f t="shared" si="148"/>
        <v>0</v>
      </c>
      <c r="X144" s="2">
        <f t="shared" si="149"/>
        <v>52.35</v>
      </c>
      <c r="Y144" s="2">
        <f t="shared" si="150"/>
        <v>38.39</v>
      </c>
      <c r="Z144" s="2"/>
      <c r="AA144" s="2">
        <v>50452931</v>
      </c>
      <c r="AB144" s="2">
        <f t="shared" si="151"/>
        <v>3323.672</v>
      </c>
      <c r="AC144" s="2">
        <f t="shared" si="152"/>
        <v>0</v>
      </c>
      <c r="AD144" s="2">
        <f>ROUND(((((ET144*1.1))-((EU144*1.1)))+AE144),6)</f>
        <v>0</v>
      </c>
      <c r="AE144" s="2">
        <f t="shared" si="172"/>
        <v>0</v>
      </c>
      <c r="AF144" s="2">
        <f t="shared" si="172"/>
        <v>3323.672</v>
      </c>
      <c r="AG144" s="2">
        <f t="shared" si="153"/>
        <v>0</v>
      </c>
      <c r="AH144" s="2">
        <f t="shared" si="173"/>
        <v>299.97000000000003</v>
      </c>
      <c r="AI144" s="2">
        <f t="shared" si="173"/>
        <v>0</v>
      </c>
      <c r="AJ144" s="2">
        <f t="shared" si="154"/>
        <v>0</v>
      </c>
      <c r="AK144" s="2">
        <v>3021.52</v>
      </c>
      <c r="AL144" s="2">
        <v>0</v>
      </c>
      <c r="AM144" s="2">
        <v>0</v>
      </c>
      <c r="AN144" s="2">
        <v>0</v>
      </c>
      <c r="AO144" s="2">
        <v>3021.52</v>
      </c>
      <c r="AP144" s="2">
        <v>0</v>
      </c>
      <c r="AQ144" s="2">
        <v>272.7</v>
      </c>
      <c r="AR144" s="2">
        <v>0</v>
      </c>
      <c r="AS144" s="2">
        <v>0</v>
      </c>
      <c r="AT144" s="2">
        <v>105</v>
      </c>
      <c r="AU144" s="2">
        <v>77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245</v>
      </c>
      <c r="BK144" s="2"/>
      <c r="BL144" s="2"/>
      <c r="BM144" s="2">
        <v>16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105</v>
      </c>
      <c r="CA144" s="2">
        <v>77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55"/>
        <v>49.86</v>
      </c>
      <c r="CQ144" s="2">
        <f t="shared" si="156"/>
        <v>0</v>
      </c>
      <c r="CR144" s="2">
        <f>(ROUND((ROUND((((ET144*1.1))*AV144*1),2)*BB144),2)+ROUND((ROUND(((AE144-((EU144*1.1)))*AV144*1),2)*BS144),2))</f>
        <v>0</v>
      </c>
      <c r="CS144" s="2">
        <f t="shared" si="157"/>
        <v>0</v>
      </c>
      <c r="CT144" s="2">
        <f t="shared" si="158"/>
        <v>3323.67</v>
      </c>
      <c r="CU144" s="2">
        <f t="shared" si="159"/>
        <v>0</v>
      </c>
      <c r="CV144" s="2">
        <f t="shared" si="160"/>
        <v>299.97000000000003</v>
      </c>
      <c r="CW144" s="2">
        <f t="shared" si="161"/>
        <v>0</v>
      </c>
      <c r="CX144" s="2">
        <f t="shared" si="162"/>
        <v>0</v>
      </c>
      <c r="CY144" s="2">
        <f>((S144*BZ144)/100)</f>
        <v>52.353000000000002</v>
      </c>
      <c r="CZ144" s="2">
        <f>((S144*CA144)/100)</f>
        <v>38.392199999999995</v>
      </c>
      <c r="DA144" s="2"/>
      <c r="DB144" s="2"/>
      <c r="DC144" s="2" t="s">
        <v>3</v>
      </c>
      <c r="DD144" s="2" t="s">
        <v>3</v>
      </c>
      <c r="DE144" s="2" t="s">
        <v>34</v>
      </c>
      <c r="DF144" s="2" t="s">
        <v>34</v>
      </c>
      <c r="DG144" s="2" t="s">
        <v>34</v>
      </c>
      <c r="DH144" s="2" t="s">
        <v>3</v>
      </c>
      <c r="DI144" s="2" t="s">
        <v>34</v>
      </c>
      <c r="DJ144" s="2" t="s">
        <v>34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238</v>
      </c>
      <c r="DW144" s="2" t="s">
        <v>238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49573375</v>
      </c>
      <c r="EF144" s="2">
        <v>30</v>
      </c>
      <c r="EG144" s="2" t="s">
        <v>19</v>
      </c>
      <c r="EH144" s="2">
        <v>0</v>
      </c>
      <c r="EI144" s="2" t="s">
        <v>3</v>
      </c>
      <c r="EJ144" s="2">
        <v>1</v>
      </c>
      <c r="EK144" s="2">
        <v>16</v>
      </c>
      <c r="EL144" s="2" t="s">
        <v>246</v>
      </c>
      <c r="EM144" s="2" t="s">
        <v>247</v>
      </c>
      <c r="EN144" s="2"/>
      <c r="EO144" s="2" t="s">
        <v>3</v>
      </c>
      <c r="EP144" s="2"/>
      <c r="EQ144" s="2">
        <v>0</v>
      </c>
      <c r="ER144" s="2">
        <v>3021.52</v>
      </c>
      <c r="ES144" s="2">
        <v>0</v>
      </c>
      <c r="ET144" s="2">
        <v>0</v>
      </c>
      <c r="EU144" s="2">
        <v>0</v>
      </c>
      <c r="EV144" s="2">
        <v>3021.52</v>
      </c>
      <c r="EW144" s="2">
        <v>272.7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f t="shared" si="163"/>
        <v>0</v>
      </c>
      <c r="FS144" s="2">
        <v>0</v>
      </c>
      <c r="FT144" s="2"/>
      <c r="FU144" s="2"/>
      <c r="FV144" s="2"/>
      <c r="FW144" s="2"/>
      <c r="FX144" s="2">
        <v>105</v>
      </c>
      <c r="FY144" s="2">
        <v>77</v>
      </c>
      <c r="FZ144" s="2"/>
      <c r="GA144" s="2" t="s">
        <v>3</v>
      </c>
      <c r="GB144" s="2"/>
      <c r="GC144" s="2"/>
      <c r="GD144" s="2">
        <v>0</v>
      </c>
      <c r="GE144" s="2"/>
      <c r="GF144" s="2">
        <v>-292401596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0</v>
      </c>
      <c r="GL144" s="2">
        <f t="shared" si="164"/>
        <v>0</v>
      </c>
      <c r="GM144" s="2">
        <f t="shared" si="165"/>
        <v>140.6</v>
      </c>
      <c r="GN144" s="2">
        <f t="shared" si="166"/>
        <v>140.6</v>
      </c>
      <c r="GO144" s="2">
        <f t="shared" si="167"/>
        <v>0</v>
      </c>
      <c r="GP144" s="2">
        <f t="shared" si="168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69"/>
        <v>0</v>
      </c>
      <c r="GW144" s="2">
        <v>1</v>
      </c>
      <c r="GX144" s="2">
        <f t="shared" si="170"/>
        <v>0</v>
      </c>
      <c r="GY144" s="2"/>
      <c r="GZ144" s="2"/>
      <c r="HA144" s="2">
        <v>0</v>
      </c>
      <c r="HB144" s="2">
        <v>0</v>
      </c>
      <c r="HC144" s="2">
        <f t="shared" si="171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ROW(SmtRes!A148)</f>
        <v>148</v>
      </c>
      <c r="D145">
        <f>ROW(EtalonRes!A166)</f>
        <v>166</v>
      </c>
      <c r="E145" t="s">
        <v>242</v>
      </c>
      <c r="F145" t="s">
        <v>243</v>
      </c>
      <c r="G145" t="s">
        <v>244</v>
      </c>
      <c r="H145" t="s">
        <v>238</v>
      </c>
      <c r="I145">
        <f>ROUND(1.5/100,9)</f>
        <v>1.4999999999999999E-2</v>
      </c>
      <c r="J145">
        <v>0</v>
      </c>
      <c r="K145">
        <f>ROUND(1.5/100,9)</f>
        <v>1.4999999999999999E-2</v>
      </c>
      <c r="O145">
        <f t="shared" si="141"/>
        <v>1699.73</v>
      </c>
      <c r="P145">
        <f t="shared" si="142"/>
        <v>0</v>
      </c>
      <c r="Q145">
        <f>(ROUND((ROUND((((ET145*1.1))*AV145*I145),2)*BB145),2)+ROUND((ROUND(((AE145-((EU145*1.1)))*AV145*I145),2)*BS145),2))</f>
        <v>0</v>
      </c>
      <c r="R145">
        <f t="shared" si="143"/>
        <v>0</v>
      </c>
      <c r="S145">
        <f t="shared" si="144"/>
        <v>1699.73</v>
      </c>
      <c r="T145">
        <f t="shared" si="145"/>
        <v>0</v>
      </c>
      <c r="U145">
        <f t="shared" si="146"/>
        <v>4.4995500000000002</v>
      </c>
      <c r="V145">
        <f t="shared" si="147"/>
        <v>0</v>
      </c>
      <c r="W145">
        <f t="shared" si="148"/>
        <v>0</v>
      </c>
      <c r="X145">
        <f t="shared" si="149"/>
        <v>1478.77</v>
      </c>
      <c r="Y145">
        <f t="shared" si="150"/>
        <v>696.89</v>
      </c>
      <c r="AA145">
        <v>50452932</v>
      </c>
      <c r="AB145">
        <f t="shared" si="151"/>
        <v>3323.672</v>
      </c>
      <c r="AC145">
        <f t="shared" si="152"/>
        <v>0</v>
      </c>
      <c r="AD145">
        <f>ROUND(((((ET145*1.1))-((EU145*1.1)))+AE145),6)</f>
        <v>0</v>
      </c>
      <c r="AE145">
        <f t="shared" si="172"/>
        <v>0</v>
      </c>
      <c r="AF145">
        <f t="shared" si="172"/>
        <v>3323.672</v>
      </c>
      <c r="AG145">
        <f t="shared" si="153"/>
        <v>0</v>
      </c>
      <c r="AH145">
        <f t="shared" si="173"/>
        <v>299.97000000000003</v>
      </c>
      <c r="AI145">
        <f t="shared" si="173"/>
        <v>0</v>
      </c>
      <c r="AJ145">
        <f t="shared" si="154"/>
        <v>0</v>
      </c>
      <c r="AK145">
        <v>3021.52</v>
      </c>
      <c r="AL145">
        <v>0</v>
      </c>
      <c r="AM145">
        <v>0</v>
      </c>
      <c r="AN145">
        <v>0</v>
      </c>
      <c r="AO145">
        <v>3021.52</v>
      </c>
      <c r="AP145">
        <v>0</v>
      </c>
      <c r="AQ145">
        <v>272.7</v>
      </c>
      <c r="AR145">
        <v>0</v>
      </c>
      <c r="AS145">
        <v>0</v>
      </c>
      <c r="AT145">
        <v>87</v>
      </c>
      <c r="AU145">
        <v>41</v>
      </c>
      <c r="AV145">
        <v>1</v>
      </c>
      <c r="AW145">
        <v>1</v>
      </c>
      <c r="AZ145">
        <v>1</v>
      </c>
      <c r="BA145">
        <v>34.090000000000003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245</v>
      </c>
      <c r="BM145">
        <v>16</v>
      </c>
      <c r="BN145">
        <v>0</v>
      </c>
      <c r="BO145" t="s">
        <v>243</v>
      </c>
      <c r="BP145">
        <v>1</v>
      </c>
      <c r="BQ145">
        <v>30</v>
      </c>
      <c r="BR145">
        <v>0</v>
      </c>
      <c r="BS145">
        <v>34.090000000000003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87</v>
      </c>
      <c r="CA145">
        <v>41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55"/>
        <v>1699.73</v>
      </c>
      <c r="CQ145">
        <f t="shared" si="156"/>
        <v>0</v>
      </c>
      <c r="CR145">
        <f>(ROUND((ROUND((((ET145*1.1))*AV145*1),2)*BB145),2)+ROUND((ROUND(((AE145-((EU145*1.1)))*AV145*1),2)*BS145),2))</f>
        <v>0</v>
      </c>
      <c r="CS145">
        <f t="shared" si="157"/>
        <v>0</v>
      </c>
      <c r="CT145">
        <f t="shared" si="158"/>
        <v>113303.91</v>
      </c>
      <c r="CU145">
        <f t="shared" si="159"/>
        <v>0</v>
      </c>
      <c r="CV145">
        <f t="shared" si="160"/>
        <v>299.97000000000003</v>
      </c>
      <c r="CW145">
        <f t="shared" si="161"/>
        <v>0</v>
      </c>
      <c r="CX145">
        <f t="shared" si="162"/>
        <v>0</v>
      </c>
      <c r="CY145">
        <f>S145*(BZ145/100)</f>
        <v>1478.7651000000001</v>
      </c>
      <c r="CZ145">
        <f>S145*(CA145/100)</f>
        <v>696.88929999999993</v>
      </c>
      <c r="DC145" t="s">
        <v>3</v>
      </c>
      <c r="DD145" t="s">
        <v>3</v>
      </c>
      <c r="DE145" t="s">
        <v>34</v>
      </c>
      <c r="DF145" t="s">
        <v>34</v>
      </c>
      <c r="DG145" t="s">
        <v>34</v>
      </c>
      <c r="DH145" t="s">
        <v>3</v>
      </c>
      <c r="DI145" t="s">
        <v>34</v>
      </c>
      <c r="DJ145" t="s">
        <v>34</v>
      </c>
      <c r="DK145" t="s">
        <v>3</v>
      </c>
      <c r="DL145" t="s">
        <v>3</v>
      </c>
      <c r="DM145" t="s">
        <v>3</v>
      </c>
      <c r="DN145">
        <v>105</v>
      </c>
      <c r="DO145">
        <v>77</v>
      </c>
      <c r="DP145">
        <v>1</v>
      </c>
      <c r="DQ145">
        <v>1</v>
      </c>
      <c r="DU145">
        <v>1013</v>
      </c>
      <c r="DV145" t="s">
        <v>238</v>
      </c>
      <c r="DW145" t="s">
        <v>238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49573375</v>
      </c>
      <c r="EF145">
        <v>30</v>
      </c>
      <c r="EG145" t="s">
        <v>19</v>
      </c>
      <c r="EH145">
        <v>0</v>
      </c>
      <c r="EI145" t="s">
        <v>3</v>
      </c>
      <c r="EJ145">
        <v>1</v>
      </c>
      <c r="EK145">
        <v>16</v>
      </c>
      <c r="EL145" t="s">
        <v>246</v>
      </c>
      <c r="EM145" t="s">
        <v>247</v>
      </c>
      <c r="EO145" t="s">
        <v>3</v>
      </c>
      <c r="EQ145">
        <v>0</v>
      </c>
      <c r="ER145">
        <v>3021.52</v>
      </c>
      <c r="ES145">
        <v>0</v>
      </c>
      <c r="ET145">
        <v>0</v>
      </c>
      <c r="EU145">
        <v>0</v>
      </c>
      <c r="EV145">
        <v>3021.52</v>
      </c>
      <c r="EW145">
        <v>272.7</v>
      </c>
      <c r="EX145">
        <v>0</v>
      </c>
      <c r="EY145">
        <v>0</v>
      </c>
      <c r="FQ145">
        <v>0</v>
      </c>
      <c r="FR145">
        <f t="shared" si="163"/>
        <v>0</v>
      </c>
      <c r="FS145">
        <v>0</v>
      </c>
      <c r="FX145">
        <v>105</v>
      </c>
      <c r="FY145">
        <v>77</v>
      </c>
      <c r="GA145" t="s">
        <v>3</v>
      </c>
      <c r="GD145">
        <v>0</v>
      </c>
      <c r="GF145">
        <v>-292401596</v>
      </c>
      <c r="GG145">
        <v>2</v>
      </c>
      <c r="GH145">
        <v>1</v>
      </c>
      <c r="GI145">
        <v>2</v>
      </c>
      <c r="GJ145">
        <v>0</v>
      </c>
      <c r="GK145">
        <f>ROUND(R145*(S12)/100,2)</f>
        <v>0</v>
      </c>
      <c r="GL145">
        <f t="shared" si="164"/>
        <v>0</v>
      </c>
      <c r="GM145">
        <f t="shared" si="165"/>
        <v>3875.39</v>
      </c>
      <c r="GN145">
        <f t="shared" si="166"/>
        <v>3875.39</v>
      </c>
      <c r="GO145">
        <f t="shared" si="167"/>
        <v>0</v>
      </c>
      <c r="GP145">
        <f t="shared" si="168"/>
        <v>0</v>
      </c>
      <c r="GR145">
        <v>0</v>
      </c>
      <c r="GS145">
        <v>3</v>
      </c>
      <c r="GT145">
        <v>0</v>
      </c>
      <c r="GU145" t="s">
        <v>3</v>
      </c>
      <c r="GV145">
        <f t="shared" si="169"/>
        <v>0</v>
      </c>
      <c r="GW145">
        <v>1</v>
      </c>
      <c r="GX145">
        <f t="shared" si="170"/>
        <v>0</v>
      </c>
      <c r="HA145">
        <v>0</v>
      </c>
      <c r="HB145">
        <v>0</v>
      </c>
      <c r="HC145">
        <f t="shared" si="171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ROW(SmtRes!A149)</f>
        <v>149</v>
      </c>
      <c r="D146" s="2">
        <f>ROW(EtalonRes!A167)</f>
        <v>167</v>
      </c>
      <c r="E146" s="2" t="s">
        <v>248</v>
      </c>
      <c r="F146" s="2" t="s">
        <v>249</v>
      </c>
      <c r="G146" s="2" t="s">
        <v>250</v>
      </c>
      <c r="H146" s="2" t="s">
        <v>40</v>
      </c>
      <c r="I146" s="2">
        <v>18</v>
      </c>
      <c r="J146" s="2">
        <v>0</v>
      </c>
      <c r="K146" s="2">
        <v>18</v>
      </c>
      <c r="L146" s="2"/>
      <c r="M146" s="2"/>
      <c r="N146" s="2"/>
      <c r="O146" s="2">
        <f t="shared" si="141"/>
        <v>885.42</v>
      </c>
      <c r="P146" s="2">
        <f t="shared" si="142"/>
        <v>0</v>
      </c>
      <c r="Q146" s="2">
        <f>(ROUND((ROUND(((ET146)*AV146*I146),2)*BB146),2)+ROUND((ROUND(((AE146-(EU146))*AV146*I146),2)*BS146),2))</f>
        <v>885.42</v>
      </c>
      <c r="R146" s="2">
        <f t="shared" si="143"/>
        <v>0</v>
      </c>
      <c r="S146" s="2">
        <f t="shared" si="144"/>
        <v>0</v>
      </c>
      <c r="T146" s="2">
        <f t="shared" si="145"/>
        <v>0</v>
      </c>
      <c r="U146" s="2">
        <f t="shared" si="146"/>
        <v>0</v>
      </c>
      <c r="V146" s="2">
        <f t="shared" si="147"/>
        <v>0</v>
      </c>
      <c r="W146" s="2">
        <f t="shared" si="148"/>
        <v>0</v>
      </c>
      <c r="X146" s="2">
        <f t="shared" si="149"/>
        <v>0</v>
      </c>
      <c r="Y146" s="2">
        <f t="shared" si="150"/>
        <v>0</v>
      </c>
      <c r="Z146" s="2"/>
      <c r="AA146" s="2">
        <v>50452931</v>
      </c>
      <c r="AB146" s="2">
        <f t="shared" si="151"/>
        <v>49.19</v>
      </c>
      <c r="AC146" s="2">
        <f t="shared" si="152"/>
        <v>0</v>
      </c>
      <c r="AD146" s="2">
        <f>ROUND((((ET146)-(EU146))+AE146),6)</f>
        <v>49.19</v>
      </c>
      <c r="AE146" s="2">
        <f t="shared" ref="AE146:AF149" si="174">ROUND((EU146),6)</f>
        <v>0</v>
      </c>
      <c r="AF146" s="2">
        <f t="shared" si="174"/>
        <v>0</v>
      </c>
      <c r="AG146" s="2">
        <f t="shared" si="153"/>
        <v>0</v>
      </c>
      <c r="AH146" s="2">
        <f t="shared" ref="AH146:AI149" si="175">(EW146)</f>
        <v>0</v>
      </c>
      <c r="AI146" s="2">
        <f t="shared" si="175"/>
        <v>0</v>
      </c>
      <c r="AJ146" s="2">
        <f t="shared" si="154"/>
        <v>0</v>
      </c>
      <c r="AK146" s="2">
        <v>49.19</v>
      </c>
      <c r="AL146" s="2">
        <v>0</v>
      </c>
      <c r="AM146" s="2">
        <v>49.19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4</v>
      </c>
      <c r="BJ146" s="2" t="s">
        <v>251</v>
      </c>
      <c r="BK146" s="2"/>
      <c r="BL146" s="2"/>
      <c r="BM146" s="2">
        <v>1111</v>
      </c>
      <c r="BN146" s="2">
        <v>0</v>
      </c>
      <c r="BO146" s="2" t="s">
        <v>3</v>
      </c>
      <c r="BP146" s="2">
        <v>0</v>
      </c>
      <c r="BQ146" s="2">
        <v>150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55"/>
        <v>885.42</v>
      </c>
      <c r="CQ146" s="2">
        <f t="shared" si="156"/>
        <v>0</v>
      </c>
      <c r="CR146" s="2">
        <f>(ROUND((ROUND(((ET146)*AV146*1),2)*BB146),2)+ROUND((ROUND(((AE146-(EU146))*AV146*1),2)*BS146),2))</f>
        <v>49.19</v>
      </c>
      <c r="CS146" s="2">
        <f t="shared" si="157"/>
        <v>0</v>
      </c>
      <c r="CT146" s="2">
        <f t="shared" si="158"/>
        <v>0</v>
      </c>
      <c r="CU146" s="2">
        <f t="shared" si="159"/>
        <v>0</v>
      </c>
      <c r="CV146" s="2">
        <f t="shared" si="160"/>
        <v>0</v>
      </c>
      <c r="CW146" s="2">
        <f t="shared" si="161"/>
        <v>0</v>
      </c>
      <c r="CX146" s="2">
        <f t="shared" si="162"/>
        <v>0</v>
      </c>
      <c r="CY146" s="2">
        <f>((S146*BZ146)/100)</f>
        <v>0</v>
      </c>
      <c r="CZ146" s="2">
        <f>((S146*CA146)/100)</f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1009</v>
      </c>
      <c r="DV146" s="2" t="s">
        <v>40</v>
      </c>
      <c r="DW146" s="2" t="s">
        <v>40</v>
      </c>
      <c r="DX146" s="2">
        <v>1000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49574426</v>
      </c>
      <c r="EF146" s="2">
        <v>150</v>
      </c>
      <c r="EG146" s="2" t="s">
        <v>160</v>
      </c>
      <c r="EH146" s="2">
        <v>0</v>
      </c>
      <c r="EI146" s="2" t="s">
        <v>3</v>
      </c>
      <c r="EJ146" s="2">
        <v>4</v>
      </c>
      <c r="EK146" s="2">
        <v>1111</v>
      </c>
      <c r="EL146" s="2" t="s">
        <v>252</v>
      </c>
      <c r="EM146" s="2" t="s">
        <v>253</v>
      </c>
      <c r="EN146" s="2"/>
      <c r="EO146" s="2" t="s">
        <v>3</v>
      </c>
      <c r="EP146" s="2"/>
      <c r="EQ146" s="2">
        <v>0</v>
      </c>
      <c r="ER146" s="2">
        <v>49.19</v>
      </c>
      <c r="ES146" s="2">
        <v>0</v>
      </c>
      <c r="ET146" s="2">
        <v>49.19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si="163"/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3</v>
      </c>
      <c r="GB146" s="2"/>
      <c r="GC146" s="2"/>
      <c r="GD146" s="2">
        <v>1</v>
      </c>
      <c r="GE146" s="2"/>
      <c r="GF146" s="2">
        <v>-414164585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64"/>
        <v>0</v>
      </c>
      <c r="GM146" s="2">
        <f>ROUND(O146+X146+Y146,2)+GX146</f>
        <v>885.42</v>
      </c>
      <c r="GN146" s="2">
        <f t="shared" si="166"/>
        <v>0</v>
      </c>
      <c r="GO146" s="2">
        <f t="shared" si="167"/>
        <v>0</v>
      </c>
      <c r="GP146" s="2">
        <f t="shared" si="168"/>
        <v>885.42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69"/>
        <v>0</v>
      </c>
      <c r="GW146" s="2">
        <v>1</v>
      </c>
      <c r="GX146" s="2">
        <f t="shared" si="170"/>
        <v>0</v>
      </c>
      <c r="GY146" s="2"/>
      <c r="GZ146" s="2"/>
      <c r="HA146" s="2">
        <v>0</v>
      </c>
      <c r="HB146" s="2">
        <v>0</v>
      </c>
      <c r="HC146" s="2">
        <f t="shared" si="171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ROW(SmtRes!A150)</f>
        <v>150</v>
      </c>
      <c r="D147">
        <f>ROW(EtalonRes!A168)</f>
        <v>168</v>
      </c>
      <c r="E147" t="s">
        <v>248</v>
      </c>
      <c r="F147" t="s">
        <v>249</v>
      </c>
      <c r="G147" t="s">
        <v>250</v>
      </c>
      <c r="H147" t="s">
        <v>40</v>
      </c>
      <c r="I147">
        <v>18</v>
      </c>
      <c r="J147">
        <v>0</v>
      </c>
      <c r="K147">
        <v>18</v>
      </c>
      <c r="O147">
        <f t="shared" si="141"/>
        <v>12732.34</v>
      </c>
      <c r="P147">
        <f t="shared" si="142"/>
        <v>0</v>
      </c>
      <c r="Q147">
        <f>(ROUND((ROUND(((ET147)*AV147*I147),2)*BB147),2)+ROUND((ROUND(((AE147-(EU147))*AV147*I147),2)*BS147),2))</f>
        <v>12732.34</v>
      </c>
      <c r="R147">
        <f t="shared" si="143"/>
        <v>0</v>
      </c>
      <c r="S147">
        <f t="shared" si="144"/>
        <v>0</v>
      </c>
      <c r="T147">
        <f t="shared" si="145"/>
        <v>0</v>
      </c>
      <c r="U147">
        <f t="shared" si="146"/>
        <v>0</v>
      </c>
      <c r="V147">
        <f t="shared" si="147"/>
        <v>0</v>
      </c>
      <c r="W147">
        <f t="shared" si="148"/>
        <v>0</v>
      </c>
      <c r="X147">
        <f t="shared" si="149"/>
        <v>0</v>
      </c>
      <c r="Y147">
        <f t="shared" si="150"/>
        <v>0</v>
      </c>
      <c r="AA147">
        <v>50452932</v>
      </c>
      <c r="AB147">
        <f t="shared" si="151"/>
        <v>49.19</v>
      </c>
      <c r="AC147">
        <f t="shared" si="152"/>
        <v>0</v>
      </c>
      <c r="AD147">
        <f>ROUND((((ET147)-(EU147))+AE147),6)</f>
        <v>49.19</v>
      </c>
      <c r="AE147">
        <f t="shared" si="174"/>
        <v>0</v>
      </c>
      <c r="AF147">
        <f t="shared" si="174"/>
        <v>0</v>
      </c>
      <c r="AG147">
        <f t="shared" si="153"/>
        <v>0</v>
      </c>
      <c r="AH147">
        <f t="shared" si="175"/>
        <v>0</v>
      </c>
      <c r="AI147">
        <f t="shared" si="175"/>
        <v>0</v>
      </c>
      <c r="AJ147">
        <f t="shared" si="154"/>
        <v>0</v>
      </c>
      <c r="AK147">
        <v>49.19</v>
      </c>
      <c r="AL147">
        <v>0</v>
      </c>
      <c r="AM147">
        <v>49.19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95</v>
      </c>
      <c r="AU147">
        <v>65</v>
      </c>
      <c r="AV147">
        <v>1</v>
      </c>
      <c r="AW147">
        <v>1</v>
      </c>
      <c r="AZ147">
        <v>1</v>
      </c>
      <c r="BA147">
        <v>1</v>
      </c>
      <c r="BB147">
        <v>14.38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251</v>
      </c>
      <c r="BM147">
        <v>1111</v>
      </c>
      <c r="BN147">
        <v>0</v>
      </c>
      <c r="BO147" t="s">
        <v>249</v>
      </c>
      <c r="BP147">
        <v>1</v>
      </c>
      <c r="BQ147">
        <v>150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95</v>
      </c>
      <c r="CA147">
        <v>65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55"/>
        <v>12732.34</v>
      </c>
      <c r="CQ147">
        <f t="shared" si="156"/>
        <v>0</v>
      </c>
      <c r="CR147">
        <f>(ROUND((ROUND(((ET147)*AV147*1),2)*BB147),2)+ROUND((ROUND(((AE147-(EU147))*AV147*1),2)*BS147),2))</f>
        <v>707.35</v>
      </c>
      <c r="CS147">
        <f t="shared" si="157"/>
        <v>0</v>
      </c>
      <c r="CT147">
        <f t="shared" si="158"/>
        <v>0</v>
      </c>
      <c r="CU147">
        <f t="shared" si="159"/>
        <v>0</v>
      </c>
      <c r="CV147">
        <f t="shared" si="160"/>
        <v>0</v>
      </c>
      <c r="CW147">
        <f t="shared" si="161"/>
        <v>0</v>
      </c>
      <c r="CX147">
        <f t="shared" si="162"/>
        <v>0</v>
      </c>
      <c r="CY147">
        <f>S147*(BZ147/100)</f>
        <v>0</v>
      </c>
      <c r="CZ147">
        <f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40</v>
      </c>
      <c r="DW147" t="s">
        <v>40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49574426</v>
      </c>
      <c r="EF147">
        <v>150</v>
      </c>
      <c r="EG147" t="s">
        <v>160</v>
      </c>
      <c r="EH147">
        <v>0</v>
      </c>
      <c r="EI147" t="s">
        <v>3</v>
      </c>
      <c r="EJ147">
        <v>4</v>
      </c>
      <c r="EK147">
        <v>1111</v>
      </c>
      <c r="EL147" t="s">
        <v>252</v>
      </c>
      <c r="EM147" t="s">
        <v>253</v>
      </c>
      <c r="EO147" t="s">
        <v>3</v>
      </c>
      <c r="EQ147">
        <v>0</v>
      </c>
      <c r="ER147">
        <v>49.19</v>
      </c>
      <c r="ES147">
        <v>0</v>
      </c>
      <c r="ET147">
        <v>49.19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63"/>
        <v>0</v>
      </c>
      <c r="FS147">
        <v>0</v>
      </c>
      <c r="FX147">
        <v>0</v>
      </c>
      <c r="FY147">
        <v>0</v>
      </c>
      <c r="GA147" t="s">
        <v>3</v>
      </c>
      <c r="GD147">
        <v>0</v>
      </c>
      <c r="GF147">
        <v>-414164585</v>
      </c>
      <c r="GG147">
        <v>2</v>
      </c>
      <c r="GH147">
        <v>1</v>
      </c>
      <c r="GI147">
        <v>2</v>
      </c>
      <c r="GJ147">
        <v>0</v>
      </c>
      <c r="GK147">
        <f>ROUND(R147*(S12)/100,2)</f>
        <v>0</v>
      </c>
      <c r="GL147">
        <f t="shared" si="164"/>
        <v>0</v>
      </c>
      <c r="GM147">
        <f>ROUND(O147+X147+Y147+GK147,2)+GX147</f>
        <v>12732.34</v>
      </c>
      <c r="GN147">
        <f t="shared" si="166"/>
        <v>0</v>
      </c>
      <c r="GO147">
        <f t="shared" si="167"/>
        <v>0</v>
      </c>
      <c r="GP147">
        <f t="shared" si="168"/>
        <v>12732.34</v>
      </c>
      <c r="GR147">
        <v>0</v>
      </c>
      <c r="GS147">
        <v>3</v>
      </c>
      <c r="GT147">
        <v>0</v>
      </c>
      <c r="GU147" t="s">
        <v>3</v>
      </c>
      <c r="GV147">
        <f t="shared" si="169"/>
        <v>0</v>
      </c>
      <c r="GW147">
        <v>1</v>
      </c>
      <c r="GX147">
        <f t="shared" si="170"/>
        <v>0</v>
      </c>
      <c r="HA147">
        <v>0</v>
      </c>
      <c r="HB147">
        <v>0</v>
      </c>
      <c r="HC147">
        <f t="shared" si="171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55" x14ac:dyDescent="0.2">
      <c r="A148" s="2">
        <v>17</v>
      </c>
      <c r="B148" s="2">
        <v>1</v>
      </c>
      <c r="C148" s="2">
        <f>ROW(SmtRes!A151)</f>
        <v>151</v>
      </c>
      <c r="D148" s="2">
        <f>ROW(EtalonRes!A169)</f>
        <v>169</v>
      </c>
      <c r="E148" s="2" t="s">
        <v>254</v>
      </c>
      <c r="F148" s="2" t="s">
        <v>255</v>
      </c>
      <c r="G148" s="2" t="s">
        <v>256</v>
      </c>
      <c r="H148" s="2" t="s">
        <v>152</v>
      </c>
      <c r="I148" s="2">
        <v>18</v>
      </c>
      <c r="J148" s="2">
        <v>0</v>
      </c>
      <c r="K148" s="2">
        <v>18</v>
      </c>
      <c r="L148" s="2"/>
      <c r="M148" s="2"/>
      <c r="N148" s="2"/>
      <c r="O148" s="2">
        <f t="shared" si="141"/>
        <v>380.34</v>
      </c>
      <c r="P148" s="2">
        <f t="shared" si="142"/>
        <v>0</v>
      </c>
      <c r="Q148" s="2">
        <f>(ROUND((ROUND(((ET148)*AV148*I148),2)*BB148),2)+ROUND((ROUND(((AE148-(EU148))*AV148*I148),2)*BS148),2))</f>
        <v>380.34</v>
      </c>
      <c r="R148" s="2">
        <f t="shared" si="143"/>
        <v>0</v>
      </c>
      <c r="S148" s="2">
        <f t="shared" si="144"/>
        <v>0</v>
      </c>
      <c r="T148" s="2">
        <f t="shared" si="145"/>
        <v>0</v>
      </c>
      <c r="U148" s="2">
        <f t="shared" si="146"/>
        <v>0</v>
      </c>
      <c r="V148" s="2">
        <f t="shared" si="147"/>
        <v>0</v>
      </c>
      <c r="W148" s="2">
        <f t="shared" si="148"/>
        <v>0</v>
      </c>
      <c r="X148" s="2">
        <f t="shared" si="149"/>
        <v>0</v>
      </c>
      <c r="Y148" s="2">
        <f t="shared" si="150"/>
        <v>0</v>
      </c>
      <c r="Z148" s="2"/>
      <c r="AA148" s="2">
        <v>50452931</v>
      </c>
      <c r="AB148" s="2">
        <f t="shared" si="151"/>
        <v>21.13</v>
      </c>
      <c r="AC148" s="2">
        <f t="shared" si="152"/>
        <v>0</v>
      </c>
      <c r="AD148" s="2">
        <f>ROUND((((ET148)-(EU148))+AE148),6)</f>
        <v>21.13</v>
      </c>
      <c r="AE148" s="2">
        <f t="shared" si="174"/>
        <v>0</v>
      </c>
      <c r="AF148" s="2">
        <f t="shared" si="174"/>
        <v>0</v>
      </c>
      <c r="AG148" s="2">
        <f t="shared" si="153"/>
        <v>0</v>
      </c>
      <c r="AH148" s="2">
        <f t="shared" si="175"/>
        <v>0</v>
      </c>
      <c r="AI148" s="2">
        <f t="shared" si="175"/>
        <v>0</v>
      </c>
      <c r="AJ148" s="2">
        <f t="shared" si="154"/>
        <v>0</v>
      </c>
      <c r="AK148" s="2">
        <v>21.13</v>
      </c>
      <c r="AL148" s="2">
        <v>0</v>
      </c>
      <c r="AM148" s="2">
        <v>21.13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0</v>
      </c>
      <c r="BI148" s="2">
        <v>4</v>
      </c>
      <c r="BJ148" s="2" t="s">
        <v>257</v>
      </c>
      <c r="BK148" s="2"/>
      <c r="BL148" s="2"/>
      <c r="BM148" s="2">
        <v>1113</v>
      </c>
      <c r="BN148" s="2">
        <v>0</v>
      </c>
      <c r="BO148" s="2" t="s">
        <v>3</v>
      </c>
      <c r="BP148" s="2">
        <v>0</v>
      </c>
      <c r="BQ148" s="2">
        <v>150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0</v>
      </c>
      <c r="CA148" s="2">
        <v>0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55"/>
        <v>380.34</v>
      </c>
      <c r="CQ148" s="2">
        <f t="shared" si="156"/>
        <v>0</v>
      </c>
      <c r="CR148" s="2">
        <f>(ROUND((ROUND(((ET148)*AV148*1),2)*BB148),2)+ROUND((ROUND(((AE148-(EU148))*AV148*1),2)*BS148),2))</f>
        <v>21.13</v>
      </c>
      <c r="CS148" s="2">
        <f t="shared" si="157"/>
        <v>0</v>
      </c>
      <c r="CT148" s="2">
        <f t="shared" si="158"/>
        <v>0</v>
      </c>
      <c r="CU148" s="2">
        <f t="shared" si="159"/>
        <v>0</v>
      </c>
      <c r="CV148" s="2">
        <f t="shared" si="160"/>
        <v>0</v>
      </c>
      <c r="CW148" s="2">
        <f t="shared" si="161"/>
        <v>0</v>
      </c>
      <c r="CX148" s="2">
        <f t="shared" si="162"/>
        <v>0</v>
      </c>
      <c r="CY148" s="2">
        <f>((S148*BZ148)/100)</f>
        <v>0</v>
      </c>
      <c r="CZ148" s="2">
        <f>((S148*CA148)/100)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1013</v>
      </c>
      <c r="DV148" s="2" t="s">
        <v>152</v>
      </c>
      <c r="DW148" s="2" t="s">
        <v>152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49574428</v>
      </c>
      <c r="EF148" s="2">
        <v>150</v>
      </c>
      <c r="EG148" s="2" t="s">
        <v>160</v>
      </c>
      <c r="EH148" s="2">
        <v>0</v>
      </c>
      <c r="EI148" s="2" t="s">
        <v>3</v>
      </c>
      <c r="EJ148" s="2">
        <v>4</v>
      </c>
      <c r="EK148" s="2">
        <v>1113</v>
      </c>
      <c r="EL148" s="2" t="s">
        <v>161</v>
      </c>
      <c r="EM148" s="2" t="s">
        <v>162</v>
      </c>
      <c r="EN148" s="2"/>
      <c r="EO148" s="2" t="s">
        <v>3</v>
      </c>
      <c r="EP148" s="2"/>
      <c r="EQ148" s="2">
        <v>0</v>
      </c>
      <c r="ER148" s="2">
        <v>21.13</v>
      </c>
      <c r="ES148" s="2">
        <v>0</v>
      </c>
      <c r="ET148" s="2">
        <v>21.13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f t="shared" si="163"/>
        <v>0</v>
      </c>
      <c r="FS148" s="2">
        <v>0</v>
      </c>
      <c r="FT148" s="2"/>
      <c r="FU148" s="2"/>
      <c r="FV148" s="2"/>
      <c r="FW148" s="2"/>
      <c r="FX148" s="2">
        <v>0</v>
      </c>
      <c r="FY148" s="2">
        <v>0</v>
      </c>
      <c r="FZ148" s="2"/>
      <c r="GA148" s="2" t="s">
        <v>3</v>
      </c>
      <c r="GB148" s="2"/>
      <c r="GC148" s="2"/>
      <c r="GD148" s="2">
        <v>1</v>
      </c>
      <c r="GE148" s="2"/>
      <c r="GF148" s="2">
        <v>1469072027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 t="shared" si="164"/>
        <v>0</v>
      </c>
      <c r="GM148" s="2">
        <f>ROUND(O148+X148+Y148,2)+GX148</f>
        <v>380.34</v>
      </c>
      <c r="GN148" s="2">
        <f t="shared" si="166"/>
        <v>0</v>
      </c>
      <c r="GO148" s="2">
        <f t="shared" si="167"/>
        <v>0</v>
      </c>
      <c r="GP148" s="2">
        <f t="shared" si="168"/>
        <v>380.34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69"/>
        <v>0</v>
      </c>
      <c r="GW148" s="2">
        <v>1</v>
      </c>
      <c r="GX148" s="2">
        <f t="shared" si="170"/>
        <v>0</v>
      </c>
      <c r="GY148" s="2"/>
      <c r="GZ148" s="2"/>
      <c r="HA148" s="2">
        <v>0</v>
      </c>
      <c r="HB148" s="2">
        <v>0</v>
      </c>
      <c r="HC148" s="2">
        <f t="shared" si="171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C149">
        <f>ROW(SmtRes!A152)</f>
        <v>152</v>
      </c>
      <c r="D149">
        <f>ROW(EtalonRes!A170)</f>
        <v>170</v>
      </c>
      <c r="E149" t="s">
        <v>254</v>
      </c>
      <c r="F149" t="s">
        <v>255</v>
      </c>
      <c r="G149" t="s">
        <v>256</v>
      </c>
      <c r="H149" t="s">
        <v>152</v>
      </c>
      <c r="I149">
        <v>18</v>
      </c>
      <c r="J149">
        <v>0</v>
      </c>
      <c r="K149">
        <v>18</v>
      </c>
      <c r="O149">
        <f t="shared" si="141"/>
        <v>3449.68</v>
      </c>
      <c r="P149">
        <f t="shared" si="142"/>
        <v>0</v>
      </c>
      <c r="Q149">
        <f>(ROUND((ROUND(((ET149)*AV149*I149),2)*BB149),2)+ROUND((ROUND(((AE149-(EU149))*AV149*I149),2)*BS149),2))</f>
        <v>3449.68</v>
      </c>
      <c r="R149">
        <f t="shared" si="143"/>
        <v>0</v>
      </c>
      <c r="S149">
        <f t="shared" si="144"/>
        <v>0</v>
      </c>
      <c r="T149">
        <f t="shared" si="145"/>
        <v>0</v>
      </c>
      <c r="U149">
        <f t="shared" si="146"/>
        <v>0</v>
      </c>
      <c r="V149">
        <f t="shared" si="147"/>
        <v>0</v>
      </c>
      <c r="W149">
        <f t="shared" si="148"/>
        <v>0</v>
      </c>
      <c r="X149">
        <f t="shared" si="149"/>
        <v>0</v>
      </c>
      <c r="Y149">
        <f t="shared" si="150"/>
        <v>0</v>
      </c>
      <c r="AA149">
        <v>50452932</v>
      </c>
      <c r="AB149">
        <f t="shared" si="151"/>
        <v>21.13</v>
      </c>
      <c r="AC149">
        <f t="shared" si="152"/>
        <v>0</v>
      </c>
      <c r="AD149">
        <f>ROUND((((ET149)-(EU149))+AE149),6)</f>
        <v>21.13</v>
      </c>
      <c r="AE149">
        <f t="shared" si="174"/>
        <v>0</v>
      </c>
      <c r="AF149">
        <f t="shared" si="174"/>
        <v>0</v>
      </c>
      <c r="AG149">
        <f t="shared" si="153"/>
        <v>0</v>
      </c>
      <c r="AH149">
        <f t="shared" si="175"/>
        <v>0</v>
      </c>
      <c r="AI149">
        <f t="shared" si="175"/>
        <v>0</v>
      </c>
      <c r="AJ149">
        <f t="shared" si="154"/>
        <v>0</v>
      </c>
      <c r="AK149">
        <v>21.13</v>
      </c>
      <c r="AL149">
        <v>0</v>
      </c>
      <c r="AM149">
        <v>21.13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95</v>
      </c>
      <c r="AU149">
        <v>65</v>
      </c>
      <c r="AV149">
        <v>1</v>
      </c>
      <c r="AW149">
        <v>1</v>
      </c>
      <c r="AZ149">
        <v>1</v>
      </c>
      <c r="BA149">
        <v>1</v>
      </c>
      <c r="BB149">
        <v>9.07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257</v>
      </c>
      <c r="BM149">
        <v>1113</v>
      </c>
      <c r="BN149">
        <v>0</v>
      </c>
      <c r="BO149" t="s">
        <v>255</v>
      </c>
      <c r="BP149">
        <v>1</v>
      </c>
      <c r="BQ149">
        <v>150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95</v>
      </c>
      <c r="CA149">
        <v>65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55"/>
        <v>3449.68</v>
      </c>
      <c r="CQ149">
        <f t="shared" si="156"/>
        <v>0</v>
      </c>
      <c r="CR149">
        <f>(ROUND((ROUND(((ET149)*AV149*1),2)*BB149),2)+ROUND((ROUND(((AE149-(EU149))*AV149*1),2)*BS149),2))</f>
        <v>191.65</v>
      </c>
      <c r="CS149">
        <f t="shared" si="157"/>
        <v>0</v>
      </c>
      <c r="CT149">
        <f t="shared" si="158"/>
        <v>0</v>
      </c>
      <c r="CU149">
        <f t="shared" si="159"/>
        <v>0</v>
      </c>
      <c r="CV149">
        <f t="shared" si="160"/>
        <v>0</v>
      </c>
      <c r="CW149">
        <f t="shared" si="161"/>
        <v>0</v>
      </c>
      <c r="CX149">
        <f t="shared" si="162"/>
        <v>0</v>
      </c>
      <c r="CY149">
        <f>S149*(BZ149/100)</f>
        <v>0</v>
      </c>
      <c r="CZ149">
        <f>S149*(CA149/100)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152</v>
      </c>
      <c r="DW149" t="s">
        <v>152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49574428</v>
      </c>
      <c r="EF149">
        <v>150</v>
      </c>
      <c r="EG149" t="s">
        <v>160</v>
      </c>
      <c r="EH149">
        <v>0</v>
      </c>
      <c r="EI149" t="s">
        <v>3</v>
      </c>
      <c r="EJ149">
        <v>4</v>
      </c>
      <c r="EK149">
        <v>1113</v>
      </c>
      <c r="EL149" t="s">
        <v>161</v>
      </c>
      <c r="EM149" t="s">
        <v>162</v>
      </c>
      <c r="EO149" t="s">
        <v>3</v>
      </c>
      <c r="EQ149">
        <v>0</v>
      </c>
      <c r="ER149">
        <v>21.13</v>
      </c>
      <c r="ES149">
        <v>0</v>
      </c>
      <c r="ET149">
        <v>21.13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163"/>
        <v>0</v>
      </c>
      <c r="FS149">
        <v>0</v>
      </c>
      <c r="FX149">
        <v>0</v>
      </c>
      <c r="FY149">
        <v>0</v>
      </c>
      <c r="GA149" t="s">
        <v>3</v>
      </c>
      <c r="GD149">
        <v>0</v>
      </c>
      <c r="GF149">
        <v>1469072027</v>
      </c>
      <c r="GG149">
        <v>2</v>
      </c>
      <c r="GH149">
        <v>1</v>
      </c>
      <c r="GI149">
        <v>2</v>
      </c>
      <c r="GJ149">
        <v>0</v>
      </c>
      <c r="GK149">
        <f>ROUND(R149*(S12)/100,2)</f>
        <v>0</v>
      </c>
      <c r="GL149">
        <f t="shared" si="164"/>
        <v>0</v>
      </c>
      <c r="GM149">
        <f t="shared" ref="GM149:GM163" si="176">ROUND(O149+X149+Y149+GK149,2)+GX149</f>
        <v>3449.68</v>
      </c>
      <c r="GN149">
        <f t="shared" si="166"/>
        <v>0</v>
      </c>
      <c r="GO149">
        <f t="shared" si="167"/>
        <v>0</v>
      </c>
      <c r="GP149">
        <f t="shared" si="168"/>
        <v>3449.68</v>
      </c>
      <c r="GR149">
        <v>0</v>
      </c>
      <c r="GS149">
        <v>3</v>
      </c>
      <c r="GT149">
        <v>0</v>
      </c>
      <c r="GU149" t="s">
        <v>3</v>
      </c>
      <c r="GV149">
        <f t="shared" si="169"/>
        <v>0</v>
      </c>
      <c r="GW149">
        <v>1</v>
      </c>
      <c r="GX149">
        <f t="shared" si="170"/>
        <v>0</v>
      </c>
      <c r="HA149">
        <v>0</v>
      </c>
      <c r="HB149">
        <v>0</v>
      </c>
      <c r="HC149">
        <f t="shared" si="171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3</v>
      </c>
      <c r="F150" s="2" t="s">
        <v>258</v>
      </c>
      <c r="G150" s="2" t="s">
        <v>259</v>
      </c>
      <c r="H150" s="2" t="s">
        <v>238</v>
      </c>
      <c r="I150" s="2">
        <f>ROUND(7.8/100,9)</f>
        <v>7.8E-2</v>
      </c>
      <c r="J150" s="2">
        <v>0</v>
      </c>
      <c r="K150" s="2">
        <f>ROUND(7.8/100,9)</f>
        <v>7.8E-2</v>
      </c>
      <c r="L150" s="2"/>
      <c r="M150" s="2"/>
      <c r="N150" s="2"/>
      <c r="O150" s="2">
        <f t="shared" si="141"/>
        <v>175.26</v>
      </c>
      <c r="P150" s="2">
        <f t="shared" si="142"/>
        <v>0</v>
      </c>
      <c r="Q150" s="2">
        <f t="shared" ref="Q150:Q159" si="177">(ROUND((ROUND((((ET150*1.1))*AV150*I150),2)*BB150),2)+ROUND((ROUND(((AE150-((EU150*1.1)))*AV150*I150),2)*BS150),2))</f>
        <v>0</v>
      </c>
      <c r="R150" s="2">
        <f t="shared" si="143"/>
        <v>0</v>
      </c>
      <c r="S150" s="2">
        <f t="shared" si="144"/>
        <v>175.26</v>
      </c>
      <c r="T150" s="2">
        <f t="shared" si="145"/>
        <v>0</v>
      </c>
      <c r="U150" s="2">
        <f t="shared" si="146"/>
        <v>16.533660000000001</v>
      </c>
      <c r="V150" s="2">
        <f t="shared" si="147"/>
        <v>0</v>
      </c>
      <c r="W150" s="2">
        <f t="shared" si="148"/>
        <v>0</v>
      </c>
      <c r="X150" s="2">
        <f t="shared" si="149"/>
        <v>184.02</v>
      </c>
      <c r="Y150" s="2">
        <f t="shared" si="150"/>
        <v>134.94999999999999</v>
      </c>
      <c r="Z150" s="2"/>
      <c r="AA150" s="2">
        <v>-1</v>
      </c>
      <c r="AB150" s="2">
        <f t="shared" si="151"/>
        <v>2246.8820000000001</v>
      </c>
      <c r="AC150" s="2">
        <f t="shared" si="152"/>
        <v>0</v>
      </c>
      <c r="AD150" s="2">
        <f t="shared" ref="AD150:AD159" si="178">ROUND(((((ET150*1.1))-((EU150*1.1)))+AE150),6)</f>
        <v>0</v>
      </c>
      <c r="AE150" s="2">
        <f t="shared" ref="AE150:AE159" si="179">ROUND(((EU150*1.1)),6)</f>
        <v>0</v>
      </c>
      <c r="AF150" s="2">
        <f t="shared" ref="AF150:AF159" si="180">ROUND(((EV150*1.1)),6)</f>
        <v>2246.8820000000001</v>
      </c>
      <c r="AG150" s="2">
        <f t="shared" si="153"/>
        <v>0</v>
      </c>
      <c r="AH150" s="2">
        <f t="shared" ref="AH150:AH159" si="181">((EW150*1.1))</f>
        <v>211.97</v>
      </c>
      <c r="AI150" s="2">
        <f t="shared" ref="AI150:AI159" si="182">((EX150*1.1))</f>
        <v>0</v>
      </c>
      <c r="AJ150" s="2">
        <f t="shared" si="154"/>
        <v>0</v>
      </c>
      <c r="AK150" s="2">
        <v>2042.62</v>
      </c>
      <c r="AL150" s="2">
        <v>0</v>
      </c>
      <c r="AM150" s="2">
        <v>0</v>
      </c>
      <c r="AN150" s="2">
        <v>0</v>
      </c>
      <c r="AO150" s="2">
        <v>2042.62</v>
      </c>
      <c r="AP150" s="2">
        <v>0</v>
      </c>
      <c r="AQ150" s="2">
        <v>192.7</v>
      </c>
      <c r="AR150" s="2">
        <v>0</v>
      </c>
      <c r="AS150" s="2">
        <v>0</v>
      </c>
      <c r="AT150" s="2">
        <v>105</v>
      </c>
      <c r="AU150" s="2">
        <v>77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260</v>
      </c>
      <c r="BK150" s="2"/>
      <c r="BL150" s="2"/>
      <c r="BM150" s="2">
        <v>16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105</v>
      </c>
      <c r="CA150" s="2">
        <v>77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879</v>
      </c>
      <c r="CO150" s="2">
        <v>0</v>
      </c>
      <c r="CP150" s="2">
        <f t="shared" si="155"/>
        <v>175.26</v>
      </c>
      <c r="CQ150" s="2">
        <f t="shared" si="156"/>
        <v>0</v>
      </c>
      <c r="CR150" s="2">
        <f t="shared" ref="CR150:CR159" si="183">(ROUND((ROUND((((ET150*1.1))*AV150*1),2)*BB150),2)+ROUND((ROUND(((AE150-((EU150*1.1)))*AV150*1),2)*BS150),2))</f>
        <v>0</v>
      </c>
      <c r="CS150" s="2">
        <f t="shared" si="157"/>
        <v>0</v>
      </c>
      <c r="CT150" s="2">
        <f t="shared" si="158"/>
        <v>2246.88</v>
      </c>
      <c r="CU150" s="2">
        <f t="shared" si="159"/>
        <v>0</v>
      </c>
      <c r="CV150" s="2">
        <f t="shared" si="160"/>
        <v>211.97</v>
      </c>
      <c r="CW150" s="2">
        <f t="shared" si="161"/>
        <v>0</v>
      </c>
      <c r="CX150" s="2">
        <f t="shared" si="162"/>
        <v>0</v>
      </c>
      <c r="CY150" s="2">
        <f>((S150*BZ150)/100)</f>
        <v>184.023</v>
      </c>
      <c r="CZ150" s="2">
        <f>((S150*CA150)/100)</f>
        <v>134.9502</v>
      </c>
      <c r="DA150" s="2"/>
      <c r="DB150" s="2"/>
      <c r="DC150" s="2" t="s">
        <v>3</v>
      </c>
      <c r="DD150" s="2" t="s">
        <v>3</v>
      </c>
      <c r="DE150" s="2" t="s">
        <v>34</v>
      </c>
      <c r="DF150" s="2" t="s">
        <v>34</v>
      </c>
      <c r="DG150" s="2" t="s">
        <v>34</v>
      </c>
      <c r="DH150" s="2" t="s">
        <v>3</v>
      </c>
      <c r="DI150" s="2" t="s">
        <v>34</v>
      </c>
      <c r="DJ150" s="2" t="s">
        <v>34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238</v>
      </c>
      <c r="DW150" s="2" t="s">
        <v>238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49573375</v>
      </c>
      <c r="EF150" s="2">
        <v>30</v>
      </c>
      <c r="EG150" s="2" t="s">
        <v>19</v>
      </c>
      <c r="EH150" s="2">
        <v>0</v>
      </c>
      <c r="EI150" s="2" t="s">
        <v>3</v>
      </c>
      <c r="EJ150" s="2">
        <v>1</v>
      </c>
      <c r="EK150" s="2">
        <v>16</v>
      </c>
      <c r="EL150" s="2" t="s">
        <v>246</v>
      </c>
      <c r="EM150" s="2" t="s">
        <v>247</v>
      </c>
      <c r="EN150" s="2"/>
      <c r="EO150" s="2" t="s">
        <v>37</v>
      </c>
      <c r="EP150" s="2"/>
      <c r="EQ150" s="2">
        <v>132096</v>
      </c>
      <c r="ER150" s="2">
        <v>2042.62</v>
      </c>
      <c r="ES150" s="2">
        <v>0</v>
      </c>
      <c r="ET150" s="2">
        <v>0</v>
      </c>
      <c r="EU150" s="2">
        <v>0</v>
      </c>
      <c r="EV150" s="2">
        <v>2042.62</v>
      </c>
      <c r="EW150" s="2">
        <v>192.7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f t="shared" si="163"/>
        <v>0</v>
      </c>
      <c r="FS150" s="2">
        <v>0</v>
      </c>
      <c r="FT150" s="2"/>
      <c r="FU150" s="2"/>
      <c r="FV150" s="2"/>
      <c r="FW150" s="2"/>
      <c r="FX150" s="2">
        <v>105</v>
      </c>
      <c r="FY150" s="2">
        <v>77</v>
      </c>
      <c r="FZ150" s="2"/>
      <c r="GA150" s="2" t="s">
        <v>3</v>
      </c>
      <c r="GB150" s="2"/>
      <c r="GC150" s="2"/>
      <c r="GD150" s="2">
        <v>0</v>
      </c>
      <c r="GE150" s="2"/>
      <c r="GF150" s="2">
        <v>-767404294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si="164"/>
        <v>0</v>
      </c>
      <c r="GM150" s="2">
        <f t="shared" si="176"/>
        <v>494.23</v>
      </c>
      <c r="GN150" s="2">
        <f t="shared" si="166"/>
        <v>494.23</v>
      </c>
      <c r="GO150" s="2">
        <f t="shared" si="167"/>
        <v>0</v>
      </c>
      <c r="GP150" s="2">
        <f t="shared" si="168"/>
        <v>0</v>
      </c>
      <c r="GQ150" s="2"/>
      <c r="GR150" s="2">
        <v>0</v>
      </c>
      <c r="GS150" s="2">
        <v>0</v>
      </c>
      <c r="GT150" s="2">
        <v>0</v>
      </c>
      <c r="GU150" s="2" t="s">
        <v>3</v>
      </c>
      <c r="GV150" s="2">
        <f t="shared" si="169"/>
        <v>0</v>
      </c>
      <c r="GW150" s="2">
        <v>1</v>
      </c>
      <c r="GX150" s="2">
        <f t="shared" si="170"/>
        <v>0</v>
      </c>
      <c r="GY150" s="2"/>
      <c r="GZ150" s="2"/>
      <c r="HA150" s="2">
        <v>0</v>
      </c>
      <c r="HB150" s="2">
        <v>0</v>
      </c>
      <c r="HC150" s="2">
        <f t="shared" si="171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3</v>
      </c>
      <c r="F151" t="s">
        <v>258</v>
      </c>
      <c r="G151" t="s">
        <v>259</v>
      </c>
      <c r="H151" t="s">
        <v>238</v>
      </c>
      <c r="I151">
        <f>ROUND(7.8/100,9)</f>
        <v>7.8E-2</v>
      </c>
      <c r="J151">
        <v>0</v>
      </c>
      <c r="K151">
        <f>ROUND(7.8/100,9)</f>
        <v>7.8E-2</v>
      </c>
      <c r="O151">
        <f t="shared" si="141"/>
        <v>5087.8</v>
      </c>
      <c r="P151">
        <f t="shared" si="142"/>
        <v>0</v>
      </c>
      <c r="Q151">
        <f t="shared" si="177"/>
        <v>0</v>
      </c>
      <c r="R151">
        <f t="shared" si="143"/>
        <v>0</v>
      </c>
      <c r="S151">
        <f t="shared" si="144"/>
        <v>5087.8</v>
      </c>
      <c r="T151">
        <f t="shared" si="145"/>
        <v>0</v>
      </c>
      <c r="U151">
        <f t="shared" si="146"/>
        <v>16.533660000000001</v>
      </c>
      <c r="V151">
        <f t="shared" si="147"/>
        <v>0</v>
      </c>
      <c r="W151">
        <f t="shared" si="148"/>
        <v>0</v>
      </c>
      <c r="X151">
        <f t="shared" si="149"/>
        <v>4426.3900000000003</v>
      </c>
      <c r="Y151">
        <f t="shared" si="150"/>
        <v>2086</v>
      </c>
      <c r="AA151">
        <v>-1</v>
      </c>
      <c r="AB151">
        <f t="shared" si="151"/>
        <v>2246.8820000000001</v>
      </c>
      <c r="AC151">
        <f t="shared" si="152"/>
        <v>0</v>
      </c>
      <c r="AD151">
        <f t="shared" si="178"/>
        <v>0</v>
      </c>
      <c r="AE151">
        <f t="shared" si="179"/>
        <v>0</v>
      </c>
      <c r="AF151">
        <f t="shared" si="180"/>
        <v>2246.8820000000001</v>
      </c>
      <c r="AG151">
        <f t="shared" si="153"/>
        <v>0</v>
      </c>
      <c r="AH151">
        <f t="shared" si="181"/>
        <v>211.97</v>
      </c>
      <c r="AI151">
        <f t="shared" si="182"/>
        <v>0</v>
      </c>
      <c r="AJ151">
        <f t="shared" si="154"/>
        <v>0</v>
      </c>
      <c r="AK151">
        <v>2042.62</v>
      </c>
      <c r="AL151">
        <v>0</v>
      </c>
      <c r="AM151">
        <v>0</v>
      </c>
      <c r="AN151">
        <v>0</v>
      </c>
      <c r="AO151">
        <v>2042.62</v>
      </c>
      <c r="AP151">
        <v>0</v>
      </c>
      <c r="AQ151">
        <v>192.7</v>
      </c>
      <c r="AR151">
        <v>0</v>
      </c>
      <c r="AS151">
        <v>0</v>
      </c>
      <c r="AT151">
        <v>87</v>
      </c>
      <c r="AU151">
        <v>41</v>
      </c>
      <c r="AV151">
        <v>1</v>
      </c>
      <c r="AW151">
        <v>1</v>
      </c>
      <c r="AZ151">
        <v>1</v>
      </c>
      <c r="BA151">
        <v>29.03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260</v>
      </c>
      <c r="BM151">
        <v>16</v>
      </c>
      <c r="BN151">
        <v>0</v>
      </c>
      <c r="BO151" t="s">
        <v>258</v>
      </c>
      <c r="BP151">
        <v>1</v>
      </c>
      <c r="BQ151">
        <v>30</v>
      </c>
      <c r="BR151">
        <v>0</v>
      </c>
      <c r="BS151">
        <v>29.03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87</v>
      </c>
      <c r="CA151">
        <v>41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879</v>
      </c>
      <c r="CO151">
        <v>0</v>
      </c>
      <c r="CP151">
        <f t="shared" si="155"/>
        <v>5087.8</v>
      </c>
      <c r="CQ151">
        <f t="shared" si="156"/>
        <v>0</v>
      </c>
      <c r="CR151">
        <f t="shared" si="183"/>
        <v>0</v>
      </c>
      <c r="CS151">
        <f t="shared" si="157"/>
        <v>0</v>
      </c>
      <c r="CT151">
        <f t="shared" si="158"/>
        <v>65226.93</v>
      </c>
      <c r="CU151">
        <f t="shared" si="159"/>
        <v>0</v>
      </c>
      <c r="CV151">
        <f t="shared" si="160"/>
        <v>211.97</v>
      </c>
      <c r="CW151">
        <f t="shared" si="161"/>
        <v>0</v>
      </c>
      <c r="CX151">
        <f t="shared" si="162"/>
        <v>0</v>
      </c>
      <c r="CY151">
        <f>S151*(BZ151/100)</f>
        <v>4426.3860000000004</v>
      </c>
      <c r="CZ151">
        <f>S151*(CA151/100)</f>
        <v>2085.998</v>
      </c>
      <c r="DC151" t="s">
        <v>3</v>
      </c>
      <c r="DD151" t="s">
        <v>3</v>
      </c>
      <c r="DE151" t="s">
        <v>34</v>
      </c>
      <c r="DF151" t="s">
        <v>34</v>
      </c>
      <c r="DG151" t="s">
        <v>34</v>
      </c>
      <c r="DH151" t="s">
        <v>3</v>
      </c>
      <c r="DI151" t="s">
        <v>34</v>
      </c>
      <c r="DJ151" t="s">
        <v>34</v>
      </c>
      <c r="DK151" t="s">
        <v>3</v>
      </c>
      <c r="DL151" t="s">
        <v>3</v>
      </c>
      <c r="DM151" t="s">
        <v>3</v>
      </c>
      <c r="DN151">
        <v>105</v>
      </c>
      <c r="DO151">
        <v>77</v>
      </c>
      <c r="DP151">
        <v>1</v>
      </c>
      <c r="DQ151">
        <v>1</v>
      </c>
      <c r="DU151">
        <v>1013</v>
      </c>
      <c r="DV151" t="s">
        <v>238</v>
      </c>
      <c r="DW151" t="s">
        <v>238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49573375</v>
      </c>
      <c r="EF151">
        <v>30</v>
      </c>
      <c r="EG151" t="s">
        <v>19</v>
      </c>
      <c r="EH151">
        <v>0</v>
      </c>
      <c r="EI151" t="s">
        <v>3</v>
      </c>
      <c r="EJ151">
        <v>1</v>
      </c>
      <c r="EK151">
        <v>16</v>
      </c>
      <c r="EL151" t="s">
        <v>246</v>
      </c>
      <c r="EM151" t="s">
        <v>247</v>
      </c>
      <c r="EO151" t="s">
        <v>37</v>
      </c>
      <c r="EQ151">
        <v>132096</v>
      </c>
      <c r="ER151">
        <v>2042.62</v>
      </c>
      <c r="ES151">
        <v>0</v>
      </c>
      <c r="ET151">
        <v>0</v>
      </c>
      <c r="EU151">
        <v>0</v>
      </c>
      <c r="EV151">
        <v>2042.62</v>
      </c>
      <c r="EW151">
        <v>192.7</v>
      </c>
      <c r="EX151">
        <v>0</v>
      </c>
      <c r="EY151">
        <v>0</v>
      </c>
      <c r="FQ151">
        <v>0</v>
      </c>
      <c r="FR151">
        <f t="shared" si="163"/>
        <v>0</v>
      </c>
      <c r="FS151">
        <v>0</v>
      </c>
      <c r="FX151">
        <v>105</v>
      </c>
      <c r="FY151">
        <v>77</v>
      </c>
      <c r="GA151" t="s">
        <v>3</v>
      </c>
      <c r="GD151">
        <v>0</v>
      </c>
      <c r="GF151">
        <v>-767404294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64"/>
        <v>0</v>
      </c>
      <c r="GM151">
        <f t="shared" si="176"/>
        <v>11600.19</v>
      </c>
      <c r="GN151">
        <f t="shared" si="166"/>
        <v>11600.19</v>
      </c>
      <c r="GO151">
        <f t="shared" si="167"/>
        <v>0</v>
      </c>
      <c r="GP151">
        <f t="shared" si="168"/>
        <v>0</v>
      </c>
      <c r="GR151">
        <v>0</v>
      </c>
      <c r="GS151">
        <v>0</v>
      </c>
      <c r="GT151">
        <v>0</v>
      </c>
      <c r="GU151" t="s">
        <v>3</v>
      </c>
      <c r="GV151">
        <f t="shared" si="169"/>
        <v>0</v>
      </c>
      <c r="GW151">
        <v>1</v>
      </c>
      <c r="GX151">
        <f t="shared" si="170"/>
        <v>0</v>
      </c>
      <c r="HA151">
        <v>0</v>
      </c>
      <c r="HB151">
        <v>0</v>
      </c>
      <c r="HC151">
        <f t="shared" si="171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3</v>
      </c>
      <c r="F152" s="2" t="s">
        <v>236</v>
      </c>
      <c r="G152" s="2" t="s">
        <v>261</v>
      </c>
      <c r="H152" s="2" t="s">
        <v>238</v>
      </c>
      <c r="I152" s="2">
        <f>ROUND(I150*0.9,9)</f>
        <v>7.0199999999999999E-2</v>
      </c>
      <c r="J152" s="2">
        <v>0</v>
      </c>
      <c r="K152" s="2">
        <f>ROUND(I150*0.9,9)</f>
        <v>7.0199999999999999E-2</v>
      </c>
      <c r="L152" s="2"/>
      <c r="M152" s="2"/>
      <c r="N152" s="2"/>
      <c r="O152" s="2">
        <f t="shared" si="141"/>
        <v>69.17</v>
      </c>
      <c r="P152" s="2">
        <f t="shared" si="142"/>
        <v>0</v>
      </c>
      <c r="Q152" s="2">
        <f t="shared" si="177"/>
        <v>68.08</v>
      </c>
      <c r="R152" s="2">
        <f t="shared" si="143"/>
        <v>6.75</v>
      </c>
      <c r="S152" s="2">
        <f t="shared" si="144"/>
        <v>1.0900000000000001</v>
      </c>
      <c r="T152" s="2">
        <f t="shared" si="145"/>
        <v>0</v>
      </c>
      <c r="U152" s="2">
        <f t="shared" si="146"/>
        <v>0.10656359999999999</v>
      </c>
      <c r="V152" s="2">
        <f t="shared" si="147"/>
        <v>0</v>
      </c>
      <c r="W152" s="2">
        <f t="shared" si="148"/>
        <v>0</v>
      </c>
      <c r="X152" s="2">
        <f t="shared" si="149"/>
        <v>1.07</v>
      </c>
      <c r="Y152" s="2">
        <f t="shared" si="150"/>
        <v>0.84</v>
      </c>
      <c r="Z152" s="2"/>
      <c r="AA152" s="2">
        <v>-1</v>
      </c>
      <c r="AB152" s="2">
        <f t="shared" si="151"/>
        <v>985.303</v>
      </c>
      <c r="AC152" s="2">
        <f t="shared" si="152"/>
        <v>0</v>
      </c>
      <c r="AD152" s="2">
        <f t="shared" si="178"/>
        <v>969.79300000000001</v>
      </c>
      <c r="AE152" s="2">
        <f t="shared" si="179"/>
        <v>96.216999999999999</v>
      </c>
      <c r="AF152" s="2">
        <f t="shared" si="180"/>
        <v>15.51</v>
      </c>
      <c r="AG152" s="2">
        <f t="shared" si="153"/>
        <v>0</v>
      </c>
      <c r="AH152" s="2">
        <f t="shared" si="181"/>
        <v>1.518</v>
      </c>
      <c r="AI152" s="2">
        <f t="shared" si="182"/>
        <v>0</v>
      </c>
      <c r="AJ152" s="2">
        <f t="shared" si="154"/>
        <v>0</v>
      </c>
      <c r="AK152" s="2">
        <v>895.73</v>
      </c>
      <c r="AL152" s="2">
        <v>0</v>
      </c>
      <c r="AM152" s="2">
        <v>881.63</v>
      </c>
      <c r="AN152" s="2">
        <v>87.47</v>
      </c>
      <c r="AO152" s="2">
        <v>14.1</v>
      </c>
      <c r="AP152" s="2">
        <v>0</v>
      </c>
      <c r="AQ152" s="2">
        <v>1.38</v>
      </c>
      <c r="AR152" s="2">
        <v>0</v>
      </c>
      <c r="AS152" s="2">
        <v>0</v>
      </c>
      <c r="AT152" s="2">
        <v>98</v>
      </c>
      <c r="AU152" s="2">
        <v>77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1</v>
      </c>
      <c r="BJ152" s="2" t="s">
        <v>262</v>
      </c>
      <c r="BK152" s="2"/>
      <c r="BL152" s="2"/>
      <c r="BM152" s="2">
        <v>2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98</v>
      </c>
      <c r="CA152" s="2">
        <v>77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879</v>
      </c>
      <c r="CO152" s="2">
        <v>0</v>
      </c>
      <c r="CP152" s="2">
        <f t="shared" si="155"/>
        <v>69.17</v>
      </c>
      <c r="CQ152" s="2">
        <f t="shared" si="156"/>
        <v>0</v>
      </c>
      <c r="CR152" s="2">
        <f t="shared" si="183"/>
        <v>969.79</v>
      </c>
      <c r="CS152" s="2">
        <f t="shared" si="157"/>
        <v>96.22</v>
      </c>
      <c r="CT152" s="2">
        <f t="shared" si="158"/>
        <v>15.51</v>
      </c>
      <c r="CU152" s="2">
        <f t="shared" si="159"/>
        <v>0</v>
      </c>
      <c r="CV152" s="2">
        <f t="shared" si="160"/>
        <v>1.518</v>
      </c>
      <c r="CW152" s="2">
        <f t="shared" si="161"/>
        <v>0</v>
      </c>
      <c r="CX152" s="2">
        <f t="shared" si="162"/>
        <v>0</v>
      </c>
      <c r="CY152" s="2">
        <f>((S152*BZ152)/100)</f>
        <v>1.0682</v>
      </c>
      <c r="CZ152" s="2">
        <f>((S152*CA152)/100)</f>
        <v>0.83930000000000005</v>
      </c>
      <c r="DA152" s="2"/>
      <c r="DB152" s="2"/>
      <c r="DC152" s="2" t="s">
        <v>3</v>
      </c>
      <c r="DD152" s="2" t="s">
        <v>3</v>
      </c>
      <c r="DE152" s="2" t="s">
        <v>34</v>
      </c>
      <c r="DF152" s="2" t="s">
        <v>34</v>
      </c>
      <c r="DG152" s="2" t="s">
        <v>34</v>
      </c>
      <c r="DH152" s="2" t="s">
        <v>3</v>
      </c>
      <c r="DI152" s="2" t="s">
        <v>34</v>
      </c>
      <c r="DJ152" s="2" t="s">
        <v>34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238</v>
      </c>
      <c r="DW152" s="2" t="s">
        <v>238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49573361</v>
      </c>
      <c r="EF152" s="2">
        <v>30</v>
      </c>
      <c r="EG152" s="2" t="s">
        <v>19</v>
      </c>
      <c r="EH152" s="2">
        <v>0</v>
      </c>
      <c r="EI152" s="2" t="s">
        <v>3</v>
      </c>
      <c r="EJ152" s="2">
        <v>1</v>
      </c>
      <c r="EK152" s="2">
        <v>2</v>
      </c>
      <c r="EL152" s="2" t="s">
        <v>240</v>
      </c>
      <c r="EM152" s="2" t="s">
        <v>241</v>
      </c>
      <c r="EN152" s="2"/>
      <c r="EO152" s="2" t="s">
        <v>37</v>
      </c>
      <c r="EP152" s="2"/>
      <c r="EQ152" s="2">
        <v>132096</v>
      </c>
      <c r="ER152" s="2">
        <v>895.73</v>
      </c>
      <c r="ES152" s="2">
        <v>0</v>
      </c>
      <c r="ET152" s="2">
        <v>881.63</v>
      </c>
      <c r="EU152" s="2">
        <v>87.47</v>
      </c>
      <c r="EV152" s="2">
        <v>14.1</v>
      </c>
      <c r="EW152" s="2">
        <v>1.38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f t="shared" si="163"/>
        <v>0</v>
      </c>
      <c r="FS152" s="2">
        <v>0</v>
      </c>
      <c r="FT152" s="2"/>
      <c r="FU152" s="2"/>
      <c r="FV152" s="2"/>
      <c r="FW152" s="2"/>
      <c r="FX152" s="2">
        <v>98</v>
      </c>
      <c r="FY152" s="2">
        <v>77</v>
      </c>
      <c r="FZ152" s="2"/>
      <c r="GA152" s="2" t="s">
        <v>3</v>
      </c>
      <c r="GB152" s="2"/>
      <c r="GC152" s="2"/>
      <c r="GD152" s="2">
        <v>0</v>
      </c>
      <c r="GE152" s="2"/>
      <c r="GF152" s="2">
        <v>-791407958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11.81</v>
      </c>
      <c r="GL152" s="2">
        <f t="shared" si="164"/>
        <v>0</v>
      </c>
      <c r="GM152" s="2">
        <f t="shared" si="176"/>
        <v>82.89</v>
      </c>
      <c r="GN152" s="2">
        <f t="shared" si="166"/>
        <v>82.89</v>
      </c>
      <c r="GO152" s="2">
        <f t="shared" si="167"/>
        <v>0</v>
      </c>
      <c r="GP152" s="2">
        <f t="shared" si="168"/>
        <v>0</v>
      </c>
      <c r="GQ152" s="2"/>
      <c r="GR152" s="2">
        <v>0</v>
      </c>
      <c r="GS152" s="2">
        <v>0</v>
      </c>
      <c r="GT152" s="2">
        <v>0</v>
      </c>
      <c r="GU152" s="2" t="s">
        <v>3</v>
      </c>
      <c r="GV152" s="2">
        <f t="shared" si="169"/>
        <v>0</v>
      </c>
      <c r="GW152" s="2">
        <v>1</v>
      </c>
      <c r="GX152" s="2">
        <f t="shared" si="170"/>
        <v>0</v>
      </c>
      <c r="GY152" s="2"/>
      <c r="GZ152" s="2"/>
      <c r="HA152" s="2">
        <v>0</v>
      </c>
      <c r="HB152" s="2">
        <v>0</v>
      </c>
      <c r="HC152" s="2">
        <f t="shared" si="171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3</v>
      </c>
      <c r="F153" t="s">
        <v>236</v>
      </c>
      <c r="G153" t="s">
        <v>261</v>
      </c>
      <c r="H153" t="s">
        <v>238</v>
      </c>
      <c r="I153">
        <f>ROUND(I151*0.9,9)</f>
        <v>7.0199999999999999E-2</v>
      </c>
      <c r="J153">
        <v>0</v>
      </c>
      <c r="K153">
        <f>ROUND(I151*0.9,9)</f>
        <v>7.0199999999999999E-2</v>
      </c>
      <c r="O153">
        <f t="shared" si="141"/>
        <v>768.27</v>
      </c>
      <c r="P153">
        <f t="shared" si="142"/>
        <v>0</v>
      </c>
      <c r="Q153">
        <f t="shared" si="177"/>
        <v>736.63</v>
      </c>
      <c r="R153">
        <f t="shared" si="143"/>
        <v>195.95</v>
      </c>
      <c r="S153">
        <f t="shared" si="144"/>
        <v>31.64</v>
      </c>
      <c r="T153">
        <f t="shared" si="145"/>
        <v>0</v>
      </c>
      <c r="U153">
        <f t="shared" si="146"/>
        <v>0.10656359999999999</v>
      </c>
      <c r="V153">
        <f t="shared" si="147"/>
        <v>0</v>
      </c>
      <c r="W153">
        <f t="shared" si="148"/>
        <v>0</v>
      </c>
      <c r="X153">
        <f t="shared" si="149"/>
        <v>29.74</v>
      </c>
      <c r="Y153">
        <f t="shared" si="150"/>
        <v>16.14</v>
      </c>
      <c r="AA153">
        <v>-1</v>
      </c>
      <c r="AB153">
        <f t="shared" si="151"/>
        <v>985.303</v>
      </c>
      <c r="AC153">
        <f t="shared" si="152"/>
        <v>0</v>
      </c>
      <c r="AD153">
        <f t="shared" si="178"/>
        <v>969.79300000000001</v>
      </c>
      <c r="AE153">
        <f t="shared" si="179"/>
        <v>96.216999999999999</v>
      </c>
      <c r="AF153">
        <f t="shared" si="180"/>
        <v>15.51</v>
      </c>
      <c r="AG153">
        <f t="shared" si="153"/>
        <v>0</v>
      </c>
      <c r="AH153">
        <f t="shared" si="181"/>
        <v>1.518</v>
      </c>
      <c r="AI153">
        <f t="shared" si="182"/>
        <v>0</v>
      </c>
      <c r="AJ153">
        <f t="shared" si="154"/>
        <v>0</v>
      </c>
      <c r="AK153">
        <v>895.73</v>
      </c>
      <c r="AL153">
        <v>0</v>
      </c>
      <c r="AM153">
        <v>881.63</v>
      </c>
      <c r="AN153">
        <v>87.47</v>
      </c>
      <c r="AO153">
        <v>14.1</v>
      </c>
      <c r="AP153">
        <v>0</v>
      </c>
      <c r="AQ153">
        <v>1.38</v>
      </c>
      <c r="AR153">
        <v>0</v>
      </c>
      <c r="AS153">
        <v>0</v>
      </c>
      <c r="AT153">
        <v>94</v>
      </c>
      <c r="AU153">
        <v>51</v>
      </c>
      <c r="AV153">
        <v>1</v>
      </c>
      <c r="AW153">
        <v>1</v>
      </c>
      <c r="AZ153">
        <v>1</v>
      </c>
      <c r="BA153">
        <v>29.03</v>
      </c>
      <c r="BB153">
        <v>10.82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262</v>
      </c>
      <c r="BM153">
        <v>2</v>
      </c>
      <c r="BN153">
        <v>0</v>
      </c>
      <c r="BO153" t="s">
        <v>236</v>
      </c>
      <c r="BP153">
        <v>1</v>
      </c>
      <c r="BQ153">
        <v>30</v>
      </c>
      <c r="BR153">
        <v>0</v>
      </c>
      <c r="BS153">
        <v>29.03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94</v>
      </c>
      <c r="CA153">
        <v>51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879</v>
      </c>
      <c r="CO153">
        <v>0</v>
      </c>
      <c r="CP153">
        <f t="shared" si="155"/>
        <v>768.27</v>
      </c>
      <c r="CQ153">
        <f t="shared" si="156"/>
        <v>0</v>
      </c>
      <c r="CR153">
        <f t="shared" si="183"/>
        <v>10493.13</v>
      </c>
      <c r="CS153">
        <f t="shared" si="157"/>
        <v>2793.27</v>
      </c>
      <c r="CT153">
        <f t="shared" si="158"/>
        <v>450.26</v>
      </c>
      <c r="CU153">
        <f t="shared" si="159"/>
        <v>0</v>
      </c>
      <c r="CV153">
        <f t="shared" si="160"/>
        <v>1.518</v>
      </c>
      <c r="CW153">
        <f t="shared" si="161"/>
        <v>0</v>
      </c>
      <c r="CX153">
        <f t="shared" si="162"/>
        <v>0</v>
      </c>
      <c r="CY153">
        <f>S153*(BZ153/100)</f>
        <v>29.741599999999998</v>
      </c>
      <c r="CZ153">
        <f>S153*(CA153/100)</f>
        <v>16.136400000000002</v>
      </c>
      <c r="DC153" t="s">
        <v>3</v>
      </c>
      <c r="DD153" t="s">
        <v>3</v>
      </c>
      <c r="DE153" t="s">
        <v>34</v>
      </c>
      <c r="DF153" t="s">
        <v>34</v>
      </c>
      <c r="DG153" t="s">
        <v>34</v>
      </c>
      <c r="DH153" t="s">
        <v>3</v>
      </c>
      <c r="DI153" t="s">
        <v>34</v>
      </c>
      <c r="DJ153" t="s">
        <v>34</v>
      </c>
      <c r="DK153" t="s">
        <v>3</v>
      </c>
      <c r="DL153" t="s">
        <v>3</v>
      </c>
      <c r="DM153" t="s">
        <v>3</v>
      </c>
      <c r="DN153">
        <v>98</v>
      </c>
      <c r="DO153">
        <v>77</v>
      </c>
      <c r="DP153">
        <v>1</v>
      </c>
      <c r="DQ153">
        <v>1</v>
      </c>
      <c r="DU153">
        <v>1013</v>
      </c>
      <c r="DV153" t="s">
        <v>238</v>
      </c>
      <c r="DW153" t="s">
        <v>238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49573361</v>
      </c>
      <c r="EF153">
        <v>30</v>
      </c>
      <c r="EG153" t="s">
        <v>19</v>
      </c>
      <c r="EH153">
        <v>0</v>
      </c>
      <c r="EI153" t="s">
        <v>3</v>
      </c>
      <c r="EJ153">
        <v>1</v>
      </c>
      <c r="EK153">
        <v>2</v>
      </c>
      <c r="EL153" t="s">
        <v>240</v>
      </c>
      <c r="EM153" t="s">
        <v>241</v>
      </c>
      <c r="EO153" t="s">
        <v>37</v>
      </c>
      <c r="EQ153">
        <v>132096</v>
      </c>
      <c r="ER153">
        <v>895.73</v>
      </c>
      <c r="ES153">
        <v>0</v>
      </c>
      <c r="ET153">
        <v>881.63</v>
      </c>
      <c r="EU153">
        <v>87.47</v>
      </c>
      <c r="EV153">
        <v>14.1</v>
      </c>
      <c r="EW153">
        <v>1.38</v>
      </c>
      <c r="EX153">
        <v>0</v>
      </c>
      <c r="EY153">
        <v>0</v>
      </c>
      <c r="FQ153">
        <v>0</v>
      </c>
      <c r="FR153">
        <f t="shared" si="163"/>
        <v>0</v>
      </c>
      <c r="FS153">
        <v>0</v>
      </c>
      <c r="FX153">
        <v>98</v>
      </c>
      <c r="FY153">
        <v>77</v>
      </c>
      <c r="GA153" t="s">
        <v>3</v>
      </c>
      <c r="GD153">
        <v>0</v>
      </c>
      <c r="GF153">
        <v>-791407958</v>
      </c>
      <c r="GG153">
        <v>2</v>
      </c>
      <c r="GH153">
        <v>1</v>
      </c>
      <c r="GI153">
        <v>2</v>
      </c>
      <c r="GJ153">
        <v>0</v>
      </c>
      <c r="GK153">
        <f>ROUND(R153*(S12)/100,2)</f>
        <v>313.52</v>
      </c>
      <c r="GL153">
        <f t="shared" si="164"/>
        <v>0</v>
      </c>
      <c r="GM153">
        <f t="shared" si="176"/>
        <v>1127.67</v>
      </c>
      <c r="GN153">
        <f t="shared" si="166"/>
        <v>1127.67</v>
      </c>
      <c r="GO153">
        <f t="shared" si="167"/>
        <v>0</v>
      </c>
      <c r="GP153">
        <f t="shared" si="168"/>
        <v>0</v>
      </c>
      <c r="GR153">
        <v>0</v>
      </c>
      <c r="GS153">
        <v>0</v>
      </c>
      <c r="GT153">
        <v>0</v>
      </c>
      <c r="GU153" t="s">
        <v>3</v>
      </c>
      <c r="GV153">
        <f t="shared" si="169"/>
        <v>0</v>
      </c>
      <c r="GW153">
        <v>1</v>
      </c>
      <c r="GX153">
        <f t="shared" si="170"/>
        <v>0</v>
      </c>
      <c r="HA153">
        <v>0</v>
      </c>
      <c r="HB153">
        <v>0</v>
      </c>
      <c r="HC153">
        <f t="shared" si="171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3</v>
      </c>
      <c r="F154" s="2" t="s">
        <v>263</v>
      </c>
      <c r="G154" s="2" t="s">
        <v>264</v>
      </c>
      <c r="H154" s="2" t="s">
        <v>238</v>
      </c>
      <c r="I154" s="2">
        <f>ROUND(I150*0.1,9)</f>
        <v>7.7999999999999996E-3</v>
      </c>
      <c r="J154" s="2">
        <v>0</v>
      </c>
      <c r="K154" s="2">
        <f>ROUND(I150*0.1,9)</f>
        <v>7.7999999999999996E-3</v>
      </c>
      <c r="L154" s="2"/>
      <c r="M154" s="2"/>
      <c r="N154" s="2"/>
      <c r="O154" s="2">
        <f t="shared" si="141"/>
        <v>6.82</v>
      </c>
      <c r="P154" s="2">
        <f t="shared" si="142"/>
        <v>0</v>
      </c>
      <c r="Q154" s="2">
        <f t="shared" si="177"/>
        <v>0</v>
      </c>
      <c r="R154" s="2">
        <f t="shared" si="143"/>
        <v>0</v>
      </c>
      <c r="S154" s="2">
        <f t="shared" si="144"/>
        <v>6.82</v>
      </c>
      <c r="T154" s="2">
        <f t="shared" si="145"/>
        <v>0</v>
      </c>
      <c r="U154" s="2">
        <f t="shared" si="146"/>
        <v>0.71214000000000011</v>
      </c>
      <c r="V154" s="2">
        <f t="shared" si="147"/>
        <v>0</v>
      </c>
      <c r="W154" s="2">
        <f t="shared" si="148"/>
        <v>0</v>
      </c>
      <c r="X154" s="2">
        <f t="shared" si="149"/>
        <v>6.21</v>
      </c>
      <c r="Y154" s="2">
        <f t="shared" si="150"/>
        <v>4.57</v>
      </c>
      <c r="Z154" s="2"/>
      <c r="AA154" s="2">
        <v>-1</v>
      </c>
      <c r="AB154" s="2">
        <f t="shared" si="151"/>
        <v>874.654</v>
      </c>
      <c r="AC154" s="2">
        <f t="shared" si="152"/>
        <v>0</v>
      </c>
      <c r="AD154" s="2">
        <f t="shared" si="178"/>
        <v>0</v>
      </c>
      <c r="AE154" s="2">
        <f t="shared" si="179"/>
        <v>0</v>
      </c>
      <c r="AF154" s="2">
        <f t="shared" si="180"/>
        <v>874.654</v>
      </c>
      <c r="AG154" s="2">
        <f t="shared" si="153"/>
        <v>0</v>
      </c>
      <c r="AH154" s="2">
        <f t="shared" si="181"/>
        <v>91.300000000000011</v>
      </c>
      <c r="AI154" s="2">
        <f t="shared" si="182"/>
        <v>0</v>
      </c>
      <c r="AJ154" s="2">
        <f t="shared" si="154"/>
        <v>0</v>
      </c>
      <c r="AK154" s="2">
        <v>795.14</v>
      </c>
      <c r="AL154" s="2">
        <v>0</v>
      </c>
      <c r="AM154" s="2">
        <v>0</v>
      </c>
      <c r="AN154" s="2">
        <v>0</v>
      </c>
      <c r="AO154" s="2">
        <v>795.14</v>
      </c>
      <c r="AP154" s="2">
        <v>0</v>
      </c>
      <c r="AQ154" s="2">
        <v>83</v>
      </c>
      <c r="AR154" s="2">
        <v>0</v>
      </c>
      <c r="AS154" s="2">
        <v>0</v>
      </c>
      <c r="AT154" s="2">
        <v>91</v>
      </c>
      <c r="AU154" s="2">
        <v>67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265</v>
      </c>
      <c r="BK154" s="2"/>
      <c r="BL154" s="2"/>
      <c r="BM154" s="2">
        <v>393</v>
      </c>
      <c r="BN154" s="2">
        <v>0</v>
      </c>
      <c r="BO154" s="2" t="s">
        <v>3</v>
      </c>
      <c r="BP154" s="2">
        <v>0</v>
      </c>
      <c r="BQ154" s="2">
        <v>60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91</v>
      </c>
      <c r="CA154" s="2">
        <v>67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879</v>
      </c>
      <c r="CO154" s="2">
        <v>0</v>
      </c>
      <c r="CP154" s="2">
        <f t="shared" si="155"/>
        <v>6.82</v>
      </c>
      <c r="CQ154" s="2">
        <f t="shared" si="156"/>
        <v>0</v>
      </c>
      <c r="CR154" s="2">
        <f t="shared" si="183"/>
        <v>0</v>
      </c>
      <c r="CS154" s="2">
        <f t="shared" si="157"/>
        <v>0</v>
      </c>
      <c r="CT154" s="2">
        <f t="shared" si="158"/>
        <v>874.65</v>
      </c>
      <c r="CU154" s="2">
        <f t="shared" si="159"/>
        <v>0</v>
      </c>
      <c r="CV154" s="2">
        <f t="shared" si="160"/>
        <v>91.300000000000011</v>
      </c>
      <c r="CW154" s="2">
        <f t="shared" si="161"/>
        <v>0</v>
      </c>
      <c r="CX154" s="2">
        <f t="shared" si="162"/>
        <v>0</v>
      </c>
      <c r="CY154" s="2">
        <f>((S154*BZ154)/100)</f>
        <v>6.2061999999999999</v>
      </c>
      <c r="CZ154" s="2">
        <f>((S154*CA154)/100)</f>
        <v>4.5693999999999999</v>
      </c>
      <c r="DA154" s="2"/>
      <c r="DB154" s="2"/>
      <c r="DC154" s="2" t="s">
        <v>3</v>
      </c>
      <c r="DD154" s="2" t="s">
        <v>3</v>
      </c>
      <c r="DE154" s="2" t="s">
        <v>34</v>
      </c>
      <c r="DF154" s="2" t="s">
        <v>34</v>
      </c>
      <c r="DG154" s="2" t="s">
        <v>34</v>
      </c>
      <c r="DH154" s="2" t="s">
        <v>3</v>
      </c>
      <c r="DI154" s="2" t="s">
        <v>34</v>
      </c>
      <c r="DJ154" s="2" t="s">
        <v>34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238</v>
      </c>
      <c r="DW154" s="2" t="s">
        <v>238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49573708</v>
      </c>
      <c r="EF154" s="2">
        <v>60</v>
      </c>
      <c r="EG154" s="2" t="s">
        <v>131</v>
      </c>
      <c r="EH154" s="2">
        <v>0</v>
      </c>
      <c r="EI154" s="2" t="s">
        <v>3</v>
      </c>
      <c r="EJ154" s="2">
        <v>1</v>
      </c>
      <c r="EK154" s="2">
        <v>393</v>
      </c>
      <c r="EL154" s="2" t="s">
        <v>266</v>
      </c>
      <c r="EM154" s="2" t="s">
        <v>267</v>
      </c>
      <c r="EN154" s="2"/>
      <c r="EO154" s="2" t="s">
        <v>37</v>
      </c>
      <c r="EP154" s="2"/>
      <c r="EQ154" s="2">
        <v>132096</v>
      </c>
      <c r="ER154" s="2">
        <v>795.14</v>
      </c>
      <c r="ES154" s="2">
        <v>0</v>
      </c>
      <c r="ET154" s="2">
        <v>0</v>
      </c>
      <c r="EU154" s="2">
        <v>0</v>
      </c>
      <c r="EV154" s="2">
        <v>795.14</v>
      </c>
      <c r="EW154" s="2">
        <v>83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f t="shared" si="163"/>
        <v>0</v>
      </c>
      <c r="FS154" s="2">
        <v>0</v>
      </c>
      <c r="FT154" s="2"/>
      <c r="FU154" s="2"/>
      <c r="FV154" s="2"/>
      <c r="FW154" s="2"/>
      <c r="FX154" s="2">
        <v>91</v>
      </c>
      <c r="FY154" s="2">
        <v>67</v>
      </c>
      <c r="FZ154" s="2"/>
      <c r="GA154" s="2" t="s">
        <v>3</v>
      </c>
      <c r="GB154" s="2"/>
      <c r="GC154" s="2"/>
      <c r="GD154" s="2">
        <v>0</v>
      </c>
      <c r="GE154" s="2"/>
      <c r="GF154" s="2">
        <v>2144161260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</v>
      </c>
      <c r="GL154" s="2">
        <f t="shared" si="164"/>
        <v>0</v>
      </c>
      <c r="GM154" s="2">
        <f t="shared" si="176"/>
        <v>17.600000000000001</v>
      </c>
      <c r="GN154" s="2">
        <f t="shared" si="166"/>
        <v>17.600000000000001</v>
      </c>
      <c r="GO154" s="2">
        <f t="shared" si="167"/>
        <v>0</v>
      </c>
      <c r="GP154" s="2">
        <f t="shared" si="168"/>
        <v>0</v>
      </c>
      <c r="GQ154" s="2"/>
      <c r="GR154" s="2">
        <v>0</v>
      </c>
      <c r="GS154" s="2">
        <v>0</v>
      </c>
      <c r="GT154" s="2">
        <v>0</v>
      </c>
      <c r="GU154" s="2" t="s">
        <v>3</v>
      </c>
      <c r="GV154" s="2">
        <f t="shared" si="169"/>
        <v>0</v>
      </c>
      <c r="GW154" s="2">
        <v>1</v>
      </c>
      <c r="GX154" s="2">
        <f t="shared" si="170"/>
        <v>0</v>
      </c>
      <c r="GY154" s="2"/>
      <c r="GZ154" s="2"/>
      <c r="HA154" s="2">
        <v>0</v>
      </c>
      <c r="HB154" s="2">
        <v>0</v>
      </c>
      <c r="HC154" s="2">
        <f t="shared" si="171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3</v>
      </c>
      <c r="F155" t="s">
        <v>263</v>
      </c>
      <c r="G155" t="s">
        <v>264</v>
      </c>
      <c r="H155" t="s">
        <v>238</v>
      </c>
      <c r="I155">
        <f>ROUND(I151*0.1,9)</f>
        <v>7.7999999999999996E-3</v>
      </c>
      <c r="J155">
        <v>0</v>
      </c>
      <c r="K155">
        <f>ROUND(I151*0.1,9)</f>
        <v>7.7999999999999996E-3</v>
      </c>
      <c r="O155">
        <f t="shared" si="141"/>
        <v>197.98</v>
      </c>
      <c r="P155">
        <f t="shared" si="142"/>
        <v>0</v>
      </c>
      <c r="Q155">
        <f t="shared" si="177"/>
        <v>0</v>
      </c>
      <c r="R155">
        <f t="shared" si="143"/>
        <v>0</v>
      </c>
      <c r="S155">
        <f t="shared" si="144"/>
        <v>197.98</v>
      </c>
      <c r="T155">
        <f t="shared" si="145"/>
        <v>0</v>
      </c>
      <c r="U155">
        <f t="shared" si="146"/>
        <v>0.71214000000000011</v>
      </c>
      <c r="V155">
        <f t="shared" si="147"/>
        <v>0</v>
      </c>
      <c r="W155">
        <f t="shared" si="148"/>
        <v>0</v>
      </c>
      <c r="X155">
        <f t="shared" si="149"/>
        <v>148.49</v>
      </c>
      <c r="Y155">
        <f t="shared" si="150"/>
        <v>81.17</v>
      </c>
      <c r="AA155">
        <v>-1</v>
      </c>
      <c r="AB155">
        <f t="shared" si="151"/>
        <v>874.654</v>
      </c>
      <c r="AC155">
        <f t="shared" si="152"/>
        <v>0</v>
      </c>
      <c r="AD155">
        <f t="shared" si="178"/>
        <v>0</v>
      </c>
      <c r="AE155">
        <f t="shared" si="179"/>
        <v>0</v>
      </c>
      <c r="AF155">
        <f t="shared" si="180"/>
        <v>874.654</v>
      </c>
      <c r="AG155">
        <f t="shared" si="153"/>
        <v>0</v>
      </c>
      <c r="AH155">
        <f t="shared" si="181"/>
        <v>91.300000000000011</v>
      </c>
      <c r="AI155">
        <f t="shared" si="182"/>
        <v>0</v>
      </c>
      <c r="AJ155">
        <f t="shared" si="154"/>
        <v>0</v>
      </c>
      <c r="AK155">
        <v>795.14</v>
      </c>
      <c r="AL155">
        <v>0</v>
      </c>
      <c r="AM155">
        <v>0</v>
      </c>
      <c r="AN155">
        <v>0</v>
      </c>
      <c r="AO155">
        <v>795.14</v>
      </c>
      <c r="AP155">
        <v>0</v>
      </c>
      <c r="AQ155">
        <v>83</v>
      </c>
      <c r="AR155">
        <v>0</v>
      </c>
      <c r="AS155">
        <v>0</v>
      </c>
      <c r="AT155">
        <v>75</v>
      </c>
      <c r="AU155">
        <v>41</v>
      </c>
      <c r="AV155">
        <v>1</v>
      </c>
      <c r="AW155">
        <v>1</v>
      </c>
      <c r="AZ155">
        <v>1</v>
      </c>
      <c r="BA155">
        <v>29.03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265</v>
      </c>
      <c r="BM155">
        <v>393</v>
      </c>
      <c r="BN155">
        <v>0</v>
      </c>
      <c r="BO155" t="s">
        <v>263</v>
      </c>
      <c r="BP155">
        <v>1</v>
      </c>
      <c r="BQ155">
        <v>60</v>
      </c>
      <c r="BR155">
        <v>0</v>
      </c>
      <c r="BS155">
        <v>29.03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75</v>
      </c>
      <c r="CA155">
        <v>41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879</v>
      </c>
      <c r="CO155">
        <v>0</v>
      </c>
      <c r="CP155">
        <f t="shared" si="155"/>
        <v>197.98</v>
      </c>
      <c r="CQ155">
        <f t="shared" si="156"/>
        <v>0</v>
      </c>
      <c r="CR155">
        <f t="shared" si="183"/>
        <v>0</v>
      </c>
      <c r="CS155">
        <f t="shared" si="157"/>
        <v>0</v>
      </c>
      <c r="CT155">
        <f t="shared" si="158"/>
        <v>25391.09</v>
      </c>
      <c r="CU155">
        <f t="shared" si="159"/>
        <v>0</v>
      </c>
      <c r="CV155">
        <f t="shared" si="160"/>
        <v>91.300000000000011</v>
      </c>
      <c r="CW155">
        <f t="shared" si="161"/>
        <v>0</v>
      </c>
      <c r="CX155">
        <f t="shared" si="162"/>
        <v>0</v>
      </c>
      <c r="CY155">
        <f>S155*(BZ155/100)</f>
        <v>148.48499999999999</v>
      </c>
      <c r="CZ155">
        <f>S155*(CA155/100)</f>
        <v>81.17179999999999</v>
      </c>
      <c r="DC155" t="s">
        <v>3</v>
      </c>
      <c r="DD155" t="s">
        <v>3</v>
      </c>
      <c r="DE155" t="s">
        <v>34</v>
      </c>
      <c r="DF155" t="s">
        <v>34</v>
      </c>
      <c r="DG155" t="s">
        <v>34</v>
      </c>
      <c r="DH155" t="s">
        <v>3</v>
      </c>
      <c r="DI155" t="s">
        <v>34</v>
      </c>
      <c r="DJ155" t="s">
        <v>34</v>
      </c>
      <c r="DK155" t="s">
        <v>3</v>
      </c>
      <c r="DL155" t="s">
        <v>3</v>
      </c>
      <c r="DM155" t="s">
        <v>3</v>
      </c>
      <c r="DN155">
        <v>91</v>
      </c>
      <c r="DO155">
        <v>67</v>
      </c>
      <c r="DP155">
        <v>1</v>
      </c>
      <c r="DQ155">
        <v>1</v>
      </c>
      <c r="DU155">
        <v>1013</v>
      </c>
      <c r="DV155" t="s">
        <v>238</v>
      </c>
      <c r="DW155" t="s">
        <v>238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49573708</v>
      </c>
      <c r="EF155">
        <v>60</v>
      </c>
      <c r="EG155" t="s">
        <v>131</v>
      </c>
      <c r="EH155">
        <v>0</v>
      </c>
      <c r="EI155" t="s">
        <v>3</v>
      </c>
      <c r="EJ155">
        <v>1</v>
      </c>
      <c r="EK155">
        <v>393</v>
      </c>
      <c r="EL155" t="s">
        <v>266</v>
      </c>
      <c r="EM155" t="s">
        <v>267</v>
      </c>
      <c r="EO155" t="s">
        <v>37</v>
      </c>
      <c r="EQ155">
        <v>132096</v>
      </c>
      <c r="ER155">
        <v>795.14</v>
      </c>
      <c r="ES155">
        <v>0</v>
      </c>
      <c r="ET155">
        <v>0</v>
      </c>
      <c r="EU155">
        <v>0</v>
      </c>
      <c r="EV155">
        <v>795.14</v>
      </c>
      <c r="EW155">
        <v>83</v>
      </c>
      <c r="EX155">
        <v>0</v>
      </c>
      <c r="EY155">
        <v>0</v>
      </c>
      <c r="FQ155">
        <v>0</v>
      </c>
      <c r="FR155">
        <f t="shared" si="163"/>
        <v>0</v>
      </c>
      <c r="FS155">
        <v>0</v>
      </c>
      <c r="FX155">
        <v>91</v>
      </c>
      <c r="FY155">
        <v>67</v>
      </c>
      <c r="GA155" t="s">
        <v>3</v>
      </c>
      <c r="GD155">
        <v>0</v>
      </c>
      <c r="GF155">
        <v>2144161260</v>
      </c>
      <c r="GG155">
        <v>2</v>
      </c>
      <c r="GH155">
        <v>1</v>
      </c>
      <c r="GI155">
        <v>2</v>
      </c>
      <c r="GJ155">
        <v>0</v>
      </c>
      <c r="GK155">
        <f>ROUND(R155*(S12)/100,2)</f>
        <v>0</v>
      </c>
      <c r="GL155">
        <f t="shared" si="164"/>
        <v>0</v>
      </c>
      <c r="GM155">
        <f t="shared" si="176"/>
        <v>427.64</v>
      </c>
      <c r="GN155">
        <f t="shared" si="166"/>
        <v>427.64</v>
      </c>
      <c r="GO155">
        <f t="shared" si="167"/>
        <v>0</v>
      </c>
      <c r="GP155">
        <f t="shared" si="168"/>
        <v>0</v>
      </c>
      <c r="GR155">
        <v>0</v>
      </c>
      <c r="GS155">
        <v>0</v>
      </c>
      <c r="GT155">
        <v>0</v>
      </c>
      <c r="GU155" t="s">
        <v>3</v>
      </c>
      <c r="GV155">
        <f t="shared" si="169"/>
        <v>0</v>
      </c>
      <c r="GW155">
        <v>1</v>
      </c>
      <c r="GX155">
        <f t="shared" si="170"/>
        <v>0</v>
      </c>
      <c r="HA155">
        <v>0</v>
      </c>
      <c r="HB155">
        <v>0</v>
      </c>
      <c r="HC155">
        <f t="shared" si="171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55" x14ac:dyDescent="0.2">
      <c r="A156" s="2">
        <v>17</v>
      </c>
      <c r="B156" s="2">
        <v>1</v>
      </c>
      <c r="C156" s="2"/>
      <c r="D156" s="2"/>
      <c r="E156" s="2" t="s">
        <v>3</v>
      </c>
      <c r="F156" s="2" t="s">
        <v>268</v>
      </c>
      <c r="G156" s="2" t="s">
        <v>269</v>
      </c>
      <c r="H156" s="2" t="s">
        <v>238</v>
      </c>
      <c r="I156" s="2">
        <f>ROUND(9.288/100,9)</f>
        <v>9.2880000000000004E-2</v>
      </c>
      <c r="J156" s="2">
        <v>0</v>
      </c>
      <c r="K156" s="2">
        <f>ROUND(9.288/100,9)</f>
        <v>9.2880000000000004E-2</v>
      </c>
      <c r="L156" s="2"/>
      <c r="M156" s="2"/>
      <c r="N156" s="2"/>
      <c r="O156" s="2">
        <f t="shared" si="141"/>
        <v>14.92</v>
      </c>
      <c r="P156" s="2">
        <f t="shared" si="142"/>
        <v>0</v>
      </c>
      <c r="Q156" s="2">
        <f t="shared" si="177"/>
        <v>14.92</v>
      </c>
      <c r="R156" s="2">
        <f t="shared" si="143"/>
        <v>1.41</v>
      </c>
      <c r="S156" s="2">
        <f t="shared" si="144"/>
        <v>0</v>
      </c>
      <c r="T156" s="2">
        <f t="shared" si="145"/>
        <v>0</v>
      </c>
      <c r="U156" s="2">
        <f t="shared" si="146"/>
        <v>0</v>
      </c>
      <c r="V156" s="2">
        <f t="shared" si="147"/>
        <v>0</v>
      </c>
      <c r="W156" s="2">
        <f t="shared" si="148"/>
        <v>0</v>
      </c>
      <c r="X156" s="2">
        <f t="shared" si="149"/>
        <v>0</v>
      </c>
      <c r="Y156" s="2">
        <f t="shared" si="150"/>
        <v>0</v>
      </c>
      <c r="Z156" s="2"/>
      <c r="AA156" s="2">
        <v>-1</v>
      </c>
      <c r="AB156" s="2">
        <f t="shared" si="151"/>
        <v>160.589</v>
      </c>
      <c r="AC156" s="2">
        <f t="shared" si="152"/>
        <v>0</v>
      </c>
      <c r="AD156" s="2">
        <f t="shared" si="178"/>
        <v>160.589</v>
      </c>
      <c r="AE156" s="2">
        <f t="shared" si="179"/>
        <v>15.191000000000001</v>
      </c>
      <c r="AF156" s="2">
        <f t="shared" si="180"/>
        <v>0</v>
      </c>
      <c r="AG156" s="2">
        <f t="shared" si="153"/>
        <v>0</v>
      </c>
      <c r="AH156" s="2">
        <f t="shared" si="181"/>
        <v>0</v>
      </c>
      <c r="AI156" s="2">
        <f t="shared" si="182"/>
        <v>0</v>
      </c>
      <c r="AJ156" s="2">
        <f t="shared" si="154"/>
        <v>0</v>
      </c>
      <c r="AK156" s="2">
        <v>145.99</v>
      </c>
      <c r="AL156" s="2">
        <v>0</v>
      </c>
      <c r="AM156" s="2">
        <v>145.99</v>
      </c>
      <c r="AN156" s="2">
        <v>13.81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98</v>
      </c>
      <c r="AU156" s="2">
        <v>77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0</v>
      </c>
      <c r="BI156" s="2">
        <v>1</v>
      </c>
      <c r="BJ156" s="2" t="s">
        <v>270</v>
      </c>
      <c r="BK156" s="2"/>
      <c r="BL156" s="2"/>
      <c r="BM156" s="2">
        <v>5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98</v>
      </c>
      <c r="CA156" s="2">
        <v>77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879</v>
      </c>
      <c r="CO156" s="2">
        <v>0</v>
      </c>
      <c r="CP156" s="2">
        <f t="shared" si="155"/>
        <v>14.92</v>
      </c>
      <c r="CQ156" s="2">
        <f t="shared" si="156"/>
        <v>0</v>
      </c>
      <c r="CR156" s="2">
        <f t="shared" si="183"/>
        <v>160.59</v>
      </c>
      <c r="CS156" s="2">
        <f t="shared" si="157"/>
        <v>15.19</v>
      </c>
      <c r="CT156" s="2">
        <f t="shared" si="158"/>
        <v>0</v>
      </c>
      <c r="CU156" s="2">
        <f t="shared" si="159"/>
        <v>0</v>
      </c>
      <c r="CV156" s="2">
        <f t="shared" si="160"/>
        <v>0</v>
      </c>
      <c r="CW156" s="2">
        <f t="shared" si="161"/>
        <v>0</v>
      </c>
      <c r="CX156" s="2">
        <f t="shared" si="162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34</v>
      </c>
      <c r="DF156" s="2" t="s">
        <v>34</v>
      </c>
      <c r="DG156" s="2" t="s">
        <v>34</v>
      </c>
      <c r="DH156" s="2" t="s">
        <v>3</v>
      </c>
      <c r="DI156" s="2" t="s">
        <v>34</v>
      </c>
      <c r="DJ156" s="2" t="s">
        <v>34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238</v>
      </c>
      <c r="DW156" s="2" t="s">
        <v>238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49573364</v>
      </c>
      <c r="EF156" s="2">
        <v>30</v>
      </c>
      <c r="EG156" s="2" t="s">
        <v>19</v>
      </c>
      <c r="EH156" s="2">
        <v>0</v>
      </c>
      <c r="EI156" s="2" t="s">
        <v>3</v>
      </c>
      <c r="EJ156" s="2">
        <v>1</v>
      </c>
      <c r="EK156" s="2">
        <v>5</v>
      </c>
      <c r="EL156" s="2" t="s">
        <v>271</v>
      </c>
      <c r="EM156" s="2" t="s">
        <v>272</v>
      </c>
      <c r="EN156" s="2"/>
      <c r="EO156" s="2" t="s">
        <v>37</v>
      </c>
      <c r="EP156" s="2"/>
      <c r="EQ156" s="2">
        <v>132096</v>
      </c>
      <c r="ER156" s="2">
        <v>145.99</v>
      </c>
      <c r="ES156" s="2">
        <v>0</v>
      </c>
      <c r="ET156" s="2">
        <v>145.99</v>
      </c>
      <c r="EU156" s="2">
        <v>13.81</v>
      </c>
      <c r="EV156" s="2">
        <v>0</v>
      </c>
      <c r="EW156" s="2">
        <v>0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f t="shared" si="163"/>
        <v>0</v>
      </c>
      <c r="FS156" s="2">
        <v>0</v>
      </c>
      <c r="FT156" s="2"/>
      <c r="FU156" s="2"/>
      <c r="FV156" s="2"/>
      <c r="FW156" s="2"/>
      <c r="FX156" s="2">
        <v>98</v>
      </c>
      <c r="FY156" s="2">
        <v>77</v>
      </c>
      <c r="FZ156" s="2"/>
      <c r="GA156" s="2" t="s">
        <v>3</v>
      </c>
      <c r="GB156" s="2"/>
      <c r="GC156" s="2"/>
      <c r="GD156" s="2">
        <v>0</v>
      </c>
      <c r="GE156" s="2"/>
      <c r="GF156" s="2">
        <v>2052300524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2.4700000000000002</v>
      </c>
      <c r="GL156" s="2">
        <f t="shared" si="164"/>
        <v>0</v>
      </c>
      <c r="GM156" s="2">
        <f t="shared" si="176"/>
        <v>17.39</v>
      </c>
      <c r="GN156" s="2">
        <f t="shared" si="166"/>
        <v>17.39</v>
      </c>
      <c r="GO156" s="2">
        <f t="shared" si="167"/>
        <v>0</v>
      </c>
      <c r="GP156" s="2">
        <f t="shared" si="168"/>
        <v>0</v>
      </c>
      <c r="GQ156" s="2"/>
      <c r="GR156" s="2">
        <v>0</v>
      </c>
      <c r="GS156" s="2">
        <v>0</v>
      </c>
      <c r="GT156" s="2">
        <v>0</v>
      </c>
      <c r="GU156" s="2" t="s">
        <v>3</v>
      </c>
      <c r="GV156" s="2">
        <f t="shared" si="169"/>
        <v>0</v>
      </c>
      <c r="GW156" s="2">
        <v>1</v>
      </c>
      <c r="GX156" s="2">
        <f t="shared" si="170"/>
        <v>0</v>
      </c>
      <c r="GY156" s="2"/>
      <c r="GZ156" s="2"/>
      <c r="HA156" s="2">
        <v>0</v>
      </c>
      <c r="HB156" s="2">
        <v>0</v>
      </c>
      <c r="HC156" s="2">
        <f t="shared" si="171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E157" t="s">
        <v>3</v>
      </c>
      <c r="F157" t="s">
        <v>268</v>
      </c>
      <c r="G157" t="s">
        <v>269</v>
      </c>
      <c r="H157" t="s">
        <v>238</v>
      </c>
      <c r="I157">
        <f>ROUND(9.288/100,9)</f>
        <v>9.2880000000000004E-2</v>
      </c>
      <c r="J157">
        <v>0</v>
      </c>
      <c r="K157">
        <f>ROUND(9.288/100,9)</f>
        <v>9.2880000000000004E-2</v>
      </c>
      <c r="O157">
        <f t="shared" si="141"/>
        <v>161.13999999999999</v>
      </c>
      <c r="P157">
        <f t="shared" si="142"/>
        <v>0</v>
      </c>
      <c r="Q157">
        <f t="shared" si="177"/>
        <v>161.13999999999999</v>
      </c>
      <c r="R157">
        <f t="shared" si="143"/>
        <v>40.93</v>
      </c>
      <c r="S157">
        <f t="shared" si="144"/>
        <v>0</v>
      </c>
      <c r="T157">
        <f t="shared" si="145"/>
        <v>0</v>
      </c>
      <c r="U157">
        <f t="shared" si="146"/>
        <v>0</v>
      </c>
      <c r="V157">
        <f t="shared" si="147"/>
        <v>0</v>
      </c>
      <c r="W157">
        <f t="shared" si="148"/>
        <v>0</v>
      </c>
      <c r="X157">
        <f t="shared" si="149"/>
        <v>0</v>
      </c>
      <c r="Y157">
        <f t="shared" si="150"/>
        <v>0</v>
      </c>
      <c r="AA157">
        <v>-1</v>
      </c>
      <c r="AB157">
        <f t="shared" si="151"/>
        <v>160.589</v>
      </c>
      <c r="AC157">
        <f t="shared" si="152"/>
        <v>0</v>
      </c>
      <c r="AD157">
        <f t="shared" si="178"/>
        <v>160.589</v>
      </c>
      <c r="AE157">
        <f t="shared" si="179"/>
        <v>15.191000000000001</v>
      </c>
      <c r="AF157">
        <f t="shared" si="180"/>
        <v>0</v>
      </c>
      <c r="AG157">
        <f t="shared" si="153"/>
        <v>0</v>
      </c>
      <c r="AH157">
        <f t="shared" si="181"/>
        <v>0</v>
      </c>
      <c r="AI157">
        <f t="shared" si="182"/>
        <v>0</v>
      </c>
      <c r="AJ157">
        <f t="shared" si="154"/>
        <v>0</v>
      </c>
      <c r="AK157">
        <v>145.99</v>
      </c>
      <c r="AL157">
        <v>0</v>
      </c>
      <c r="AM157">
        <v>145.99</v>
      </c>
      <c r="AN157">
        <v>13.81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94</v>
      </c>
      <c r="AU157">
        <v>51</v>
      </c>
      <c r="AV157">
        <v>1</v>
      </c>
      <c r="AW157">
        <v>1</v>
      </c>
      <c r="AZ157">
        <v>1</v>
      </c>
      <c r="BA157">
        <v>29.03</v>
      </c>
      <c r="BB157">
        <v>10.8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270</v>
      </c>
      <c r="BM157">
        <v>5</v>
      </c>
      <c r="BN157">
        <v>0</v>
      </c>
      <c r="BO157" t="s">
        <v>268</v>
      </c>
      <c r="BP157">
        <v>1</v>
      </c>
      <c r="BQ157">
        <v>30</v>
      </c>
      <c r="BR157">
        <v>0</v>
      </c>
      <c r="BS157">
        <v>29.03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94</v>
      </c>
      <c r="CA157">
        <v>51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879</v>
      </c>
      <c r="CO157">
        <v>0</v>
      </c>
      <c r="CP157">
        <f t="shared" si="155"/>
        <v>161.13999999999999</v>
      </c>
      <c r="CQ157">
        <f t="shared" si="156"/>
        <v>0</v>
      </c>
      <c r="CR157">
        <f t="shared" si="183"/>
        <v>1734.37</v>
      </c>
      <c r="CS157">
        <f t="shared" si="157"/>
        <v>440.97</v>
      </c>
      <c r="CT157">
        <f t="shared" si="158"/>
        <v>0</v>
      </c>
      <c r="CU157">
        <f t="shared" si="159"/>
        <v>0</v>
      </c>
      <c r="CV157">
        <f t="shared" si="160"/>
        <v>0</v>
      </c>
      <c r="CW157">
        <f t="shared" si="161"/>
        <v>0</v>
      </c>
      <c r="CX157">
        <f t="shared" si="162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34</v>
      </c>
      <c r="DF157" t="s">
        <v>34</v>
      </c>
      <c r="DG157" t="s">
        <v>34</v>
      </c>
      <c r="DH157" t="s">
        <v>3</v>
      </c>
      <c r="DI157" t="s">
        <v>34</v>
      </c>
      <c r="DJ157" t="s">
        <v>34</v>
      </c>
      <c r="DK157" t="s">
        <v>3</v>
      </c>
      <c r="DL157" t="s">
        <v>3</v>
      </c>
      <c r="DM157" t="s">
        <v>3</v>
      </c>
      <c r="DN157">
        <v>98</v>
      </c>
      <c r="DO157">
        <v>77</v>
      </c>
      <c r="DP157">
        <v>1</v>
      </c>
      <c r="DQ157">
        <v>1</v>
      </c>
      <c r="DU157">
        <v>1013</v>
      </c>
      <c r="DV157" t="s">
        <v>238</v>
      </c>
      <c r="DW157" t="s">
        <v>238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49573364</v>
      </c>
      <c r="EF157">
        <v>30</v>
      </c>
      <c r="EG157" t="s">
        <v>19</v>
      </c>
      <c r="EH157">
        <v>0</v>
      </c>
      <c r="EI157" t="s">
        <v>3</v>
      </c>
      <c r="EJ157">
        <v>1</v>
      </c>
      <c r="EK157">
        <v>5</v>
      </c>
      <c r="EL157" t="s">
        <v>271</v>
      </c>
      <c r="EM157" t="s">
        <v>272</v>
      </c>
      <c r="EO157" t="s">
        <v>37</v>
      </c>
      <c r="EQ157">
        <v>132096</v>
      </c>
      <c r="ER157">
        <v>145.99</v>
      </c>
      <c r="ES157">
        <v>0</v>
      </c>
      <c r="ET157">
        <v>145.99</v>
      </c>
      <c r="EU157">
        <v>13.81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63"/>
        <v>0</v>
      </c>
      <c r="FS157">
        <v>0</v>
      </c>
      <c r="FX157">
        <v>98</v>
      </c>
      <c r="FY157">
        <v>77</v>
      </c>
      <c r="GA157" t="s">
        <v>3</v>
      </c>
      <c r="GD157">
        <v>0</v>
      </c>
      <c r="GF157">
        <v>2052300524</v>
      </c>
      <c r="GG157">
        <v>2</v>
      </c>
      <c r="GH157">
        <v>1</v>
      </c>
      <c r="GI157">
        <v>2</v>
      </c>
      <c r="GJ157">
        <v>0</v>
      </c>
      <c r="GK157">
        <f>ROUND(R157*(S12)/100,2)</f>
        <v>65.489999999999995</v>
      </c>
      <c r="GL157">
        <f t="shared" si="164"/>
        <v>0</v>
      </c>
      <c r="GM157">
        <f t="shared" si="176"/>
        <v>226.63</v>
      </c>
      <c r="GN157">
        <f t="shared" si="166"/>
        <v>226.63</v>
      </c>
      <c r="GO157">
        <f t="shared" si="167"/>
        <v>0</v>
      </c>
      <c r="GP157">
        <f t="shared" si="168"/>
        <v>0</v>
      </c>
      <c r="GR157">
        <v>0</v>
      </c>
      <c r="GS157">
        <v>0</v>
      </c>
      <c r="GT157">
        <v>0</v>
      </c>
      <c r="GU157" t="s">
        <v>3</v>
      </c>
      <c r="GV157">
        <f t="shared" si="169"/>
        <v>0</v>
      </c>
      <c r="GW157">
        <v>1</v>
      </c>
      <c r="GX157">
        <f t="shared" si="170"/>
        <v>0</v>
      </c>
      <c r="HA157">
        <v>0</v>
      </c>
      <c r="HB157">
        <v>0</v>
      </c>
      <c r="HC157">
        <f t="shared" si="171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55" x14ac:dyDescent="0.2">
      <c r="A158" s="2">
        <v>17</v>
      </c>
      <c r="B158" s="2">
        <v>1</v>
      </c>
      <c r="C158" s="2"/>
      <c r="D158" s="2"/>
      <c r="E158" s="2" t="s">
        <v>3</v>
      </c>
      <c r="F158" s="2" t="s">
        <v>273</v>
      </c>
      <c r="G158" s="2" t="s">
        <v>274</v>
      </c>
      <c r="H158" s="2" t="s">
        <v>238</v>
      </c>
      <c r="I158" s="2">
        <f>ROUND(1.032/100,9)</f>
        <v>1.0319999999999999E-2</v>
      </c>
      <c r="J158" s="2">
        <v>0</v>
      </c>
      <c r="K158" s="2">
        <f>ROUND(1.032/100,9)</f>
        <v>1.0319999999999999E-2</v>
      </c>
      <c r="L158" s="2"/>
      <c r="M158" s="2"/>
      <c r="N158" s="2"/>
      <c r="O158" s="2">
        <f t="shared" si="141"/>
        <v>11.93</v>
      </c>
      <c r="P158" s="2">
        <f t="shared" si="142"/>
        <v>0</v>
      </c>
      <c r="Q158" s="2">
        <f t="shared" si="177"/>
        <v>0</v>
      </c>
      <c r="R158" s="2">
        <f t="shared" si="143"/>
        <v>0</v>
      </c>
      <c r="S158" s="2">
        <f t="shared" si="144"/>
        <v>11.93</v>
      </c>
      <c r="T158" s="2">
        <f t="shared" si="145"/>
        <v>0</v>
      </c>
      <c r="U158" s="2">
        <f t="shared" si="146"/>
        <v>1.2151180800000001</v>
      </c>
      <c r="V158" s="2">
        <f t="shared" si="147"/>
        <v>0</v>
      </c>
      <c r="W158" s="2">
        <f t="shared" si="148"/>
        <v>0</v>
      </c>
      <c r="X158" s="2">
        <f t="shared" si="149"/>
        <v>12.53</v>
      </c>
      <c r="Y158" s="2">
        <f t="shared" si="150"/>
        <v>9.19</v>
      </c>
      <c r="Z158" s="2"/>
      <c r="AA158" s="2">
        <v>-1</v>
      </c>
      <c r="AB158" s="2">
        <f t="shared" si="151"/>
        <v>1156.2429999999999</v>
      </c>
      <c r="AC158" s="2">
        <f t="shared" si="152"/>
        <v>0</v>
      </c>
      <c r="AD158" s="2">
        <f t="shared" si="178"/>
        <v>0</v>
      </c>
      <c r="AE158" s="2">
        <f t="shared" si="179"/>
        <v>0</v>
      </c>
      <c r="AF158" s="2">
        <f t="shared" si="180"/>
        <v>1156.2429999999999</v>
      </c>
      <c r="AG158" s="2">
        <f t="shared" si="153"/>
        <v>0</v>
      </c>
      <c r="AH158" s="2">
        <f t="shared" si="181"/>
        <v>117.74400000000001</v>
      </c>
      <c r="AI158" s="2">
        <f t="shared" si="182"/>
        <v>0</v>
      </c>
      <c r="AJ158" s="2">
        <f t="shared" si="154"/>
        <v>0</v>
      </c>
      <c r="AK158" s="2">
        <v>1051.1300000000001</v>
      </c>
      <c r="AL158" s="2">
        <v>0</v>
      </c>
      <c r="AM158" s="2">
        <v>0</v>
      </c>
      <c r="AN158" s="2">
        <v>0</v>
      </c>
      <c r="AO158" s="2">
        <v>1051.1300000000001</v>
      </c>
      <c r="AP158" s="2">
        <v>0</v>
      </c>
      <c r="AQ158" s="2">
        <v>107.04</v>
      </c>
      <c r="AR158" s="2">
        <v>0</v>
      </c>
      <c r="AS158" s="2">
        <v>0</v>
      </c>
      <c r="AT158" s="2">
        <v>105</v>
      </c>
      <c r="AU158" s="2">
        <v>77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275</v>
      </c>
      <c r="BK158" s="2"/>
      <c r="BL158" s="2"/>
      <c r="BM158" s="2">
        <v>16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105</v>
      </c>
      <c r="CA158" s="2">
        <v>77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879</v>
      </c>
      <c r="CO158" s="2">
        <v>0</v>
      </c>
      <c r="CP158" s="2">
        <f t="shared" si="155"/>
        <v>11.93</v>
      </c>
      <c r="CQ158" s="2">
        <f t="shared" si="156"/>
        <v>0</v>
      </c>
      <c r="CR158" s="2">
        <f t="shared" si="183"/>
        <v>0</v>
      </c>
      <c r="CS158" s="2">
        <f t="shared" si="157"/>
        <v>0</v>
      </c>
      <c r="CT158" s="2">
        <f t="shared" si="158"/>
        <v>1156.24</v>
      </c>
      <c r="CU158" s="2">
        <f t="shared" si="159"/>
        <v>0</v>
      </c>
      <c r="CV158" s="2">
        <f t="shared" si="160"/>
        <v>117.74400000000001</v>
      </c>
      <c r="CW158" s="2">
        <f t="shared" si="161"/>
        <v>0</v>
      </c>
      <c r="CX158" s="2">
        <f t="shared" si="162"/>
        <v>0</v>
      </c>
      <c r="CY158" s="2">
        <f>((S158*BZ158)/100)</f>
        <v>12.526499999999999</v>
      </c>
      <c r="CZ158" s="2">
        <f>((S158*CA158)/100)</f>
        <v>9.1860999999999997</v>
      </c>
      <c r="DA158" s="2"/>
      <c r="DB158" s="2"/>
      <c r="DC158" s="2" t="s">
        <v>3</v>
      </c>
      <c r="DD158" s="2" t="s">
        <v>3</v>
      </c>
      <c r="DE158" s="2" t="s">
        <v>34</v>
      </c>
      <c r="DF158" s="2" t="s">
        <v>34</v>
      </c>
      <c r="DG158" s="2" t="s">
        <v>34</v>
      </c>
      <c r="DH158" s="2" t="s">
        <v>3</v>
      </c>
      <c r="DI158" s="2" t="s">
        <v>34</v>
      </c>
      <c r="DJ158" s="2" t="s">
        <v>34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238</v>
      </c>
      <c r="DW158" s="2" t="s">
        <v>238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49573375</v>
      </c>
      <c r="EF158" s="2">
        <v>30</v>
      </c>
      <c r="EG158" s="2" t="s">
        <v>19</v>
      </c>
      <c r="EH158" s="2">
        <v>0</v>
      </c>
      <c r="EI158" s="2" t="s">
        <v>3</v>
      </c>
      <c r="EJ158" s="2">
        <v>1</v>
      </c>
      <c r="EK158" s="2">
        <v>16</v>
      </c>
      <c r="EL158" s="2" t="s">
        <v>246</v>
      </c>
      <c r="EM158" s="2" t="s">
        <v>247</v>
      </c>
      <c r="EN158" s="2"/>
      <c r="EO158" s="2" t="s">
        <v>37</v>
      </c>
      <c r="EP158" s="2"/>
      <c r="EQ158" s="2">
        <v>132096</v>
      </c>
      <c r="ER158" s="2">
        <v>1051.1300000000001</v>
      </c>
      <c r="ES158" s="2">
        <v>0</v>
      </c>
      <c r="ET158" s="2">
        <v>0</v>
      </c>
      <c r="EU158" s="2">
        <v>0</v>
      </c>
      <c r="EV158" s="2">
        <v>1051.1300000000001</v>
      </c>
      <c r="EW158" s="2">
        <v>107.04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f t="shared" si="163"/>
        <v>0</v>
      </c>
      <c r="FS158" s="2">
        <v>0</v>
      </c>
      <c r="FT158" s="2"/>
      <c r="FU158" s="2"/>
      <c r="FV158" s="2"/>
      <c r="FW158" s="2"/>
      <c r="FX158" s="2">
        <v>105</v>
      </c>
      <c r="FY158" s="2">
        <v>77</v>
      </c>
      <c r="FZ158" s="2"/>
      <c r="GA158" s="2" t="s">
        <v>3</v>
      </c>
      <c r="GB158" s="2"/>
      <c r="GC158" s="2"/>
      <c r="GD158" s="2">
        <v>0</v>
      </c>
      <c r="GE158" s="2"/>
      <c r="GF158" s="2">
        <v>1333524858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0</v>
      </c>
      <c r="GL158" s="2">
        <f t="shared" si="164"/>
        <v>0</v>
      </c>
      <c r="GM158" s="2">
        <f t="shared" si="176"/>
        <v>33.65</v>
      </c>
      <c r="GN158" s="2">
        <f t="shared" si="166"/>
        <v>33.65</v>
      </c>
      <c r="GO158" s="2">
        <f t="shared" si="167"/>
        <v>0</v>
      </c>
      <c r="GP158" s="2">
        <f t="shared" si="168"/>
        <v>0</v>
      </c>
      <c r="GQ158" s="2"/>
      <c r="GR158" s="2">
        <v>0</v>
      </c>
      <c r="GS158" s="2">
        <v>0</v>
      </c>
      <c r="GT158" s="2">
        <v>0</v>
      </c>
      <c r="GU158" s="2" t="s">
        <v>3</v>
      </c>
      <c r="GV158" s="2">
        <f t="shared" si="169"/>
        <v>0</v>
      </c>
      <c r="GW158" s="2">
        <v>1</v>
      </c>
      <c r="GX158" s="2">
        <f t="shared" si="170"/>
        <v>0</v>
      </c>
      <c r="GY158" s="2"/>
      <c r="GZ158" s="2"/>
      <c r="HA158" s="2">
        <v>0</v>
      </c>
      <c r="HB158" s="2">
        <v>0</v>
      </c>
      <c r="HC158" s="2">
        <f t="shared" si="171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E159" t="s">
        <v>3</v>
      </c>
      <c r="F159" t="s">
        <v>273</v>
      </c>
      <c r="G159" t="s">
        <v>274</v>
      </c>
      <c r="H159" t="s">
        <v>238</v>
      </c>
      <c r="I159">
        <f>ROUND(1.032/100,9)</f>
        <v>1.0319999999999999E-2</v>
      </c>
      <c r="J159">
        <v>0</v>
      </c>
      <c r="K159">
        <f>ROUND(1.032/100,9)</f>
        <v>1.0319999999999999E-2</v>
      </c>
      <c r="O159">
        <f t="shared" si="141"/>
        <v>346.33</v>
      </c>
      <c r="P159">
        <f t="shared" si="142"/>
        <v>0</v>
      </c>
      <c r="Q159">
        <f t="shared" si="177"/>
        <v>0</v>
      </c>
      <c r="R159">
        <f t="shared" si="143"/>
        <v>0</v>
      </c>
      <c r="S159">
        <f t="shared" si="144"/>
        <v>346.33</v>
      </c>
      <c r="T159">
        <f t="shared" si="145"/>
        <v>0</v>
      </c>
      <c r="U159">
        <f t="shared" si="146"/>
        <v>1.2151180800000001</v>
      </c>
      <c r="V159">
        <f t="shared" si="147"/>
        <v>0</v>
      </c>
      <c r="W159">
        <f t="shared" si="148"/>
        <v>0</v>
      </c>
      <c r="X159">
        <f t="shared" si="149"/>
        <v>301.31</v>
      </c>
      <c r="Y159">
        <f t="shared" si="150"/>
        <v>142</v>
      </c>
      <c r="AA159">
        <v>-1</v>
      </c>
      <c r="AB159">
        <f t="shared" si="151"/>
        <v>1156.2429999999999</v>
      </c>
      <c r="AC159">
        <f t="shared" si="152"/>
        <v>0</v>
      </c>
      <c r="AD159">
        <f t="shared" si="178"/>
        <v>0</v>
      </c>
      <c r="AE159">
        <f t="shared" si="179"/>
        <v>0</v>
      </c>
      <c r="AF159">
        <f t="shared" si="180"/>
        <v>1156.2429999999999</v>
      </c>
      <c r="AG159">
        <f t="shared" si="153"/>
        <v>0</v>
      </c>
      <c r="AH159">
        <f t="shared" si="181"/>
        <v>117.74400000000001</v>
      </c>
      <c r="AI159">
        <f t="shared" si="182"/>
        <v>0</v>
      </c>
      <c r="AJ159">
        <f t="shared" si="154"/>
        <v>0</v>
      </c>
      <c r="AK159">
        <v>1051.1300000000001</v>
      </c>
      <c r="AL159">
        <v>0</v>
      </c>
      <c r="AM159">
        <v>0</v>
      </c>
      <c r="AN159">
        <v>0</v>
      </c>
      <c r="AO159">
        <v>1051.1300000000001</v>
      </c>
      <c r="AP159">
        <v>0</v>
      </c>
      <c r="AQ159">
        <v>107.04</v>
      </c>
      <c r="AR159">
        <v>0</v>
      </c>
      <c r="AS159">
        <v>0</v>
      </c>
      <c r="AT159">
        <v>87</v>
      </c>
      <c r="AU159">
        <v>41</v>
      </c>
      <c r="AV159">
        <v>1</v>
      </c>
      <c r="AW159">
        <v>1</v>
      </c>
      <c r="AZ159">
        <v>1</v>
      </c>
      <c r="BA159">
        <v>29.03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275</v>
      </c>
      <c r="BM159">
        <v>16</v>
      </c>
      <c r="BN159">
        <v>0</v>
      </c>
      <c r="BO159" t="s">
        <v>273</v>
      </c>
      <c r="BP159">
        <v>1</v>
      </c>
      <c r="BQ159">
        <v>30</v>
      </c>
      <c r="BR159">
        <v>0</v>
      </c>
      <c r="BS159">
        <v>29.03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87</v>
      </c>
      <c r="CA159">
        <v>41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879</v>
      </c>
      <c r="CO159">
        <v>0</v>
      </c>
      <c r="CP159">
        <f t="shared" si="155"/>
        <v>346.33</v>
      </c>
      <c r="CQ159">
        <f t="shared" si="156"/>
        <v>0</v>
      </c>
      <c r="CR159">
        <f t="shared" si="183"/>
        <v>0</v>
      </c>
      <c r="CS159">
        <f t="shared" si="157"/>
        <v>0</v>
      </c>
      <c r="CT159">
        <f t="shared" si="158"/>
        <v>33565.65</v>
      </c>
      <c r="CU159">
        <f t="shared" si="159"/>
        <v>0</v>
      </c>
      <c r="CV159">
        <f t="shared" si="160"/>
        <v>117.74400000000001</v>
      </c>
      <c r="CW159">
        <f t="shared" si="161"/>
        <v>0</v>
      </c>
      <c r="CX159">
        <f t="shared" si="162"/>
        <v>0</v>
      </c>
      <c r="CY159">
        <f>S159*(BZ159/100)</f>
        <v>301.30709999999999</v>
      </c>
      <c r="CZ159">
        <f>S159*(CA159/100)</f>
        <v>141.99529999999999</v>
      </c>
      <c r="DC159" t="s">
        <v>3</v>
      </c>
      <c r="DD159" t="s">
        <v>3</v>
      </c>
      <c r="DE159" t="s">
        <v>34</v>
      </c>
      <c r="DF159" t="s">
        <v>34</v>
      </c>
      <c r="DG159" t="s">
        <v>34</v>
      </c>
      <c r="DH159" t="s">
        <v>3</v>
      </c>
      <c r="DI159" t="s">
        <v>34</v>
      </c>
      <c r="DJ159" t="s">
        <v>34</v>
      </c>
      <c r="DK159" t="s">
        <v>3</v>
      </c>
      <c r="DL159" t="s">
        <v>3</v>
      </c>
      <c r="DM159" t="s">
        <v>3</v>
      </c>
      <c r="DN159">
        <v>105</v>
      </c>
      <c r="DO159">
        <v>77</v>
      </c>
      <c r="DP159">
        <v>1</v>
      </c>
      <c r="DQ159">
        <v>1</v>
      </c>
      <c r="DU159">
        <v>1013</v>
      </c>
      <c r="DV159" t="s">
        <v>238</v>
      </c>
      <c r="DW159" t="s">
        <v>238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49573375</v>
      </c>
      <c r="EF159">
        <v>30</v>
      </c>
      <c r="EG159" t="s">
        <v>19</v>
      </c>
      <c r="EH159">
        <v>0</v>
      </c>
      <c r="EI159" t="s">
        <v>3</v>
      </c>
      <c r="EJ159">
        <v>1</v>
      </c>
      <c r="EK159">
        <v>16</v>
      </c>
      <c r="EL159" t="s">
        <v>246</v>
      </c>
      <c r="EM159" t="s">
        <v>247</v>
      </c>
      <c r="EO159" t="s">
        <v>37</v>
      </c>
      <c r="EQ159">
        <v>132096</v>
      </c>
      <c r="ER159">
        <v>1051.1300000000001</v>
      </c>
      <c r="ES159">
        <v>0</v>
      </c>
      <c r="ET159">
        <v>0</v>
      </c>
      <c r="EU159">
        <v>0</v>
      </c>
      <c r="EV159">
        <v>1051.1300000000001</v>
      </c>
      <c r="EW159">
        <v>107.04</v>
      </c>
      <c r="EX159">
        <v>0</v>
      </c>
      <c r="EY159">
        <v>0</v>
      </c>
      <c r="FQ159">
        <v>0</v>
      </c>
      <c r="FR159">
        <f t="shared" si="163"/>
        <v>0</v>
      </c>
      <c r="FS159">
        <v>0</v>
      </c>
      <c r="FX159">
        <v>105</v>
      </c>
      <c r="FY159">
        <v>77</v>
      </c>
      <c r="GA159" t="s">
        <v>3</v>
      </c>
      <c r="GD159">
        <v>0</v>
      </c>
      <c r="GF159">
        <v>1333524858</v>
      </c>
      <c r="GG159">
        <v>2</v>
      </c>
      <c r="GH159">
        <v>1</v>
      </c>
      <c r="GI159">
        <v>2</v>
      </c>
      <c r="GJ159">
        <v>0</v>
      </c>
      <c r="GK159">
        <f>ROUND(R159*(S12)/100,2)</f>
        <v>0</v>
      </c>
      <c r="GL159">
        <f t="shared" si="164"/>
        <v>0</v>
      </c>
      <c r="GM159">
        <f t="shared" si="176"/>
        <v>789.64</v>
      </c>
      <c r="GN159">
        <f t="shared" si="166"/>
        <v>789.64</v>
      </c>
      <c r="GO159">
        <f t="shared" si="167"/>
        <v>0</v>
      </c>
      <c r="GP159">
        <f t="shared" si="168"/>
        <v>0</v>
      </c>
      <c r="GR159">
        <v>0</v>
      </c>
      <c r="GS159">
        <v>0</v>
      </c>
      <c r="GT159">
        <v>0</v>
      </c>
      <c r="GU159" t="s">
        <v>3</v>
      </c>
      <c r="GV159">
        <f t="shared" si="169"/>
        <v>0</v>
      </c>
      <c r="GW159">
        <v>1</v>
      </c>
      <c r="GX159">
        <f t="shared" si="170"/>
        <v>0</v>
      </c>
      <c r="HA159">
        <v>0</v>
      </c>
      <c r="HB159">
        <v>0</v>
      </c>
      <c r="HC159">
        <f t="shared" si="171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55" x14ac:dyDescent="0.2">
      <c r="A160" s="2">
        <v>17</v>
      </c>
      <c r="B160" s="2">
        <v>1</v>
      </c>
      <c r="C160" s="2"/>
      <c r="D160" s="2"/>
      <c r="E160" s="2" t="s">
        <v>3</v>
      </c>
      <c r="F160" s="2" t="s">
        <v>276</v>
      </c>
      <c r="G160" s="2" t="s">
        <v>277</v>
      </c>
      <c r="H160" s="2" t="s">
        <v>24</v>
      </c>
      <c r="I160" s="2">
        <v>10.32</v>
      </c>
      <c r="J160" s="2">
        <v>0</v>
      </c>
      <c r="K160" s="2">
        <v>10.32</v>
      </c>
      <c r="L160" s="2"/>
      <c r="M160" s="2"/>
      <c r="N160" s="2"/>
      <c r="O160" s="2">
        <f t="shared" si="141"/>
        <v>1083.5</v>
      </c>
      <c r="P160" s="2">
        <f t="shared" si="142"/>
        <v>1083.5</v>
      </c>
      <c r="Q160" s="2">
        <f>(ROUND((ROUND(((ET160)*AV160*I160),2)*BB160),2)+ROUND((ROUND(((AE160-(EU160))*AV160*I160),2)*BS160),2))</f>
        <v>0</v>
      </c>
      <c r="R160" s="2">
        <f t="shared" si="143"/>
        <v>0</v>
      </c>
      <c r="S160" s="2">
        <f t="shared" si="144"/>
        <v>0</v>
      </c>
      <c r="T160" s="2">
        <f t="shared" si="145"/>
        <v>0</v>
      </c>
      <c r="U160" s="2">
        <f t="shared" si="146"/>
        <v>0</v>
      </c>
      <c r="V160" s="2">
        <f t="shared" si="147"/>
        <v>0</v>
      </c>
      <c r="W160" s="2">
        <f t="shared" si="148"/>
        <v>0</v>
      </c>
      <c r="X160" s="2">
        <f t="shared" si="149"/>
        <v>0</v>
      </c>
      <c r="Y160" s="2">
        <f t="shared" si="150"/>
        <v>0</v>
      </c>
      <c r="Z160" s="2"/>
      <c r="AA160" s="2">
        <v>-1</v>
      </c>
      <c r="AB160" s="2">
        <f t="shared" si="151"/>
        <v>104.99</v>
      </c>
      <c r="AC160" s="2">
        <f t="shared" si="152"/>
        <v>104.99</v>
      </c>
      <c r="AD160" s="2">
        <f>ROUND((((ET160)-(EU160))+AE160),6)</f>
        <v>0</v>
      </c>
      <c r="AE160" s="2">
        <f>ROUND((EU160),6)</f>
        <v>0</v>
      </c>
      <c r="AF160" s="2">
        <f>ROUND((EV160),6)</f>
        <v>0</v>
      </c>
      <c r="AG160" s="2">
        <f t="shared" si="153"/>
        <v>0</v>
      </c>
      <c r="AH160" s="2">
        <f>(EW160)</f>
        <v>0</v>
      </c>
      <c r="AI160" s="2">
        <f>(EX160)</f>
        <v>0</v>
      </c>
      <c r="AJ160" s="2">
        <f t="shared" si="154"/>
        <v>0</v>
      </c>
      <c r="AK160" s="2">
        <v>104.99</v>
      </c>
      <c r="AL160" s="2">
        <v>104.99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105</v>
      </c>
      <c r="AU160" s="2">
        <v>77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278</v>
      </c>
      <c r="BK160" s="2"/>
      <c r="BL160" s="2"/>
      <c r="BM160" s="2">
        <v>64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105</v>
      </c>
      <c r="CA160" s="2">
        <v>77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55"/>
        <v>1083.5</v>
      </c>
      <c r="CQ160" s="2">
        <f t="shared" si="156"/>
        <v>104.99</v>
      </c>
      <c r="CR160" s="2">
        <f>(ROUND((ROUND(((ET160)*AV160*1),2)*BB160),2)+ROUND((ROUND(((AE160-(EU160))*AV160*1),2)*BS160),2))</f>
        <v>0</v>
      </c>
      <c r="CS160" s="2">
        <f t="shared" si="157"/>
        <v>0</v>
      </c>
      <c r="CT160" s="2">
        <f t="shared" si="158"/>
        <v>0</v>
      </c>
      <c r="CU160" s="2">
        <f t="shared" si="159"/>
        <v>0</v>
      </c>
      <c r="CV160" s="2">
        <f t="shared" si="160"/>
        <v>0</v>
      </c>
      <c r="CW160" s="2">
        <f t="shared" si="161"/>
        <v>0</v>
      </c>
      <c r="CX160" s="2">
        <f t="shared" si="162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1007</v>
      </c>
      <c r="DV160" s="2" t="s">
        <v>24</v>
      </c>
      <c r="DW160" s="2" t="s">
        <v>24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49573325</v>
      </c>
      <c r="EF160" s="2">
        <v>30</v>
      </c>
      <c r="EG160" s="2" t="s">
        <v>19</v>
      </c>
      <c r="EH160" s="2">
        <v>0</v>
      </c>
      <c r="EI160" s="2" t="s">
        <v>3</v>
      </c>
      <c r="EJ160" s="2">
        <v>1</v>
      </c>
      <c r="EK160" s="2">
        <v>64</v>
      </c>
      <c r="EL160" s="2" t="s">
        <v>279</v>
      </c>
      <c r="EM160" s="2" t="s">
        <v>280</v>
      </c>
      <c r="EN160" s="2"/>
      <c r="EO160" s="2" t="s">
        <v>3</v>
      </c>
      <c r="EP160" s="2"/>
      <c r="EQ160" s="2">
        <v>132096</v>
      </c>
      <c r="ER160" s="2">
        <v>104.99</v>
      </c>
      <c r="ES160" s="2">
        <v>104.99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f t="shared" si="163"/>
        <v>0</v>
      </c>
      <c r="FS160" s="2">
        <v>0</v>
      </c>
      <c r="FT160" s="2"/>
      <c r="FU160" s="2"/>
      <c r="FV160" s="2"/>
      <c r="FW160" s="2"/>
      <c r="FX160" s="2">
        <v>105</v>
      </c>
      <c r="FY160" s="2">
        <v>77</v>
      </c>
      <c r="FZ160" s="2"/>
      <c r="GA160" s="2" t="s">
        <v>3</v>
      </c>
      <c r="GB160" s="2"/>
      <c r="GC160" s="2"/>
      <c r="GD160" s="2">
        <v>0</v>
      </c>
      <c r="GE160" s="2"/>
      <c r="GF160" s="2">
        <v>1378719434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64"/>
        <v>0</v>
      </c>
      <c r="GM160" s="2">
        <f t="shared" si="176"/>
        <v>1083.5</v>
      </c>
      <c r="GN160" s="2">
        <f t="shared" si="166"/>
        <v>1083.5</v>
      </c>
      <c r="GO160" s="2">
        <f t="shared" si="167"/>
        <v>0</v>
      </c>
      <c r="GP160" s="2">
        <f t="shared" si="168"/>
        <v>0</v>
      </c>
      <c r="GQ160" s="2"/>
      <c r="GR160" s="2">
        <v>0</v>
      </c>
      <c r="GS160" s="2">
        <v>0</v>
      </c>
      <c r="GT160" s="2">
        <v>0</v>
      </c>
      <c r="GU160" s="2" t="s">
        <v>3</v>
      </c>
      <c r="GV160" s="2">
        <f t="shared" si="169"/>
        <v>0</v>
      </c>
      <c r="GW160" s="2">
        <v>1</v>
      </c>
      <c r="GX160" s="2">
        <f t="shared" si="170"/>
        <v>0</v>
      </c>
      <c r="GY160" s="2"/>
      <c r="GZ160" s="2"/>
      <c r="HA160" s="2">
        <v>0</v>
      </c>
      <c r="HB160" s="2">
        <v>0</v>
      </c>
      <c r="HC160" s="2">
        <f t="shared" si="171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E161" t="s">
        <v>3</v>
      </c>
      <c r="F161" t="s">
        <v>276</v>
      </c>
      <c r="G161" t="s">
        <v>277</v>
      </c>
      <c r="H161" t="s">
        <v>24</v>
      </c>
      <c r="I161">
        <v>10.32</v>
      </c>
      <c r="J161">
        <v>0</v>
      </c>
      <c r="K161">
        <v>10.32</v>
      </c>
      <c r="O161">
        <f t="shared" si="141"/>
        <v>7454.48</v>
      </c>
      <c r="P161">
        <f t="shared" si="142"/>
        <v>7454.48</v>
      </c>
      <c r="Q161">
        <f>(ROUND((ROUND(((ET161)*AV161*I161),2)*BB161),2)+ROUND((ROUND(((AE161-(EU161))*AV161*I161),2)*BS161),2))</f>
        <v>0</v>
      </c>
      <c r="R161">
        <f t="shared" si="143"/>
        <v>0</v>
      </c>
      <c r="S161">
        <f t="shared" si="144"/>
        <v>0</v>
      </c>
      <c r="T161">
        <f t="shared" si="145"/>
        <v>0</v>
      </c>
      <c r="U161">
        <f t="shared" si="146"/>
        <v>0</v>
      </c>
      <c r="V161">
        <f t="shared" si="147"/>
        <v>0</v>
      </c>
      <c r="W161">
        <f t="shared" si="148"/>
        <v>0</v>
      </c>
      <c r="X161">
        <f t="shared" si="149"/>
        <v>0</v>
      </c>
      <c r="Y161">
        <f t="shared" si="150"/>
        <v>0</v>
      </c>
      <c r="AA161">
        <v>-1</v>
      </c>
      <c r="AB161">
        <f t="shared" si="151"/>
        <v>104.99</v>
      </c>
      <c r="AC161">
        <f t="shared" si="152"/>
        <v>104.99</v>
      </c>
      <c r="AD161">
        <f>ROUND((((ET161)-(EU161))+AE161),6)</f>
        <v>0</v>
      </c>
      <c r="AE161">
        <f>ROUND((EU161),6)</f>
        <v>0</v>
      </c>
      <c r="AF161">
        <f>ROUND((EV161),6)</f>
        <v>0</v>
      </c>
      <c r="AG161">
        <f t="shared" si="153"/>
        <v>0</v>
      </c>
      <c r="AH161">
        <f>(EW161)</f>
        <v>0</v>
      </c>
      <c r="AI161">
        <f>(EX161)</f>
        <v>0</v>
      </c>
      <c r="AJ161">
        <f t="shared" si="154"/>
        <v>0</v>
      </c>
      <c r="AK161">
        <v>104.99</v>
      </c>
      <c r="AL161">
        <v>104.99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6.88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278</v>
      </c>
      <c r="BM161">
        <v>64</v>
      </c>
      <c r="BN161">
        <v>0</v>
      </c>
      <c r="BO161" t="s">
        <v>276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55"/>
        <v>7454.48</v>
      </c>
      <c r="CQ161">
        <f t="shared" si="156"/>
        <v>722.33</v>
      </c>
      <c r="CR161">
        <f>(ROUND((ROUND(((ET161)*AV161*1),2)*BB161),2)+ROUND((ROUND(((AE161-(EU161))*AV161*1),2)*BS161),2))</f>
        <v>0</v>
      </c>
      <c r="CS161">
        <f t="shared" si="157"/>
        <v>0</v>
      </c>
      <c r="CT161">
        <f t="shared" si="158"/>
        <v>0</v>
      </c>
      <c r="CU161">
        <f t="shared" si="159"/>
        <v>0</v>
      </c>
      <c r="CV161">
        <f t="shared" si="160"/>
        <v>0</v>
      </c>
      <c r="CW161">
        <f t="shared" si="161"/>
        <v>0</v>
      </c>
      <c r="CX161">
        <f t="shared" si="162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105</v>
      </c>
      <c r="DO161">
        <v>77</v>
      </c>
      <c r="DP161">
        <v>1</v>
      </c>
      <c r="DQ161">
        <v>1</v>
      </c>
      <c r="DU161">
        <v>1007</v>
      </c>
      <c r="DV161" t="s">
        <v>24</v>
      </c>
      <c r="DW161" t="s">
        <v>24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49573325</v>
      </c>
      <c r="EF161">
        <v>30</v>
      </c>
      <c r="EG161" t="s">
        <v>19</v>
      </c>
      <c r="EH161">
        <v>0</v>
      </c>
      <c r="EI161" t="s">
        <v>3</v>
      </c>
      <c r="EJ161">
        <v>1</v>
      </c>
      <c r="EK161">
        <v>64</v>
      </c>
      <c r="EL161" t="s">
        <v>279</v>
      </c>
      <c r="EM161" t="s">
        <v>280</v>
      </c>
      <c r="EO161" t="s">
        <v>3</v>
      </c>
      <c r="EQ161">
        <v>132096</v>
      </c>
      <c r="ER161">
        <v>104.99</v>
      </c>
      <c r="ES161">
        <v>104.99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si="163"/>
        <v>0</v>
      </c>
      <c r="FS161">
        <v>0</v>
      </c>
      <c r="FX161">
        <v>105</v>
      </c>
      <c r="FY161">
        <v>77</v>
      </c>
      <c r="GA161" t="s">
        <v>3</v>
      </c>
      <c r="GD161">
        <v>0</v>
      </c>
      <c r="GF161">
        <v>1378719434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64"/>
        <v>0</v>
      </c>
      <c r="GM161">
        <f t="shared" si="176"/>
        <v>7454.48</v>
      </c>
      <c r="GN161">
        <f t="shared" si="166"/>
        <v>7454.48</v>
      </c>
      <c r="GO161">
        <f t="shared" si="167"/>
        <v>0</v>
      </c>
      <c r="GP161">
        <f t="shared" si="168"/>
        <v>0</v>
      </c>
      <c r="GR161">
        <v>0</v>
      </c>
      <c r="GS161">
        <v>0</v>
      </c>
      <c r="GT161">
        <v>0</v>
      </c>
      <c r="GU161" t="s">
        <v>3</v>
      </c>
      <c r="GV161">
        <f t="shared" si="169"/>
        <v>0</v>
      </c>
      <c r="GW161">
        <v>1</v>
      </c>
      <c r="GX161">
        <f t="shared" si="170"/>
        <v>0</v>
      </c>
      <c r="HA161">
        <v>0</v>
      </c>
      <c r="HB161">
        <v>0</v>
      </c>
      <c r="HC161">
        <f t="shared" si="171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3</v>
      </c>
      <c r="F162" s="2" t="s">
        <v>281</v>
      </c>
      <c r="G162" s="2" t="s">
        <v>282</v>
      </c>
      <c r="H162" s="2" t="s">
        <v>283</v>
      </c>
      <c r="I162" s="2">
        <f>ROUND(7.8/100,9)</f>
        <v>7.8E-2</v>
      </c>
      <c r="J162" s="2">
        <v>0</v>
      </c>
      <c r="K162" s="2">
        <f>ROUND(7.8/100,9)</f>
        <v>7.8E-2</v>
      </c>
      <c r="L162" s="2"/>
      <c r="M162" s="2"/>
      <c r="N162" s="2"/>
      <c r="O162" s="2">
        <f t="shared" si="141"/>
        <v>46.14</v>
      </c>
      <c r="P162" s="2">
        <f t="shared" si="142"/>
        <v>0</v>
      </c>
      <c r="Q162" s="2">
        <f>(ROUND((ROUND((((ET162*1.1))*AV162*I162),2)*BB162),2)+ROUND((ROUND(((AE162-((EU162*1.1)))*AV162*I162),2)*BS162),2))</f>
        <v>35.78</v>
      </c>
      <c r="R162" s="2">
        <f t="shared" si="143"/>
        <v>11.43</v>
      </c>
      <c r="S162" s="2">
        <f t="shared" si="144"/>
        <v>10.36</v>
      </c>
      <c r="T162" s="2">
        <f t="shared" si="145"/>
        <v>0</v>
      </c>
      <c r="U162" s="2">
        <f t="shared" si="146"/>
        <v>0.92664000000000024</v>
      </c>
      <c r="V162" s="2">
        <f t="shared" si="147"/>
        <v>0</v>
      </c>
      <c r="W162" s="2">
        <f t="shared" si="148"/>
        <v>0</v>
      </c>
      <c r="X162" s="2">
        <f t="shared" si="149"/>
        <v>10.15</v>
      </c>
      <c r="Y162" s="2">
        <f t="shared" si="150"/>
        <v>7.98</v>
      </c>
      <c r="Z162" s="2"/>
      <c r="AA162" s="2">
        <v>-1</v>
      </c>
      <c r="AB162" s="2">
        <f t="shared" si="151"/>
        <v>591.56899999999996</v>
      </c>
      <c r="AC162" s="2">
        <f t="shared" si="152"/>
        <v>0</v>
      </c>
      <c r="AD162" s="2">
        <f>ROUND(((((ET162*1.1))-((EU162*1.1)))+AE162),6)</f>
        <v>458.755</v>
      </c>
      <c r="AE162" s="2">
        <f>ROUND(((EU162*1.1)),6)</f>
        <v>146.56399999999999</v>
      </c>
      <c r="AF162" s="2">
        <f>ROUND(((EV162*1.1)),6)</f>
        <v>132.81399999999999</v>
      </c>
      <c r="AG162" s="2">
        <f t="shared" si="153"/>
        <v>0</v>
      </c>
      <c r="AH162" s="2">
        <f>((EW162*1.1))</f>
        <v>11.880000000000003</v>
      </c>
      <c r="AI162" s="2">
        <f>((EX162*1.1))</f>
        <v>0</v>
      </c>
      <c r="AJ162" s="2">
        <f t="shared" si="154"/>
        <v>0</v>
      </c>
      <c r="AK162" s="2">
        <v>537.79</v>
      </c>
      <c r="AL162" s="2">
        <v>0</v>
      </c>
      <c r="AM162" s="2">
        <v>417.05</v>
      </c>
      <c r="AN162" s="2">
        <v>133.24</v>
      </c>
      <c r="AO162" s="2">
        <v>120.74</v>
      </c>
      <c r="AP162" s="2">
        <v>0</v>
      </c>
      <c r="AQ162" s="2">
        <v>10.8</v>
      </c>
      <c r="AR162" s="2">
        <v>0</v>
      </c>
      <c r="AS162" s="2">
        <v>0</v>
      </c>
      <c r="AT162" s="2">
        <v>98</v>
      </c>
      <c r="AU162" s="2">
        <v>77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1</v>
      </c>
      <c r="BJ162" s="2" t="s">
        <v>284</v>
      </c>
      <c r="BK162" s="2"/>
      <c r="BL162" s="2"/>
      <c r="BM162" s="2">
        <v>10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98</v>
      </c>
      <c r="CA162" s="2">
        <v>77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879</v>
      </c>
      <c r="CO162" s="2">
        <v>0</v>
      </c>
      <c r="CP162" s="2">
        <f t="shared" si="155"/>
        <v>46.14</v>
      </c>
      <c r="CQ162" s="2">
        <f t="shared" si="156"/>
        <v>0</v>
      </c>
      <c r="CR162" s="2">
        <f>(ROUND((ROUND((((ET162*1.1))*AV162*1),2)*BB162),2)+ROUND((ROUND(((AE162-((EU162*1.1)))*AV162*1),2)*BS162),2))</f>
        <v>458.76</v>
      </c>
      <c r="CS162" s="2">
        <f t="shared" si="157"/>
        <v>146.56</v>
      </c>
      <c r="CT162" s="2">
        <f t="shared" si="158"/>
        <v>132.81</v>
      </c>
      <c r="CU162" s="2">
        <f t="shared" si="159"/>
        <v>0</v>
      </c>
      <c r="CV162" s="2">
        <f t="shared" si="160"/>
        <v>11.880000000000003</v>
      </c>
      <c r="CW162" s="2">
        <f t="shared" si="161"/>
        <v>0</v>
      </c>
      <c r="CX162" s="2">
        <f t="shared" si="162"/>
        <v>0</v>
      </c>
      <c r="CY162" s="2">
        <f>((S162*BZ162)/100)</f>
        <v>10.152799999999999</v>
      </c>
      <c r="CZ162" s="2">
        <f>((S162*CA162)/100)</f>
        <v>7.977199999999999</v>
      </c>
      <c r="DA162" s="2"/>
      <c r="DB162" s="2"/>
      <c r="DC162" s="2" t="s">
        <v>3</v>
      </c>
      <c r="DD162" s="2" t="s">
        <v>3</v>
      </c>
      <c r="DE162" s="2" t="s">
        <v>34</v>
      </c>
      <c r="DF162" s="2" t="s">
        <v>34</v>
      </c>
      <c r="DG162" s="2" t="s">
        <v>34</v>
      </c>
      <c r="DH162" s="2" t="s">
        <v>3</v>
      </c>
      <c r="DI162" s="2" t="s">
        <v>34</v>
      </c>
      <c r="DJ162" s="2" t="s">
        <v>34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283</v>
      </c>
      <c r="DW162" s="2" t="s">
        <v>283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49573369</v>
      </c>
      <c r="EF162" s="2">
        <v>30</v>
      </c>
      <c r="EG162" s="2" t="s">
        <v>19</v>
      </c>
      <c r="EH162" s="2">
        <v>0</v>
      </c>
      <c r="EI162" s="2" t="s">
        <v>3</v>
      </c>
      <c r="EJ162" s="2">
        <v>1</v>
      </c>
      <c r="EK162" s="2">
        <v>10</v>
      </c>
      <c r="EL162" s="2" t="s">
        <v>285</v>
      </c>
      <c r="EM162" s="2" t="s">
        <v>286</v>
      </c>
      <c r="EN162" s="2"/>
      <c r="EO162" s="2" t="s">
        <v>37</v>
      </c>
      <c r="EP162" s="2"/>
      <c r="EQ162" s="2">
        <v>132096</v>
      </c>
      <c r="ER162" s="2">
        <v>537.79</v>
      </c>
      <c r="ES162" s="2">
        <v>0</v>
      </c>
      <c r="ET162" s="2">
        <v>417.05</v>
      </c>
      <c r="EU162" s="2">
        <v>133.24</v>
      </c>
      <c r="EV162" s="2">
        <v>120.74</v>
      </c>
      <c r="EW162" s="2">
        <v>10.8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f t="shared" si="163"/>
        <v>0</v>
      </c>
      <c r="FS162" s="2">
        <v>0</v>
      </c>
      <c r="FT162" s="2"/>
      <c r="FU162" s="2"/>
      <c r="FV162" s="2"/>
      <c r="FW162" s="2"/>
      <c r="FX162" s="2">
        <v>98</v>
      </c>
      <c r="FY162" s="2">
        <v>77</v>
      </c>
      <c r="FZ162" s="2"/>
      <c r="GA162" s="2" t="s">
        <v>3</v>
      </c>
      <c r="GB162" s="2"/>
      <c r="GC162" s="2"/>
      <c r="GD162" s="2">
        <v>0</v>
      </c>
      <c r="GE162" s="2"/>
      <c r="GF162" s="2">
        <v>94004235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20</v>
      </c>
      <c r="GL162" s="2">
        <f t="shared" si="164"/>
        <v>0</v>
      </c>
      <c r="GM162" s="2">
        <f t="shared" si="176"/>
        <v>84.27</v>
      </c>
      <c r="GN162" s="2">
        <f t="shared" si="166"/>
        <v>84.27</v>
      </c>
      <c r="GO162" s="2">
        <f t="shared" si="167"/>
        <v>0</v>
      </c>
      <c r="GP162" s="2">
        <f t="shared" si="168"/>
        <v>0</v>
      </c>
      <c r="GQ162" s="2"/>
      <c r="GR162" s="2">
        <v>0</v>
      </c>
      <c r="GS162" s="2">
        <v>0</v>
      </c>
      <c r="GT162" s="2">
        <v>0</v>
      </c>
      <c r="GU162" s="2" t="s">
        <v>3</v>
      </c>
      <c r="GV162" s="2">
        <f t="shared" si="169"/>
        <v>0</v>
      </c>
      <c r="GW162" s="2">
        <v>1</v>
      </c>
      <c r="GX162" s="2">
        <f t="shared" si="170"/>
        <v>0</v>
      </c>
      <c r="GY162" s="2"/>
      <c r="GZ162" s="2"/>
      <c r="HA162" s="2">
        <v>0</v>
      </c>
      <c r="HB162" s="2">
        <v>0</v>
      </c>
      <c r="HC162" s="2">
        <f t="shared" si="171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3</v>
      </c>
      <c r="F163" t="s">
        <v>281</v>
      </c>
      <c r="G163" t="s">
        <v>282</v>
      </c>
      <c r="H163" t="s">
        <v>283</v>
      </c>
      <c r="I163">
        <f>ROUND(7.8/100,9)</f>
        <v>7.8E-2</v>
      </c>
      <c r="J163">
        <v>0</v>
      </c>
      <c r="K163">
        <f>ROUND(7.8/100,9)</f>
        <v>7.8E-2</v>
      </c>
      <c r="O163">
        <f t="shared" si="141"/>
        <v>848.18</v>
      </c>
      <c r="P163">
        <f t="shared" si="142"/>
        <v>0</v>
      </c>
      <c r="Q163">
        <f>(ROUND((ROUND((((ET163*1.1))*AV163*I163),2)*BB163),2)+ROUND((ROUND(((AE163-((EU163*1.1)))*AV163*I163),2)*BS163),2))</f>
        <v>547.42999999999995</v>
      </c>
      <c r="R163">
        <f t="shared" si="143"/>
        <v>331.81</v>
      </c>
      <c r="S163">
        <f t="shared" si="144"/>
        <v>300.75</v>
      </c>
      <c r="T163">
        <f t="shared" si="145"/>
        <v>0</v>
      </c>
      <c r="U163">
        <f t="shared" si="146"/>
        <v>0.92664000000000024</v>
      </c>
      <c r="V163">
        <f t="shared" si="147"/>
        <v>0</v>
      </c>
      <c r="W163">
        <f t="shared" si="148"/>
        <v>0</v>
      </c>
      <c r="X163">
        <f t="shared" si="149"/>
        <v>282.70999999999998</v>
      </c>
      <c r="Y163">
        <f t="shared" si="150"/>
        <v>153.38</v>
      </c>
      <c r="AA163">
        <v>-1</v>
      </c>
      <c r="AB163">
        <f t="shared" si="151"/>
        <v>591.56899999999996</v>
      </c>
      <c r="AC163">
        <f t="shared" si="152"/>
        <v>0</v>
      </c>
      <c r="AD163">
        <f>ROUND(((((ET163*1.1))-((EU163*1.1)))+AE163),6)</f>
        <v>458.755</v>
      </c>
      <c r="AE163">
        <f>ROUND(((EU163*1.1)),6)</f>
        <v>146.56399999999999</v>
      </c>
      <c r="AF163">
        <f>ROUND(((EV163*1.1)),6)</f>
        <v>132.81399999999999</v>
      </c>
      <c r="AG163">
        <f t="shared" si="153"/>
        <v>0</v>
      </c>
      <c r="AH163">
        <f>((EW163*1.1))</f>
        <v>11.880000000000003</v>
      </c>
      <c r="AI163">
        <f>((EX163*1.1))</f>
        <v>0</v>
      </c>
      <c r="AJ163">
        <f t="shared" si="154"/>
        <v>0</v>
      </c>
      <c r="AK163">
        <v>537.79</v>
      </c>
      <c r="AL163">
        <v>0</v>
      </c>
      <c r="AM163">
        <v>417.05</v>
      </c>
      <c r="AN163">
        <v>133.24</v>
      </c>
      <c r="AO163">
        <v>120.74</v>
      </c>
      <c r="AP163">
        <v>0</v>
      </c>
      <c r="AQ163">
        <v>10.8</v>
      </c>
      <c r="AR163">
        <v>0</v>
      </c>
      <c r="AS163">
        <v>0</v>
      </c>
      <c r="AT163">
        <v>94</v>
      </c>
      <c r="AU163">
        <v>51</v>
      </c>
      <c r="AV163">
        <v>1</v>
      </c>
      <c r="AW163">
        <v>1</v>
      </c>
      <c r="AZ163">
        <v>1</v>
      </c>
      <c r="BA163">
        <v>29.03</v>
      </c>
      <c r="BB163">
        <v>15.3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284</v>
      </c>
      <c r="BM163">
        <v>10</v>
      </c>
      <c r="BN163">
        <v>0</v>
      </c>
      <c r="BO163" t="s">
        <v>281</v>
      </c>
      <c r="BP163">
        <v>1</v>
      </c>
      <c r="BQ163">
        <v>30</v>
      </c>
      <c r="BR163">
        <v>0</v>
      </c>
      <c r="BS163">
        <v>29.03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94</v>
      </c>
      <c r="CA163">
        <v>51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879</v>
      </c>
      <c r="CO163">
        <v>0</v>
      </c>
      <c r="CP163">
        <f t="shared" si="155"/>
        <v>848.18</v>
      </c>
      <c r="CQ163">
        <f t="shared" si="156"/>
        <v>0</v>
      </c>
      <c r="CR163">
        <f>(ROUND((ROUND((((ET163*1.1))*AV163*1),2)*BB163),2)+ROUND((ROUND(((AE163-((EU163*1.1)))*AV163*1),2)*BS163),2))</f>
        <v>7019.03</v>
      </c>
      <c r="CS163">
        <f t="shared" si="157"/>
        <v>4254.6400000000003</v>
      </c>
      <c r="CT163">
        <f t="shared" si="158"/>
        <v>3855.47</v>
      </c>
      <c r="CU163">
        <f t="shared" si="159"/>
        <v>0</v>
      </c>
      <c r="CV163">
        <f t="shared" si="160"/>
        <v>11.880000000000003</v>
      </c>
      <c r="CW163">
        <f t="shared" si="161"/>
        <v>0</v>
      </c>
      <c r="CX163">
        <f t="shared" si="162"/>
        <v>0</v>
      </c>
      <c r="CY163">
        <f>S163*(BZ163/100)</f>
        <v>282.70499999999998</v>
      </c>
      <c r="CZ163">
        <f>S163*(CA163/100)</f>
        <v>153.38249999999999</v>
      </c>
      <c r="DC163" t="s">
        <v>3</v>
      </c>
      <c r="DD163" t="s">
        <v>3</v>
      </c>
      <c r="DE163" t="s">
        <v>34</v>
      </c>
      <c r="DF163" t="s">
        <v>34</v>
      </c>
      <c r="DG163" t="s">
        <v>34</v>
      </c>
      <c r="DH163" t="s">
        <v>3</v>
      </c>
      <c r="DI163" t="s">
        <v>34</v>
      </c>
      <c r="DJ163" t="s">
        <v>34</v>
      </c>
      <c r="DK163" t="s">
        <v>3</v>
      </c>
      <c r="DL163" t="s">
        <v>3</v>
      </c>
      <c r="DM163" t="s">
        <v>3</v>
      </c>
      <c r="DN163">
        <v>98</v>
      </c>
      <c r="DO163">
        <v>77</v>
      </c>
      <c r="DP163">
        <v>1</v>
      </c>
      <c r="DQ163">
        <v>1</v>
      </c>
      <c r="DU163">
        <v>1013</v>
      </c>
      <c r="DV163" t="s">
        <v>283</v>
      </c>
      <c r="DW163" t="s">
        <v>283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49573369</v>
      </c>
      <c r="EF163">
        <v>30</v>
      </c>
      <c r="EG163" t="s">
        <v>19</v>
      </c>
      <c r="EH163">
        <v>0</v>
      </c>
      <c r="EI163" t="s">
        <v>3</v>
      </c>
      <c r="EJ163">
        <v>1</v>
      </c>
      <c r="EK163">
        <v>10</v>
      </c>
      <c r="EL163" t="s">
        <v>285</v>
      </c>
      <c r="EM163" t="s">
        <v>286</v>
      </c>
      <c r="EO163" t="s">
        <v>37</v>
      </c>
      <c r="EQ163">
        <v>132096</v>
      </c>
      <c r="ER163">
        <v>537.79</v>
      </c>
      <c r="ES163">
        <v>0</v>
      </c>
      <c r="ET163">
        <v>417.05</v>
      </c>
      <c r="EU163">
        <v>133.24</v>
      </c>
      <c r="EV163">
        <v>120.74</v>
      </c>
      <c r="EW163">
        <v>10.8</v>
      </c>
      <c r="EX163">
        <v>0</v>
      </c>
      <c r="EY163">
        <v>0</v>
      </c>
      <c r="FQ163">
        <v>0</v>
      </c>
      <c r="FR163">
        <f t="shared" si="163"/>
        <v>0</v>
      </c>
      <c r="FS163">
        <v>0</v>
      </c>
      <c r="FX163">
        <v>98</v>
      </c>
      <c r="FY163">
        <v>77</v>
      </c>
      <c r="GA163" t="s">
        <v>3</v>
      </c>
      <c r="GD163">
        <v>0</v>
      </c>
      <c r="GF163">
        <v>94004235</v>
      </c>
      <c r="GG163">
        <v>2</v>
      </c>
      <c r="GH163">
        <v>1</v>
      </c>
      <c r="GI163">
        <v>2</v>
      </c>
      <c r="GJ163">
        <v>0</v>
      </c>
      <c r="GK163">
        <f>ROUND(R163*(S12)/100,2)</f>
        <v>530.9</v>
      </c>
      <c r="GL163">
        <f t="shared" si="164"/>
        <v>0</v>
      </c>
      <c r="GM163">
        <f t="shared" si="176"/>
        <v>1815.17</v>
      </c>
      <c r="GN163">
        <f t="shared" si="166"/>
        <v>1815.17</v>
      </c>
      <c r="GO163">
        <f t="shared" si="167"/>
        <v>0</v>
      </c>
      <c r="GP163">
        <f t="shared" si="168"/>
        <v>0</v>
      </c>
      <c r="GR163">
        <v>0</v>
      </c>
      <c r="GS163">
        <v>0</v>
      </c>
      <c r="GT163">
        <v>0</v>
      </c>
      <c r="GU163" t="s">
        <v>3</v>
      </c>
      <c r="GV163">
        <f t="shared" si="169"/>
        <v>0</v>
      </c>
      <c r="GW163">
        <v>1</v>
      </c>
      <c r="GX163">
        <f t="shared" si="170"/>
        <v>0</v>
      </c>
      <c r="HA163">
        <v>0</v>
      </c>
      <c r="HB163">
        <v>0</v>
      </c>
      <c r="HC163">
        <f t="shared" si="171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5" spans="1:255" x14ac:dyDescent="0.2">
      <c r="A165" s="3">
        <v>51</v>
      </c>
      <c r="B165" s="3">
        <f>B136</f>
        <v>1</v>
      </c>
      <c r="C165" s="3">
        <f>A136</f>
        <v>4</v>
      </c>
      <c r="D165" s="3">
        <f>ROW(A136)</f>
        <v>136</v>
      </c>
      <c r="E165" s="3"/>
      <c r="F165" s="3" t="str">
        <f>IF(F136&lt;&gt;"",F136,"")</f>
        <v>Новый раздел</v>
      </c>
      <c r="G165" s="3" t="str">
        <f>IF(G136&lt;&gt;"",G136,"")</f>
        <v>Земляные работы</v>
      </c>
      <c r="H165" s="3">
        <v>0</v>
      </c>
      <c r="I165" s="3"/>
      <c r="J165" s="3"/>
      <c r="K165" s="3"/>
      <c r="L165" s="3"/>
      <c r="M165" s="3"/>
      <c r="N165" s="3"/>
      <c r="O165" s="3">
        <f t="shared" ref="O165:T165" si="184">ROUND(AB165,2)</f>
        <v>1465.38</v>
      </c>
      <c r="P165" s="3">
        <f t="shared" si="184"/>
        <v>0</v>
      </c>
      <c r="Q165" s="3">
        <f t="shared" si="184"/>
        <v>1413.43</v>
      </c>
      <c r="R165" s="3">
        <f t="shared" si="184"/>
        <v>12.53</v>
      </c>
      <c r="S165" s="3">
        <f t="shared" si="184"/>
        <v>51.95</v>
      </c>
      <c r="T165" s="3">
        <f t="shared" si="184"/>
        <v>0</v>
      </c>
      <c r="U165" s="3">
        <f>AH165</f>
        <v>4.7044800000000002</v>
      </c>
      <c r="V165" s="3">
        <f>AI165</f>
        <v>0</v>
      </c>
      <c r="W165" s="3">
        <f>ROUND(AJ165,2)</f>
        <v>0</v>
      </c>
      <c r="X165" s="3">
        <f>ROUND(AK165,2)</f>
        <v>54.4</v>
      </c>
      <c r="Y165" s="3">
        <f>ROUND(AL165,2)</f>
        <v>40</v>
      </c>
      <c r="Z165" s="3"/>
      <c r="AA165" s="3"/>
      <c r="AB165" s="3">
        <f>ROUND(SUMIF(AA140:AA163,"=50452931",O140:O163),2)</f>
        <v>1465.38</v>
      </c>
      <c r="AC165" s="3">
        <f>ROUND(SUMIF(AA140:AA163,"=50452931",P140:P163),2)</f>
        <v>0</v>
      </c>
      <c r="AD165" s="3">
        <f>ROUND(SUMIF(AA140:AA163,"=50452931",Q140:Q163),2)</f>
        <v>1413.43</v>
      </c>
      <c r="AE165" s="3">
        <f>ROUND(SUMIF(AA140:AA163,"=50452931",R140:R163),2)</f>
        <v>12.53</v>
      </c>
      <c r="AF165" s="3">
        <f>ROUND(SUMIF(AA140:AA163,"=50452931",S140:S163),2)</f>
        <v>51.95</v>
      </c>
      <c r="AG165" s="3">
        <f>ROUND(SUMIF(AA140:AA163,"=50452931",T140:T163),2)</f>
        <v>0</v>
      </c>
      <c r="AH165" s="3">
        <f>SUMIF(AA140:AA163,"=50452931",U140:U163)</f>
        <v>4.7044800000000002</v>
      </c>
      <c r="AI165" s="3">
        <f>SUMIF(AA140:AA163,"=50452931",V140:V163)</f>
        <v>0</v>
      </c>
      <c r="AJ165" s="3">
        <f>ROUND(SUMIF(AA140:AA163,"=50452931",W140:W163),2)</f>
        <v>0</v>
      </c>
      <c r="AK165" s="3">
        <f>ROUND(SUMIF(AA140:AA163,"=50452931",X140:X163),2)</f>
        <v>54.4</v>
      </c>
      <c r="AL165" s="3">
        <f>ROUND(SUMIF(AA140:AA163,"=50452931",Y140:Y163),2)</f>
        <v>40</v>
      </c>
      <c r="AM165" s="3"/>
      <c r="AN165" s="3"/>
      <c r="AO165" s="3">
        <f t="shared" ref="AO165:BD165" si="185">ROUND(BX165,2)</f>
        <v>0</v>
      </c>
      <c r="AP165" s="3">
        <f t="shared" si="185"/>
        <v>0</v>
      </c>
      <c r="AQ165" s="3">
        <f t="shared" si="185"/>
        <v>0</v>
      </c>
      <c r="AR165" s="3">
        <f t="shared" si="185"/>
        <v>1581.71</v>
      </c>
      <c r="AS165" s="3">
        <f t="shared" si="185"/>
        <v>315.95</v>
      </c>
      <c r="AT165" s="3">
        <f t="shared" si="185"/>
        <v>0</v>
      </c>
      <c r="AU165" s="3">
        <f t="shared" si="185"/>
        <v>1265.76</v>
      </c>
      <c r="AV165" s="3">
        <f t="shared" si="185"/>
        <v>0</v>
      </c>
      <c r="AW165" s="3">
        <f t="shared" si="185"/>
        <v>0</v>
      </c>
      <c r="AX165" s="3">
        <f t="shared" si="185"/>
        <v>0</v>
      </c>
      <c r="AY165" s="3">
        <f t="shared" si="185"/>
        <v>0</v>
      </c>
      <c r="AZ165" s="3">
        <f t="shared" si="185"/>
        <v>0</v>
      </c>
      <c r="BA165" s="3">
        <f t="shared" si="185"/>
        <v>0</v>
      </c>
      <c r="BB165" s="3">
        <f t="shared" si="185"/>
        <v>0</v>
      </c>
      <c r="BC165" s="3">
        <f t="shared" si="185"/>
        <v>0</v>
      </c>
      <c r="BD165" s="3">
        <f t="shared" si="185"/>
        <v>0</v>
      </c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>
        <f>ROUND(SUMIF(AA140:AA163,"=50452931",FQ140:FQ163),2)</f>
        <v>0</v>
      </c>
      <c r="BY165" s="3">
        <f>ROUND(SUMIF(AA140:AA163,"=50452931",FR140:FR163),2)</f>
        <v>0</v>
      </c>
      <c r="BZ165" s="3">
        <f>ROUND(SUMIF(AA140:AA163,"=50452931",GL140:GL163),2)</f>
        <v>0</v>
      </c>
      <c r="CA165" s="3">
        <f>ROUND(SUMIF(AA140:AA163,"=50452931",GM140:GM163),2)</f>
        <v>1581.71</v>
      </c>
      <c r="CB165" s="3">
        <f>ROUND(SUMIF(AA140:AA163,"=50452931",GN140:GN163),2)</f>
        <v>315.95</v>
      </c>
      <c r="CC165" s="3">
        <f>ROUND(SUMIF(AA140:AA163,"=50452931",GO140:GO163),2)</f>
        <v>0</v>
      </c>
      <c r="CD165" s="3">
        <f>ROUND(SUMIF(AA140:AA163,"=50452931",GP140:GP163),2)</f>
        <v>1265.76</v>
      </c>
      <c r="CE165" s="3">
        <f>AC165-BX165</f>
        <v>0</v>
      </c>
      <c r="CF165" s="3">
        <f>AC165-BY165</f>
        <v>0</v>
      </c>
      <c r="CG165" s="3">
        <f>BX165-BZ165</f>
        <v>0</v>
      </c>
      <c r="CH165" s="3">
        <f>AC165-BX165-BY165+BZ165</f>
        <v>0</v>
      </c>
      <c r="CI165" s="3">
        <f>BY165-BZ165</f>
        <v>0</v>
      </c>
      <c r="CJ165" s="3">
        <f>ROUND(SUMIF(AA140:AA163,"=50452931",GX140:GX163),2)</f>
        <v>0</v>
      </c>
      <c r="CK165" s="3">
        <f>ROUND(SUMIF(AA140:AA163,"=50452931",GY140:GY163),2)</f>
        <v>0</v>
      </c>
      <c r="CL165" s="3">
        <f>ROUND(SUMIF(AA140:AA163,"=50452931",GZ140:GZ163),2)</f>
        <v>0</v>
      </c>
      <c r="CM165" s="3">
        <f>ROUND(SUMIF(AA140:AA163,"=50452931",HD140:HD163),2)</f>
        <v>0</v>
      </c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4">
        <f t="shared" ref="DG165:DL165" si="186">ROUND(DT165,2)</f>
        <v>19540.21</v>
      </c>
      <c r="DH165" s="4">
        <f t="shared" si="186"/>
        <v>0</v>
      </c>
      <c r="DI165" s="4">
        <f t="shared" si="186"/>
        <v>17779.810000000001</v>
      </c>
      <c r="DJ165" s="4">
        <f t="shared" si="186"/>
        <v>363.75</v>
      </c>
      <c r="DK165" s="4">
        <f t="shared" si="186"/>
        <v>1760.4</v>
      </c>
      <c r="DL165" s="4">
        <f t="shared" si="186"/>
        <v>0</v>
      </c>
      <c r="DM165" s="4">
        <f>DZ165</f>
        <v>4.7044800000000002</v>
      </c>
      <c r="DN165" s="4">
        <f>EA165</f>
        <v>0</v>
      </c>
      <c r="DO165" s="4">
        <f>ROUND(EB165,2)</f>
        <v>0</v>
      </c>
      <c r="DP165" s="4">
        <f>ROUND(EC165,2)</f>
        <v>1535.8</v>
      </c>
      <c r="DQ165" s="4">
        <f>ROUND(ED165,2)</f>
        <v>727.83</v>
      </c>
      <c r="DR165" s="4"/>
      <c r="DS165" s="4"/>
      <c r="DT165" s="4">
        <f>ROUND(SUMIF(AA140:AA163,"=50452932",O140:O163),2)</f>
        <v>19540.21</v>
      </c>
      <c r="DU165" s="4">
        <f>ROUND(SUMIF(AA140:AA163,"=50452932",P140:P163),2)</f>
        <v>0</v>
      </c>
      <c r="DV165" s="4">
        <f>ROUND(SUMIF(AA140:AA163,"=50452932",Q140:Q163),2)</f>
        <v>17779.810000000001</v>
      </c>
      <c r="DW165" s="4">
        <f>ROUND(SUMIF(AA140:AA163,"=50452932",R140:R163),2)</f>
        <v>363.75</v>
      </c>
      <c r="DX165" s="4">
        <f>ROUND(SUMIF(AA140:AA163,"=50452932",S140:S163),2)</f>
        <v>1760.4</v>
      </c>
      <c r="DY165" s="4">
        <f>ROUND(SUMIF(AA140:AA163,"=50452932",T140:T163),2)</f>
        <v>0</v>
      </c>
      <c r="DZ165" s="4">
        <f>SUMIF(AA140:AA163,"=50452932",U140:U163)</f>
        <v>4.7044800000000002</v>
      </c>
      <c r="EA165" s="4">
        <f>SUMIF(AA140:AA163,"=50452932",V140:V163)</f>
        <v>0</v>
      </c>
      <c r="EB165" s="4">
        <f>ROUND(SUMIF(AA140:AA163,"=50452932",W140:W163),2)</f>
        <v>0</v>
      </c>
      <c r="EC165" s="4">
        <f>ROUND(SUMIF(AA140:AA163,"=50452932",X140:X163),2)</f>
        <v>1535.8</v>
      </c>
      <c r="ED165" s="4">
        <f>ROUND(SUMIF(AA140:AA163,"=50452932",Y140:Y163),2)</f>
        <v>727.83</v>
      </c>
      <c r="EE165" s="4"/>
      <c r="EF165" s="4"/>
      <c r="EG165" s="4">
        <f t="shared" ref="EG165:EV165" si="187">ROUND(FP165,2)</f>
        <v>0</v>
      </c>
      <c r="EH165" s="4">
        <f t="shared" si="187"/>
        <v>0</v>
      </c>
      <c r="EI165" s="4">
        <f t="shared" si="187"/>
        <v>0</v>
      </c>
      <c r="EJ165" s="4">
        <f t="shared" si="187"/>
        <v>22385.84</v>
      </c>
      <c r="EK165" s="4">
        <f t="shared" si="187"/>
        <v>6203.82</v>
      </c>
      <c r="EL165" s="4">
        <f t="shared" si="187"/>
        <v>0</v>
      </c>
      <c r="EM165" s="4">
        <f t="shared" si="187"/>
        <v>16182.02</v>
      </c>
      <c r="EN165" s="4">
        <f t="shared" si="187"/>
        <v>0</v>
      </c>
      <c r="EO165" s="4">
        <f t="shared" si="187"/>
        <v>0</v>
      </c>
      <c r="EP165" s="4">
        <f t="shared" si="187"/>
        <v>0</v>
      </c>
      <c r="EQ165" s="4">
        <f t="shared" si="187"/>
        <v>0</v>
      </c>
      <c r="ER165" s="4">
        <f t="shared" si="187"/>
        <v>0</v>
      </c>
      <c r="ES165" s="4">
        <f t="shared" si="187"/>
        <v>0</v>
      </c>
      <c r="ET165" s="4">
        <f t="shared" si="187"/>
        <v>0</v>
      </c>
      <c r="EU165" s="4">
        <f t="shared" si="187"/>
        <v>0</v>
      </c>
      <c r="EV165" s="4">
        <f t="shared" si="187"/>
        <v>0</v>
      </c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>
        <f>ROUND(SUMIF(AA140:AA163,"=50452932",FQ140:FQ163),2)</f>
        <v>0</v>
      </c>
      <c r="FQ165" s="4">
        <f>ROUND(SUMIF(AA140:AA163,"=50452932",FR140:FR163),2)</f>
        <v>0</v>
      </c>
      <c r="FR165" s="4">
        <f>ROUND(SUMIF(AA140:AA163,"=50452932",GL140:GL163),2)</f>
        <v>0</v>
      </c>
      <c r="FS165" s="4">
        <f>ROUND(SUMIF(AA140:AA163,"=50452932",GM140:GM163),2)</f>
        <v>22385.84</v>
      </c>
      <c r="FT165" s="4">
        <f>ROUND(SUMIF(AA140:AA163,"=50452932",GN140:GN163),2)</f>
        <v>6203.82</v>
      </c>
      <c r="FU165" s="4">
        <f>ROUND(SUMIF(AA140:AA163,"=50452932",GO140:GO163),2)</f>
        <v>0</v>
      </c>
      <c r="FV165" s="4">
        <f>ROUND(SUMIF(AA140:AA163,"=50452932",GP140:GP163),2)</f>
        <v>16182.02</v>
      </c>
      <c r="FW165" s="4">
        <f>DU165-FP165</f>
        <v>0</v>
      </c>
      <c r="FX165" s="4">
        <f>DU165-FQ165</f>
        <v>0</v>
      </c>
      <c r="FY165" s="4">
        <f>FP165-FR165</f>
        <v>0</v>
      </c>
      <c r="FZ165" s="4">
        <f>DU165-FP165-FQ165+FR165</f>
        <v>0</v>
      </c>
      <c r="GA165" s="4">
        <f>FQ165-FR165</f>
        <v>0</v>
      </c>
      <c r="GB165" s="4">
        <f>ROUND(SUMIF(AA140:AA163,"=50452932",GX140:GX163),2)</f>
        <v>0</v>
      </c>
      <c r="GC165" s="4">
        <f>ROUND(SUMIF(AA140:AA163,"=50452932",GY140:GY163),2)</f>
        <v>0</v>
      </c>
      <c r="GD165" s="4">
        <f>ROUND(SUMIF(AA140:AA163,"=50452932",GZ140:GZ163),2)</f>
        <v>0</v>
      </c>
      <c r="GE165" s="4">
        <f>ROUND(SUMIF(AA140:AA163,"=50452932",HD140:HD163),2)</f>
        <v>0</v>
      </c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>
        <v>0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201</v>
      </c>
      <c r="F167" s="5">
        <f>ROUND(Source!O165,O167)</f>
        <v>1465.38</v>
      </c>
      <c r="G167" s="5" t="s">
        <v>175</v>
      </c>
      <c r="H167" s="5" t="s">
        <v>176</v>
      </c>
      <c r="I167" s="5"/>
      <c r="J167" s="5"/>
      <c r="K167" s="5">
        <v>201</v>
      </c>
      <c r="L167" s="5">
        <v>1</v>
      </c>
      <c r="M167" s="5">
        <v>3</v>
      </c>
      <c r="N167" s="5" t="s">
        <v>3</v>
      </c>
      <c r="O167" s="5">
        <v>2</v>
      </c>
      <c r="P167" s="5">
        <f>ROUND(Source!DG165,O167)</f>
        <v>19540.21</v>
      </c>
      <c r="Q167" s="5"/>
      <c r="R167" s="5"/>
      <c r="S167" s="5"/>
      <c r="T167" s="5"/>
      <c r="U167" s="5"/>
      <c r="V167" s="5"/>
      <c r="W167" s="5">
        <v>1465.38</v>
      </c>
      <c r="X167" s="5">
        <v>1</v>
      </c>
      <c r="Y167" s="5">
        <v>1465.38</v>
      </c>
      <c r="Z167" s="5">
        <v>19540.21</v>
      </c>
      <c r="AA167" s="5">
        <v>1</v>
      </c>
      <c r="AB167" s="5">
        <v>19540.21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202</v>
      </c>
      <c r="F168" s="5">
        <f>ROUND(Source!P165,O168)</f>
        <v>0</v>
      </c>
      <c r="G168" s="5" t="s">
        <v>177</v>
      </c>
      <c r="H168" s="5" t="s">
        <v>178</v>
      </c>
      <c r="I168" s="5"/>
      <c r="J168" s="5"/>
      <c r="K168" s="5">
        <v>202</v>
      </c>
      <c r="L168" s="5">
        <v>2</v>
      </c>
      <c r="M168" s="5">
        <v>3</v>
      </c>
      <c r="N168" s="5" t="s">
        <v>3</v>
      </c>
      <c r="O168" s="5">
        <v>2</v>
      </c>
      <c r="P168" s="5">
        <f>ROUND(Source!DH165,O168)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222</v>
      </c>
      <c r="F169" s="5">
        <f>ROUND(Source!AO165,O169)</f>
        <v>0</v>
      </c>
      <c r="G169" s="5" t="s">
        <v>179</v>
      </c>
      <c r="H169" s="5" t="s">
        <v>180</v>
      </c>
      <c r="I169" s="5"/>
      <c r="J169" s="5"/>
      <c r="K169" s="5">
        <v>222</v>
      </c>
      <c r="L169" s="5">
        <v>3</v>
      </c>
      <c r="M169" s="5">
        <v>3</v>
      </c>
      <c r="N169" s="5" t="s">
        <v>3</v>
      </c>
      <c r="O169" s="5">
        <v>2</v>
      </c>
      <c r="P169" s="5">
        <f>ROUND(Source!EG165,O169)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225</v>
      </c>
      <c r="F170" s="5">
        <f>ROUND(Source!AV165,O170)</f>
        <v>0</v>
      </c>
      <c r="G170" s="5" t="s">
        <v>181</v>
      </c>
      <c r="H170" s="5" t="s">
        <v>182</v>
      </c>
      <c r="I170" s="5"/>
      <c r="J170" s="5"/>
      <c r="K170" s="5">
        <v>225</v>
      </c>
      <c r="L170" s="5">
        <v>4</v>
      </c>
      <c r="M170" s="5">
        <v>3</v>
      </c>
      <c r="N170" s="5" t="s">
        <v>3</v>
      </c>
      <c r="O170" s="5">
        <v>2</v>
      </c>
      <c r="P170" s="5">
        <f>ROUND(Source!EN165,O170)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226</v>
      </c>
      <c r="F171" s="5">
        <f>ROUND(Source!AW165,O171)</f>
        <v>0</v>
      </c>
      <c r="G171" s="5" t="s">
        <v>183</v>
      </c>
      <c r="H171" s="5" t="s">
        <v>184</v>
      </c>
      <c r="I171" s="5"/>
      <c r="J171" s="5"/>
      <c r="K171" s="5">
        <v>226</v>
      </c>
      <c r="L171" s="5">
        <v>5</v>
      </c>
      <c r="M171" s="5">
        <v>3</v>
      </c>
      <c r="N171" s="5" t="s">
        <v>3</v>
      </c>
      <c r="O171" s="5">
        <v>2</v>
      </c>
      <c r="P171" s="5">
        <f>ROUND(Source!EO165,O171)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227</v>
      </c>
      <c r="F172" s="5">
        <f>ROUND(Source!AX165,O172)</f>
        <v>0</v>
      </c>
      <c r="G172" s="5" t="s">
        <v>185</v>
      </c>
      <c r="H172" s="5" t="s">
        <v>186</v>
      </c>
      <c r="I172" s="5"/>
      <c r="J172" s="5"/>
      <c r="K172" s="5">
        <v>227</v>
      </c>
      <c r="L172" s="5">
        <v>6</v>
      </c>
      <c r="M172" s="5">
        <v>3</v>
      </c>
      <c r="N172" s="5" t="s">
        <v>3</v>
      </c>
      <c r="O172" s="5">
        <v>2</v>
      </c>
      <c r="P172" s="5">
        <f>ROUND(Source!EP165,O172)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228</v>
      </c>
      <c r="F173" s="5">
        <f>ROUND(Source!AY165,O173)</f>
        <v>0</v>
      </c>
      <c r="G173" s="5" t="s">
        <v>187</v>
      </c>
      <c r="H173" s="5" t="s">
        <v>188</v>
      </c>
      <c r="I173" s="5"/>
      <c r="J173" s="5"/>
      <c r="K173" s="5">
        <v>228</v>
      </c>
      <c r="L173" s="5">
        <v>7</v>
      </c>
      <c r="M173" s="5">
        <v>3</v>
      </c>
      <c r="N173" s="5" t="s">
        <v>3</v>
      </c>
      <c r="O173" s="5">
        <v>2</v>
      </c>
      <c r="P173" s="5">
        <f>ROUND(Source!EQ165,O173)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216</v>
      </c>
      <c r="F174" s="5">
        <f>ROUND(Source!AP165,O174)</f>
        <v>0</v>
      </c>
      <c r="G174" s="5" t="s">
        <v>189</v>
      </c>
      <c r="H174" s="5" t="s">
        <v>190</v>
      </c>
      <c r="I174" s="5"/>
      <c r="J174" s="5"/>
      <c r="K174" s="5">
        <v>216</v>
      </c>
      <c r="L174" s="5">
        <v>8</v>
      </c>
      <c r="M174" s="5">
        <v>3</v>
      </c>
      <c r="N174" s="5" t="s">
        <v>3</v>
      </c>
      <c r="O174" s="5">
        <v>2</v>
      </c>
      <c r="P174" s="5">
        <f>ROUND(Source!EH165,O174)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223</v>
      </c>
      <c r="F175" s="5">
        <f>ROUND(Source!AQ165,O175)</f>
        <v>0</v>
      </c>
      <c r="G175" s="5" t="s">
        <v>191</v>
      </c>
      <c r="H175" s="5" t="s">
        <v>192</v>
      </c>
      <c r="I175" s="5"/>
      <c r="J175" s="5"/>
      <c r="K175" s="5">
        <v>223</v>
      </c>
      <c r="L175" s="5">
        <v>9</v>
      </c>
      <c r="M175" s="5">
        <v>3</v>
      </c>
      <c r="N175" s="5" t="s">
        <v>3</v>
      </c>
      <c r="O175" s="5">
        <v>2</v>
      </c>
      <c r="P175" s="5">
        <f>ROUND(Source!EI165,O175)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229</v>
      </c>
      <c r="F176" s="5">
        <f>ROUND(Source!AZ165,O176)</f>
        <v>0</v>
      </c>
      <c r="G176" s="5" t="s">
        <v>193</v>
      </c>
      <c r="H176" s="5" t="s">
        <v>194</v>
      </c>
      <c r="I176" s="5"/>
      <c r="J176" s="5"/>
      <c r="K176" s="5">
        <v>229</v>
      </c>
      <c r="L176" s="5">
        <v>10</v>
      </c>
      <c r="M176" s="5">
        <v>3</v>
      </c>
      <c r="N176" s="5" t="s">
        <v>3</v>
      </c>
      <c r="O176" s="5">
        <v>2</v>
      </c>
      <c r="P176" s="5">
        <f>ROUND(Source!ER165,O176)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203</v>
      </c>
      <c r="F177" s="5">
        <f>ROUND(Source!Q165,O177)</f>
        <v>1413.43</v>
      </c>
      <c r="G177" s="5" t="s">
        <v>195</v>
      </c>
      <c r="H177" s="5" t="s">
        <v>196</v>
      </c>
      <c r="I177" s="5"/>
      <c r="J177" s="5"/>
      <c r="K177" s="5">
        <v>203</v>
      </c>
      <c r="L177" s="5">
        <v>11</v>
      </c>
      <c r="M177" s="5">
        <v>3</v>
      </c>
      <c r="N177" s="5" t="s">
        <v>3</v>
      </c>
      <c r="O177" s="5">
        <v>2</v>
      </c>
      <c r="P177" s="5">
        <f>ROUND(Source!DI165,O177)</f>
        <v>17779.810000000001</v>
      </c>
      <c r="Q177" s="5"/>
      <c r="R177" s="5"/>
      <c r="S177" s="5"/>
      <c r="T177" s="5"/>
      <c r="U177" s="5"/>
      <c r="V177" s="5"/>
      <c r="W177" s="5">
        <v>1413.43</v>
      </c>
      <c r="X177" s="5">
        <v>1</v>
      </c>
      <c r="Y177" s="5">
        <v>1413.43</v>
      </c>
      <c r="Z177" s="5">
        <v>17779.810000000001</v>
      </c>
      <c r="AA177" s="5">
        <v>1</v>
      </c>
      <c r="AB177" s="5">
        <v>17779.810000000001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231</v>
      </c>
      <c r="F178" s="5">
        <f>ROUND(Source!BB165,O178)</f>
        <v>0</v>
      </c>
      <c r="G178" s="5" t="s">
        <v>197</v>
      </c>
      <c r="H178" s="5" t="s">
        <v>198</v>
      </c>
      <c r="I178" s="5"/>
      <c r="J178" s="5"/>
      <c r="K178" s="5">
        <v>231</v>
      </c>
      <c r="L178" s="5">
        <v>12</v>
      </c>
      <c r="M178" s="5">
        <v>3</v>
      </c>
      <c r="N178" s="5" t="s">
        <v>3</v>
      </c>
      <c r="O178" s="5">
        <v>2</v>
      </c>
      <c r="P178" s="5">
        <f>ROUND(Source!ET165,O178)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204</v>
      </c>
      <c r="F179" s="5">
        <f>ROUND(Source!R165,O179)</f>
        <v>12.53</v>
      </c>
      <c r="G179" s="5" t="s">
        <v>199</v>
      </c>
      <c r="H179" s="5" t="s">
        <v>200</v>
      </c>
      <c r="I179" s="5"/>
      <c r="J179" s="5"/>
      <c r="K179" s="5">
        <v>204</v>
      </c>
      <c r="L179" s="5">
        <v>13</v>
      </c>
      <c r="M179" s="5">
        <v>3</v>
      </c>
      <c r="N179" s="5" t="s">
        <v>3</v>
      </c>
      <c r="O179" s="5">
        <v>2</v>
      </c>
      <c r="P179" s="5">
        <f>ROUND(Source!DJ165,O179)</f>
        <v>363.75</v>
      </c>
      <c r="Q179" s="5"/>
      <c r="R179" s="5"/>
      <c r="S179" s="5"/>
      <c r="T179" s="5"/>
      <c r="U179" s="5"/>
      <c r="V179" s="5"/>
      <c r="W179" s="5">
        <v>12.53</v>
      </c>
      <c r="X179" s="5">
        <v>1</v>
      </c>
      <c r="Y179" s="5">
        <v>12.53</v>
      </c>
      <c r="Z179" s="5">
        <v>363.75</v>
      </c>
      <c r="AA179" s="5">
        <v>1</v>
      </c>
      <c r="AB179" s="5">
        <v>363.75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205</v>
      </c>
      <c r="F180" s="5">
        <f>ROUND(Source!S165,O180)</f>
        <v>51.95</v>
      </c>
      <c r="G180" s="5" t="s">
        <v>201</v>
      </c>
      <c r="H180" s="5" t="s">
        <v>202</v>
      </c>
      <c r="I180" s="5"/>
      <c r="J180" s="5"/>
      <c r="K180" s="5">
        <v>205</v>
      </c>
      <c r="L180" s="5">
        <v>14</v>
      </c>
      <c r="M180" s="5">
        <v>3</v>
      </c>
      <c r="N180" s="5" t="s">
        <v>3</v>
      </c>
      <c r="O180" s="5">
        <v>2</v>
      </c>
      <c r="P180" s="5">
        <f>ROUND(Source!DK165,O180)</f>
        <v>1760.4</v>
      </c>
      <c r="Q180" s="5"/>
      <c r="R180" s="5"/>
      <c r="S180" s="5"/>
      <c r="T180" s="5"/>
      <c r="U180" s="5"/>
      <c r="V180" s="5"/>
      <c r="W180" s="5">
        <v>51.95</v>
      </c>
      <c r="X180" s="5">
        <v>1</v>
      </c>
      <c r="Y180" s="5">
        <v>51.95</v>
      </c>
      <c r="Z180" s="5">
        <v>1760.4</v>
      </c>
      <c r="AA180" s="5">
        <v>1</v>
      </c>
      <c r="AB180" s="5">
        <v>1760.4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232</v>
      </c>
      <c r="F181" s="5">
        <f>ROUND(Source!BC165,O181)</f>
        <v>0</v>
      </c>
      <c r="G181" s="5" t="s">
        <v>203</v>
      </c>
      <c r="H181" s="5" t="s">
        <v>204</v>
      </c>
      <c r="I181" s="5"/>
      <c r="J181" s="5"/>
      <c r="K181" s="5">
        <v>232</v>
      </c>
      <c r="L181" s="5">
        <v>15</v>
      </c>
      <c r="M181" s="5">
        <v>3</v>
      </c>
      <c r="N181" s="5" t="s">
        <v>3</v>
      </c>
      <c r="O181" s="5">
        <v>2</v>
      </c>
      <c r="P181" s="5">
        <f>ROUND(Source!EU165,O181)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214</v>
      </c>
      <c r="F182" s="5">
        <f>ROUND(Source!AS165,O182)</f>
        <v>315.95</v>
      </c>
      <c r="G182" s="5" t="s">
        <v>205</v>
      </c>
      <c r="H182" s="5" t="s">
        <v>206</v>
      </c>
      <c r="I182" s="5"/>
      <c r="J182" s="5"/>
      <c r="K182" s="5">
        <v>214</v>
      </c>
      <c r="L182" s="5">
        <v>16</v>
      </c>
      <c r="M182" s="5">
        <v>3</v>
      </c>
      <c r="N182" s="5" t="s">
        <v>3</v>
      </c>
      <c r="O182" s="5">
        <v>2</v>
      </c>
      <c r="P182" s="5">
        <f>ROUND(Source!EK165,O182)</f>
        <v>6203.82</v>
      </c>
      <c r="Q182" s="5"/>
      <c r="R182" s="5"/>
      <c r="S182" s="5"/>
      <c r="T182" s="5"/>
      <c r="U182" s="5"/>
      <c r="V182" s="5"/>
      <c r="W182" s="5">
        <v>315.95</v>
      </c>
      <c r="X182" s="5">
        <v>1</v>
      </c>
      <c r="Y182" s="5">
        <v>315.95</v>
      </c>
      <c r="Z182" s="5">
        <v>6203.82</v>
      </c>
      <c r="AA182" s="5">
        <v>1</v>
      </c>
      <c r="AB182" s="5">
        <v>6203.82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215</v>
      </c>
      <c r="F183" s="5">
        <f>ROUND(Source!AT165,O183)</f>
        <v>0</v>
      </c>
      <c r="G183" s="5" t="s">
        <v>207</v>
      </c>
      <c r="H183" s="5" t="s">
        <v>208</v>
      </c>
      <c r="I183" s="5"/>
      <c r="J183" s="5"/>
      <c r="K183" s="5">
        <v>215</v>
      </c>
      <c r="L183" s="5">
        <v>17</v>
      </c>
      <c r="M183" s="5">
        <v>3</v>
      </c>
      <c r="N183" s="5" t="s">
        <v>3</v>
      </c>
      <c r="O183" s="5">
        <v>2</v>
      </c>
      <c r="P183" s="5">
        <f>ROUND(Source!EL165,O183)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217</v>
      </c>
      <c r="F184" s="5">
        <f>ROUND(Source!AU165,O184)</f>
        <v>1265.76</v>
      </c>
      <c r="G184" s="5" t="s">
        <v>209</v>
      </c>
      <c r="H184" s="5" t="s">
        <v>210</v>
      </c>
      <c r="I184" s="5"/>
      <c r="J184" s="5"/>
      <c r="K184" s="5">
        <v>217</v>
      </c>
      <c r="L184" s="5">
        <v>18</v>
      </c>
      <c r="M184" s="5">
        <v>3</v>
      </c>
      <c r="N184" s="5" t="s">
        <v>3</v>
      </c>
      <c r="O184" s="5">
        <v>2</v>
      </c>
      <c r="P184" s="5">
        <f>ROUND(Source!EM165,O184)</f>
        <v>16182.02</v>
      </c>
      <c r="Q184" s="5"/>
      <c r="R184" s="5"/>
      <c r="S184" s="5"/>
      <c r="T184" s="5"/>
      <c r="U184" s="5"/>
      <c r="V184" s="5"/>
      <c r="W184" s="5">
        <v>1265.76</v>
      </c>
      <c r="X184" s="5">
        <v>1</v>
      </c>
      <c r="Y184" s="5">
        <v>1265.76</v>
      </c>
      <c r="Z184" s="5">
        <v>16182.02</v>
      </c>
      <c r="AA184" s="5">
        <v>1</v>
      </c>
      <c r="AB184" s="5">
        <v>16182.02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230</v>
      </c>
      <c r="F185" s="5">
        <f>ROUND(Source!BA165,O185)</f>
        <v>0</v>
      </c>
      <c r="G185" s="5" t="s">
        <v>211</v>
      </c>
      <c r="H185" s="5" t="s">
        <v>212</v>
      </c>
      <c r="I185" s="5"/>
      <c r="J185" s="5"/>
      <c r="K185" s="5">
        <v>230</v>
      </c>
      <c r="L185" s="5">
        <v>19</v>
      </c>
      <c r="M185" s="5">
        <v>3</v>
      </c>
      <c r="N185" s="5" t="s">
        <v>3</v>
      </c>
      <c r="O185" s="5">
        <v>2</v>
      </c>
      <c r="P185" s="5">
        <f>ROUND(Source!ES165,O185)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206</v>
      </c>
      <c r="F186" s="5">
        <f>ROUND(Source!T165,O186)</f>
        <v>0</v>
      </c>
      <c r="G186" s="5" t="s">
        <v>213</v>
      </c>
      <c r="H186" s="5" t="s">
        <v>214</v>
      </c>
      <c r="I186" s="5"/>
      <c r="J186" s="5"/>
      <c r="K186" s="5">
        <v>206</v>
      </c>
      <c r="L186" s="5">
        <v>20</v>
      </c>
      <c r="M186" s="5">
        <v>3</v>
      </c>
      <c r="N186" s="5" t="s">
        <v>3</v>
      </c>
      <c r="O186" s="5">
        <v>2</v>
      </c>
      <c r="P186" s="5">
        <f>ROUND(Source!DL165,O186)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207</v>
      </c>
      <c r="F187" s="5">
        <f>Source!U165</f>
        <v>4.7044800000000002</v>
      </c>
      <c r="G187" s="5" t="s">
        <v>215</v>
      </c>
      <c r="H187" s="5" t="s">
        <v>216</v>
      </c>
      <c r="I187" s="5"/>
      <c r="J187" s="5"/>
      <c r="K187" s="5">
        <v>207</v>
      </c>
      <c r="L187" s="5">
        <v>21</v>
      </c>
      <c r="M187" s="5">
        <v>3</v>
      </c>
      <c r="N187" s="5" t="s">
        <v>3</v>
      </c>
      <c r="O187" s="5">
        <v>-1</v>
      </c>
      <c r="P187" s="5">
        <f>Source!DM165</f>
        <v>4.7044800000000002</v>
      </c>
      <c r="Q187" s="5"/>
      <c r="R187" s="5"/>
      <c r="S187" s="5"/>
      <c r="T187" s="5"/>
      <c r="U187" s="5"/>
      <c r="V187" s="5"/>
      <c r="W187" s="5">
        <v>4.7044800000000002</v>
      </c>
      <c r="X187" s="5">
        <v>1</v>
      </c>
      <c r="Y187" s="5">
        <v>4.7044800000000002</v>
      </c>
      <c r="Z187" s="5">
        <v>4.7044800000000002</v>
      </c>
      <c r="AA187" s="5">
        <v>1</v>
      </c>
      <c r="AB187" s="5">
        <v>4.7044800000000002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208</v>
      </c>
      <c r="F188" s="5">
        <f>Source!V165</f>
        <v>0</v>
      </c>
      <c r="G188" s="5" t="s">
        <v>217</v>
      </c>
      <c r="H188" s="5" t="s">
        <v>218</v>
      </c>
      <c r="I188" s="5"/>
      <c r="J188" s="5"/>
      <c r="K188" s="5">
        <v>208</v>
      </c>
      <c r="L188" s="5">
        <v>22</v>
      </c>
      <c r="M188" s="5">
        <v>3</v>
      </c>
      <c r="N188" s="5" t="s">
        <v>3</v>
      </c>
      <c r="O188" s="5">
        <v>-1</v>
      </c>
      <c r="P188" s="5">
        <f>Source!DN165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209</v>
      </c>
      <c r="F189" s="5">
        <f>ROUND(Source!W165,O189)</f>
        <v>0</v>
      </c>
      <c r="G189" s="5" t="s">
        <v>219</v>
      </c>
      <c r="H189" s="5" t="s">
        <v>220</v>
      </c>
      <c r="I189" s="5"/>
      <c r="J189" s="5"/>
      <c r="K189" s="5">
        <v>209</v>
      </c>
      <c r="L189" s="5">
        <v>23</v>
      </c>
      <c r="M189" s="5">
        <v>3</v>
      </c>
      <c r="N189" s="5" t="s">
        <v>3</v>
      </c>
      <c r="O189" s="5">
        <v>2</v>
      </c>
      <c r="P189" s="5">
        <f>ROUND(Source!DO165,O189)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233</v>
      </c>
      <c r="F190" s="5">
        <f>ROUND(Source!BD165,O190)</f>
        <v>0</v>
      </c>
      <c r="G190" s="5" t="s">
        <v>221</v>
      </c>
      <c r="H190" s="5" t="s">
        <v>222</v>
      </c>
      <c r="I190" s="5"/>
      <c r="J190" s="5"/>
      <c r="K190" s="5">
        <v>233</v>
      </c>
      <c r="L190" s="5">
        <v>24</v>
      </c>
      <c r="M190" s="5">
        <v>3</v>
      </c>
      <c r="N190" s="5" t="s">
        <v>3</v>
      </c>
      <c r="O190" s="5">
        <v>2</v>
      </c>
      <c r="P190" s="5">
        <f>ROUND(Source!EV165,O190)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210</v>
      </c>
      <c r="F191" s="5">
        <f>ROUND(Source!X165,O191)</f>
        <v>54.4</v>
      </c>
      <c r="G191" s="5" t="s">
        <v>223</v>
      </c>
      <c r="H191" s="5" t="s">
        <v>224</v>
      </c>
      <c r="I191" s="5"/>
      <c r="J191" s="5"/>
      <c r="K191" s="5">
        <v>210</v>
      </c>
      <c r="L191" s="5">
        <v>25</v>
      </c>
      <c r="M191" s="5">
        <v>3</v>
      </c>
      <c r="N191" s="5" t="s">
        <v>3</v>
      </c>
      <c r="O191" s="5">
        <v>2</v>
      </c>
      <c r="P191" s="5">
        <f>ROUND(Source!DP165,O191)</f>
        <v>1535.8</v>
      </c>
      <c r="Q191" s="5"/>
      <c r="R191" s="5"/>
      <c r="S191" s="5"/>
      <c r="T191" s="5"/>
      <c r="U191" s="5"/>
      <c r="V191" s="5"/>
      <c r="W191" s="5">
        <v>54.4</v>
      </c>
      <c r="X191" s="5">
        <v>1</v>
      </c>
      <c r="Y191" s="5">
        <v>54.4</v>
      </c>
      <c r="Z191" s="5">
        <v>1535.8</v>
      </c>
      <c r="AA191" s="5">
        <v>1</v>
      </c>
      <c r="AB191" s="5">
        <v>1535.8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211</v>
      </c>
      <c r="F192" s="5">
        <f>ROUND(Source!Y165,O192)</f>
        <v>40</v>
      </c>
      <c r="G192" s="5" t="s">
        <v>225</v>
      </c>
      <c r="H192" s="5" t="s">
        <v>226</v>
      </c>
      <c r="I192" s="5"/>
      <c r="J192" s="5"/>
      <c r="K192" s="5">
        <v>211</v>
      </c>
      <c r="L192" s="5">
        <v>26</v>
      </c>
      <c r="M192" s="5">
        <v>3</v>
      </c>
      <c r="N192" s="5" t="s">
        <v>3</v>
      </c>
      <c r="O192" s="5">
        <v>2</v>
      </c>
      <c r="P192" s="5">
        <f>ROUND(Source!DQ165,O192)</f>
        <v>727.83</v>
      </c>
      <c r="Q192" s="5"/>
      <c r="R192" s="5"/>
      <c r="S192" s="5"/>
      <c r="T192" s="5"/>
      <c r="U192" s="5"/>
      <c r="V192" s="5"/>
      <c r="W192" s="5">
        <v>40</v>
      </c>
      <c r="X192" s="5">
        <v>1</v>
      </c>
      <c r="Y192" s="5">
        <v>40</v>
      </c>
      <c r="Z192" s="5">
        <v>727.83</v>
      </c>
      <c r="AA192" s="5">
        <v>1</v>
      </c>
      <c r="AB192" s="5">
        <v>727.83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224</v>
      </c>
      <c r="F193" s="5">
        <f>ROUND(Source!AR165,O193)</f>
        <v>1581.71</v>
      </c>
      <c r="G193" s="5" t="s">
        <v>227</v>
      </c>
      <c r="H193" s="5" t="s">
        <v>228</v>
      </c>
      <c r="I193" s="5"/>
      <c r="J193" s="5"/>
      <c r="K193" s="5">
        <v>224</v>
      </c>
      <c r="L193" s="5">
        <v>27</v>
      </c>
      <c r="M193" s="5">
        <v>3</v>
      </c>
      <c r="N193" s="5" t="s">
        <v>3</v>
      </c>
      <c r="O193" s="5">
        <v>2</v>
      </c>
      <c r="P193" s="5">
        <f>ROUND(Source!EJ165,O193)</f>
        <v>22385.84</v>
      </c>
      <c r="Q193" s="5"/>
      <c r="R193" s="5"/>
      <c r="S193" s="5"/>
      <c r="T193" s="5"/>
      <c r="U193" s="5"/>
      <c r="V193" s="5"/>
      <c r="W193" s="5">
        <v>1581.71</v>
      </c>
      <c r="X193" s="5">
        <v>1</v>
      </c>
      <c r="Y193" s="5">
        <v>1581.71</v>
      </c>
      <c r="Z193" s="5">
        <v>22385.84</v>
      </c>
      <c r="AA193" s="5">
        <v>1</v>
      </c>
      <c r="AB193" s="5">
        <v>22385.84</v>
      </c>
    </row>
    <row r="195" spans="1:255" x14ac:dyDescent="0.2">
      <c r="A195" s="1">
        <v>4</v>
      </c>
      <c r="B195" s="1">
        <v>1</v>
      </c>
      <c r="C195" s="1"/>
      <c r="D195" s="1">
        <f>ROW(A228)</f>
        <v>228</v>
      </c>
      <c r="E195" s="1"/>
      <c r="F195" s="1" t="s">
        <v>124</v>
      </c>
      <c r="G195" s="1" t="s">
        <v>287</v>
      </c>
      <c r="H195" s="1" t="s">
        <v>3</v>
      </c>
      <c r="I195" s="1">
        <v>0</v>
      </c>
      <c r="J195" s="1"/>
      <c r="K195" s="1">
        <v>-1</v>
      </c>
      <c r="L195" s="1"/>
      <c r="M195" s="1" t="s">
        <v>3</v>
      </c>
      <c r="N195" s="1"/>
      <c r="O195" s="1"/>
      <c r="P195" s="1"/>
      <c r="Q195" s="1"/>
      <c r="R195" s="1"/>
      <c r="S195" s="1">
        <v>0</v>
      </c>
      <c r="T195" s="1">
        <v>0</v>
      </c>
      <c r="U195" s="1" t="s">
        <v>3</v>
      </c>
      <c r="V195" s="1">
        <v>0</v>
      </c>
      <c r="W195" s="1"/>
      <c r="X195" s="1"/>
      <c r="Y195" s="1"/>
      <c r="Z195" s="1"/>
      <c r="AA195" s="1"/>
      <c r="AB195" s="1" t="s">
        <v>3</v>
      </c>
      <c r="AC195" s="1" t="s">
        <v>3</v>
      </c>
      <c r="AD195" s="1" t="s">
        <v>3</v>
      </c>
      <c r="AE195" s="1" t="s">
        <v>3</v>
      </c>
      <c r="AF195" s="1" t="s">
        <v>3</v>
      </c>
      <c r="AG195" s="1" t="s">
        <v>3</v>
      </c>
      <c r="AH195" s="1"/>
      <c r="AI195" s="1"/>
      <c r="AJ195" s="1"/>
      <c r="AK195" s="1"/>
      <c r="AL195" s="1"/>
      <c r="AM195" s="1"/>
      <c r="AN195" s="1"/>
      <c r="AO195" s="1"/>
      <c r="AP195" s="1" t="s">
        <v>3</v>
      </c>
      <c r="AQ195" s="1" t="s">
        <v>3</v>
      </c>
      <c r="AR195" s="1" t="s">
        <v>3</v>
      </c>
      <c r="AS195" s="1"/>
      <c r="AT195" s="1"/>
      <c r="AU195" s="1"/>
      <c r="AV195" s="1"/>
      <c r="AW195" s="1"/>
      <c r="AX195" s="1"/>
      <c r="AY195" s="1"/>
      <c r="AZ195" s="1" t="s">
        <v>3</v>
      </c>
      <c r="BA195" s="1"/>
      <c r="BB195" s="1" t="s">
        <v>3</v>
      </c>
      <c r="BC195" s="1" t="s">
        <v>3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3</v>
      </c>
      <c r="BJ195" s="1" t="s">
        <v>3</v>
      </c>
      <c r="BK195" s="1" t="s">
        <v>3</v>
      </c>
      <c r="BL195" s="1" t="s">
        <v>3</v>
      </c>
      <c r="BM195" s="1" t="s">
        <v>3</v>
      </c>
      <c r="BN195" s="1" t="s">
        <v>3</v>
      </c>
      <c r="BO195" s="1" t="s">
        <v>3</v>
      </c>
      <c r="BP195" s="1" t="s">
        <v>3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>
        <v>0</v>
      </c>
    </row>
    <row r="197" spans="1:255" x14ac:dyDescent="0.2">
      <c r="A197" s="3">
        <v>52</v>
      </c>
      <c r="B197" s="3">
        <f t="shared" ref="B197:G197" si="188">B228</f>
        <v>1</v>
      </c>
      <c r="C197" s="3">
        <f t="shared" si="188"/>
        <v>4</v>
      </c>
      <c r="D197" s="3">
        <f t="shared" si="188"/>
        <v>195</v>
      </c>
      <c r="E197" s="3">
        <f t="shared" si="188"/>
        <v>0</v>
      </c>
      <c r="F197" s="3" t="str">
        <f t="shared" si="188"/>
        <v>Новый раздел</v>
      </c>
      <c r="G197" s="3" t="str">
        <f t="shared" si="188"/>
        <v>Устройство фундамента</v>
      </c>
      <c r="H197" s="3"/>
      <c r="I197" s="3"/>
      <c r="J197" s="3"/>
      <c r="K197" s="3"/>
      <c r="L197" s="3"/>
      <c r="M197" s="3"/>
      <c r="N197" s="3"/>
      <c r="O197" s="3">
        <f t="shared" ref="O197:AT197" si="189">O228</f>
        <v>6952.51</v>
      </c>
      <c r="P197" s="3">
        <f t="shared" si="189"/>
        <v>6603.27</v>
      </c>
      <c r="Q197" s="3">
        <f t="shared" si="189"/>
        <v>152.53</v>
      </c>
      <c r="R197" s="3">
        <f t="shared" si="189"/>
        <v>26.11</v>
      </c>
      <c r="S197" s="3">
        <f t="shared" si="189"/>
        <v>196.71</v>
      </c>
      <c r="T197" s="3">
        <f t="shared" si="189"/>
        <v>0</v>
      </c>
      <c r="U197" s="3">
        <f t="shared" si="189"/>
        <v>18.540500000000002</v>
      </c>
      <c r="V197" s="3">
        <f t="shared" si="189"/>
        <v>0</v>
      </c>
      <c r="W197" s="3">
        <f t="shared" si="189"/>
        <v>0</v>
      </c>
      <c r="X197" s="3">
        <f t="shared" si="189"/>
        <v>201.24</v>
      </c>
      <c r="Y197" s="3">
        <f t="shared" si="189"/>
        <v>146.15</v>
      </c>
      <c r="Z197" s="3">
        <f t="shared" si="189"/>
        <v>0</v>
      </c>
      <c r="AA197" s="3">
        <f t="shared" si="189"/>
        <v>0</v>
      </c>
      <c r="AB197" s="3">
        <f t="shared" si="189"/>
        <v>6952.51</v>
      </c>
      <c r="AC197" s="3">
        <f t="shared" si="189"/>
        <v>6603.27</v>
      </c>
      <c r="AD197" s="3">
        <f t="shared" si="189"/>
        <v>152.53</v>
      </c>
      <c r="AE197" s="3">
        <f t="shared" si="189"/>
        <v>26.11</v>
      </c>
      <c r="AF197" s="3">
        <f t="shared" si="189"/>
        <v>196.71</v>
      </c>
      <c r="AG197" s="3">
        <f t="shared" si="189"/>
        <v>0</v>
      </c>
      <c r="AH197" s="3">
        <f t="shared" si="189"/>
        <v>18.540500000000002</v>
      </c>
      <c r="AI197" s="3">
        <f t="shared" si="189"/>
        <v>0</v>
      </c>
      <c r="AJ197" s="3">
        <f t="shared" si="189"/>
        <v>0</v>
      </c>
      <c r="AK197" s="3">
        <f t="shared" si="189"/>
        <v>201.24</v>
      </c>
      <c r="AL197" s="3">
        <f t="shared" si="189"/>
        <v>146.15</v>
      </c>
      <c r="AM197" s="3">
        <f t="shared" si="189"/>
        <v>0</v>
      </c>
      <c r="AN197" s="3">
        <f t="shared" si="189"/>
        <v>0</v>
      </c>
      <c r="AO197" s="3">
        <f t="shared" si="189"/>
        <v>0</v>
      </c>
      <c r="AP197" s="3">
        <f t="shared" si="189"/>
        <v>0</v>
      </c>
      <c r="AQ197" s="3">
        <f t="shared" si="189"/>
        <v>0</v>
      </c>
      <c r="AR197" s="3">
        <f t="shared" si="189"/>
        <v>7345.61</v>
      </c>
      <c r="AS197" s="3">
        <f t="shared" si="189"/>
        <v>7345.61</v>
      </c>
      <c r="AT197" s="3">
        <f t="shared" si="189"/>
        <v>0</v>
      </c>
      <c r="AU197" s="3">
        <f t="shared" ref="AU197:BZ197" si="190">AU228</f>
        <v>0</v>
      </c>
      <c r="AV197" s="3">
        <f t="shared" si="190"/>
        <v>6603.27</v>
      </c>
      <c r="AW197" s="3">
        <f t="shared" si="190"/>
        <v>6603.27</v>
      </c>
      <c r="AX197" s="3">
        <f t="shared" si="190"/>
        <v>0</v>
      </c>
      <c r="AY197" s="3">
        <f t="shared" si="190"/>
        <v>6603.27</v>
      </c>
      <c r="AZ197" s="3">
        <f t="shared" si="190"/>
        <v>0</v>
      </c>
      <c r="BA197" s="3">
        <f t="shared" si="190"/>
        <v>0</v>
      </c>
      <c r="BB197" s="3">
        <f t="shared" si="190"/>
        <v>0</v>
      </c>
      <c r="BC197" s="3">
        <f t="shared" si="190"/>
        <v>0</v>
      </c>
      <c r="BD197" s="3">
        <f t="shared" si="190"/>
        <v>0</v>
      </c>
      <c r="BE197" s="3">
        <f t="shared" si="190"/>
        <v>0</v>
      </c>
      <c r="BF197" s="3">
        <f t="shared" si="190"/>
        <v>0</v>
      </c>
      <c r="BG197" s="3">
        <f t="shared" si="190"/>
        <v>0</v>
      </c>
      <c r="BH197" s="3">
        <f t="shared" si="190"/>
        <v>0</v>
      </c>
      <c r="BI197" s="3">
        <f t="shared" si="190"/>
        <v>0</v>
      </c>
      <c r="BJ197" s="3">
        <f t="shared" si="190"/>
        <v>0</v>
      </c>
      <c r="BK197" s="3">
        <f t="shared" si="190"/>
        <v>0</v>
      </c>
      <c r="BL197" s="3">
        <f t="shared" si="190"/>
        <v>0</v>
      </c>
      <c r="BM197" s="3">
        <f t="shared" si="190"/>
        <v>0</v>
      </c>
      <c r="BN197" s="3">
        <f t="shared" si="190"/>
        <v>0</v>
      </c>
      <c r="BO197" s="3">
        <f t="shared" si="190"/>
        <v>0</v>
      </c>
      <c r="BP197" s="3">
        <f t="shared" si="190"/>
        <v>0</v>
      </c>
      <c r="BQ197" s="3">
        <f t="shared" si="190"/>
        <v>0</v>
      </c>
      <c r="BR197" s="3">
        <f t="shared" si="190"/>
        <v>0</v>
      </c>
      <c r="BS197" s="3">
        <f t="shared" si="190"/>
        <v>0</v>
      </c>
      <c r="BT197" s="3">
        <f t="shared" si="190"/>
        <v>0</v>
      </c>
      <c r="BU197" s="3">
        <f t="shared" si="190"/>
        <v>0</v>
      </c>
      <c r="BV197" s="3">
        <f t="shared" si="190"/>
        <v>0</v>
      </c>
      <c r="BW197" s="3">
        <f t="shared" si="190"/>
        <v>0</v>
      </c>
      <c r="BX197" s="3">
        <f t="shared" si="190"/>
        <v>0</v>
      </c>
      <c r="BY197" s="3">
        <f t="shared" si="190"/>
        <v>0</v>
      </c>
      <c r="BZ197" s="3">
        <f t="shared" si="190"/>
        <v>0</v>
      </c>
      <c r="CA197" s="3">
        <f t="shared" ref="CA197:DF197" si="191">CA228</f>
        <v>7345.61</v>
      </c>
      <c r="CB197" s="3">
        <f t="shared" si="191"/>
        <v>7345.61</v>
      </c>
      <c r="CC197" s="3">
        <f t="shared" si="191"/>
        <v>0</v>
      </c>
      <c r="CD197" s="3">
        <f t="shared" si="191"/>
        <v>0</v>
      </c>
      <c r="CE197" s="3">
        <f t="shared" si="191"/>
        <v>6603.27</v>
      </c>
      <c r="CF197" s="3">
        <f t="shared" si="191"/>
        <v>6603.27</v>
      </c>
      <c r="CG197" s="3">
        <f t="shared" si="191"/>
        <v>0</v>
      </c>
      <c r="CH197" s="3">
        <f t="shared" si="191"/>
        <v>6603.27</v>
      </c>
      <c r="CI197" s="3">
        <f t="shared" si="191"/>
        <v>0</v>
      </c>
      <c r="CJ197" s="3">
        <f t="shared" si="191"/>
        <v>0</v>
      </c>
      <c r="CK197" s="3">
        <f t="shared" si="191"/>
        <v>0</v>
      </c>
      <c r="CL197" s="3">
        <f t="shared" si="191"/>
        <v>0</v>
      </c>
      <c r="CM197" s="3">
        <f t="shared" si="191"/>
        <v>0</v>
      </c>
      <c r="CN197" s="3">
        <f t="shared" si="191"/>
        <v>0</v>
      </c>
      <c r="CO197" s="3">
        <f t="shared" si="191"/>
        <v>0</v>
      </c>
      <c r="CP197" s="3">
        <f t="shared" si="191"/>
        <v>0</v>
      </c>
      <c r="CQ197" s="3">
        <f t="shared" si="191"/>
        <v>0</v>
      </c>
      <c r="CR197" s="3">
        <f t="shared" si="191"/>
        <v>0</v>
      </c>
      <c r="CS197" s="3">
        <f t="shared" si="191"/>
        <v>0</v>
      </c>
      <c r="CT197" s="3">
        <f t="shared" si="191"/>
        <v>0</v>
      </c>
      <c r="CU197" s="3">
        <f t="shared" si="191"/>
        <v>0</v>
      </c>
      <c r="CV197" s="3">
        <f t="shared" si="191"/>
        <v>0</v>
      </c>
      <c r="CW197" s="3">
        <f t="shared" si="191"/>
        <v>0</v>
      </c>
      <c r="CX197" s="3">
        <f t="shared" si="191"/>
        <v>0</v>
      </c>
      <c r="CY197" s="3">
        <f t="shared" si="191"/>
        <v>0</v>
      </c>
      <c r="CZ197" s="3">
        <f t="shared" si="191"/>
        <v>0</v>
      </c>
      <c r="DA197" s="3">
        <f t="shared" si="191"/>
        <v>0</v>
      </c>
      <c r="DB197" s="3">
        <f t="shared" si="191"/>
        <v>0</v>
      </c>
      <c r="DC197" s="3">
        <f t="shared" si="191"/>
        <v>0</v>
      </c>
      <c r="DD197" s="3">
        <f t="shared" si="191"/>
        <v>0</v>
      </c>
      <c r="DE197" s="3">
        <f t="shared" si="191"/>
        <v>0</v>
      </c>
      <c r="DF197" s="3">
        <f t="shared" si="191"/>
        <v>0</v>
      </c>
      <c r="DG197" s="4">
        <f t="shared" ref="DG197:EL197" si="192">DG228</f>
        <v>54349.4</v>
      </c>
      <c r="DH197" s="4">
        <f t="shared" si="192"/>
        <v>46773.68</v>
      </c>
      <c r="DI197" s="4">
        <f t="shared" si="192"/>
        <v>1865.23</v>
      </c>
      <c r="DJ197" s="4">
        <f t="shared" si="192"/>
        <v>757.96</v>
      </c>
      <c r="DK197" s="4">
        <f t="shared" si="192"/>
        <v>5710.49</v>
      </c>
      <c r="DL197" s="4">
        <f t="shared" si="192"/>
        <v>0</v>
      </c>
      <c r="DM197" s="4">
        <f t="shared" si="192"/>
        <v>18.540500000000002</v>
      </c>
      <c r="DN197" s="4">
        <f t="shared" si="192"/>
        <v>0</v>
      </c>
      <c r="DO197" s="4">
        <f t="shared" si="192"/>
        <v>0</v>
      </c>
      <c r="DP197" s="4">
        <f t="shared" si="192"/>
        <v>5122.33</v>
      </c>
      <c r="DQ197" s="4">
        <f t="shared" si="192"/>
        <v>2891.99</v>
      </c>
      <c r="DR197" s="4">
        <f t="shared" si="192"/>
        <v>0</v>
      </c>
      <c r="DS197" s="4">
        <f t="shared" si="192"/>
        <v>0</v>
      </c>
      <c r="DT197" s="4">
        <f t="shared" si="192"/>
        <v>54349.4</v>
      </c>
      <c r="DU197" s="4">
        <f t="shared" si="192"/>
        <v>46773.68</v>
      </c>
      <c r="DV197" s="4">
        <f t="shared" si="192"/>
        <v>1865.23</v>
      </c>
      <c r="DW197" s="4">
        <f t="shared" si="192"/>
        <v>757.96</v>
      </c>
      <c r="DX197" s="4">
        <f t="shared" si="192"/>
        <v>5710.49</v>
      </c>
      <c r="DY197" s="4">
        <f t="shared" si="192"/>
        <v>0</v>
      </c>
      <c r="DZ197" s="4">
        <f t="shared" si="192"/>
        <v>18.540500000000002</v>
      </c>
      <c r="EA197" s="4">
        <f t="shared" si="192"/>
        <v>0</v>
      </c>
      <c r="EB197" s="4">
        <f t="shared" si="192"/>
        <v>0</v>
      </c>
      <c r="EC197" s="4">
        <f t="shared" si="192"/>
        <v>5122.33</v>
      </c>
      <c r="ED197" s="4">
        <f t="shared" si="192"/>
        <v>2891.99</v>
      </c>
      <c r="EE197" s="4">
        <f t="shared" si="192"/>
        <v>0</v>
      </c>
      <c r="EF197" s="4">
        <f t="shared" si="192"/>
        <v>0</v>
      </c>
      <c r="EG197" s="4">
        <f t="shared" si="192"/>
        <v>0</v>
      </c>
      <c r="EH197" s="4">
        <f t="shared" si="192"/>
        <v>0</v>
      </c>
      <c r="EI197" s="4">
        <f t="shared" si="192"/>
        <v>0</v>
      </c>
      <c r="EJ197" s="4">
        <f t="shared" si="192"/>
        <v>63576.45</v>
      </c>
      <c r="EK197" s="4">
        <f t="shared" si="192"/>
        <v>63576.45</v>
      </c>
      <c r="EL197" s="4">
        <f t="shared" si="192"/>
        <v>0</v>
      </c>
      <c r="EM197" s="4">
        <f t="shared" ref="EM197:FR197" si="193">EM228</f>
        <v>0</v>
      </c>
      <c r="EN197" s="4">
        <f t="shared" si="193"/>
        <v>46773.68</v>
      </c>
      <c r="EO197" s="4">
        <f t="shared" si="193"/>
        <v>46773.68</v>
      </c>
      <c r="EP197" s="4">
        <f t="shared" si="193"/>
        <v>0</v>
      </c>
      <c r="EQ197" s="4">
        <f t="shared" si="193"/>
        <v>46773.68</v>
      </c>
      <c r="ER197" s="4">
        <f t="shared" si="193"/>
        <v>0</v>
      </c>
      <c r="ES197" s="4">
        <f t="shared" si="193"/>
        <v>0</v>
      </c>
      <c r="ET197" s="4">
        <f t="shared" si="193"/>
        <v>0</v>
      </c>
      <c r="EU197" s="4">
        <f t="shared" si="193"/>
        <v>0</v>
      </c>
      <c r="EV197" s="4">
        <f t="shared" si="193"/>
        <v>0</v>
      </c>
      <c r="EW197" s="4">
        <f t="shared" si="193"/>
        <v>0</v>
      </c>
      <c r="EX197" s="4">
        <f t="shared" si="193"/>
        <v>0</v>
      </c>
      <c r="EY197" s="4">
        <f t="shared" si="193"/>
        <v>0</v>
      </c>
      <c r="EZ197" s="4">
        <f t="shared" si="193"/>
        <v>0</v>
      </c>
      <c r="FA197" s="4">
        <f t="shared" si="193"/>
        <v>0</v>
      </c>
      <c r="FB197" s="4">
        <f t="shared" si="193"/>
        <v>0</v>
      </c>
      <c r="FC197" s="4">
        <f t="shared" si="193"/>
        <v>0</v>
      </c>
      <c r="FD197" s="4">
        <f t="shared" si="193"/>
        <v>0</v>
      </c>
      <c r="FE197" s="4">
        <f t="shared" si="193"/>
        <v>0</v>
      </c>
      <c r="FF197" s="4">
        <f t="shared" si="193"/>
        <v>0</v>
      </c>
      <c r="FG197" s="4">
        <f t="shared" si="193"/>
        <v>0</v>
      </c>
      <c r="FH197" s="4">
        <f t="shared" si="193"/>
        <v>0</v>
      </c>
      <c r="FI197" s="4">
        <f t="shared" si="193"/>
        <v>0</v>
      </c>
      <c r="FJ197" s="4">
        <f t="shared" si="193"/>
        <v>0</v>
      </c>
      <c r="FK197" s="4">
        <f t="shared" si="193"/>
        <v>0</v>
      </c>
      <c r="FL197" s="4">
        <f t="shared" si="193"/>
        <v>0</v>
      </c>
      <c r="FM197" s="4">
        <f t="shared" si="193"/>
        <v>0</v>
      </c>
      <c r="FN197" s="4">
        <f t="shared" si="193"/>
        <v>0</v>
      </c>
      <c r="FO197" s="4">
        <f t="shared" si="193"/>
        <v>0</v>
      </c>
      <c r="FP197" s="4">
        <f t="shared" si="193"/>
        <v>0</v>
      </c>
      <c r="FQ197" s="4">
        <f t="shared" si="193"/>
        <v>0</v>
      </c>
      <c r="FR197" s="4">
        <f t="shared" si="193"/>
        <v>0</v>
      </c>
      <c r="FS197" s="4">
        <f t="shared" ref="FS197:GX197" si="194">FS228</f>
        <v>63576.45</v>
      </c>
      <c r="FT197" s="4">
        <f t="shared" si="194"/>
        <v>63576.45</v>
      </c>
      <c r="FU197" s="4">
        <f t="shared" si="194"/>
        <v>0</v>
      </c>
      <c r="FV197" s="4">
        <f t="shared" si="194"/>
        <v>0</v>
      </c>
      <c r="FW197" s="4">
        <f t="shared" si="194"/>
        <v>46773.68</v>
      </c>
      <c r="FX197" s="4">
        <f t="shared" si="194"/>
        <v>46773.68</v>
      </c>
      <c r="FY197" s="4">
        <f t="shared" si="194"/>
        <v>0</v>
      </c>
      <c r="FZ197" s="4">
        <f t="shared" si="194"/>
        <v>46773.68</v>
      </c>
      <c r="GA197" s="4">
        <f t="shared" si="194"/>
        <v>0</v>
      </c>
      <c r="GB197" s="4">
        <f t="shared" si="194"/>
        <v>0</v>
      </c>
      <c r="GC197" s="4">
        <f t="shared" si="194"/>
        <v>0</v>
      </c>
      <c r="GD197" s="4">
        <f t="shared" si="194"/>
        <v>0</v>
      </c>
      <c r="GE197" s="4">
        <f t="shared" si="194"/>
        <v>0</v>
      </c>
      <c r="GF197" s="4">
        <f t="shared" si="194"/>
        <v>0</v>
      </c>
      <c r="GG197" s="4">
        <f t="shared" si="194"/>
        <v>0</v>
      </c>
      <c r="GH197" s="4">
        <f t="shared" si="194"/>
        <v>0</v>
      </c>
      <c r="GI197" s="4">
        <f t="shared" si="194"/>
        <v>0</v>
      </c>
      <c r="GJ197" s="4">
        <f t="shared" si="194"/>
        <v>0</v>
      </c>
      <c r="GK197" s="4">
        <f t="shared" si="194"/>
        <v>0</v>
      </c>
      <c r="GL197" s="4">
        <f t="shared" si="194"/>
        <v>0</v>
      </c>
      <c r="GM197" s="4">
        <f t="shared" si="194"/>
        <v>0</v>
      </c>
      <c r="GN197" s="4">
        <f t="shared" si="194"/>
        <v>0</v>
      </c>
      <c r="GO197" s="4">
        <f t="shared" si="194"/>
        <v>0</v>
      </c>
      <c r="GP197" s="4">
        <f t="shared" si="194"/>
        <v>0</v>
      </c>
      <c r="GQ197" s="4">
        <f t="shared" si="194"/>
        <v>0</v>
      </c>
      <c r="GR197" s="4">
        <f t="shared" si="194"/>
        <v>0</v>
      </c>
      <c r="GS197" s="4">
        <f t="shared" si="194"/>
        <v>0</v>
      </c>
      <c r="GT197" s="4">
        <f t="shared" si="194"/>
        <v>0</v>
      </c>
      <c r="GU197" s="4">
        <f t="shared" si="194"/>
        <v>0</v>
      </c>
      <c r="GV197" s="4">
        <f t="shared" si="194"/>
        <v>0</v>
      </c>
      <c r="GW197" s="4">
        <f t="shared" si="194"/>
        <v>0</v>
      </c>
      <c r="GX197" s="4">
        <f t="shared" si="194"/>
        <v>0</v>
      </c>
    </row>
    <row r="199" spans="1:255" x14ac:dyDescent="0.2">
      <c r="A199" s="2">
        <v>17</v>
      </c>
      <c r="B199" s="2">
        <v>1</v>
      </c>
      <c r="C199" s="2"/>
      <c r="D199" s="2"/>
      <c r="E199" s="2" t="s">
        <v>288</v>
      </c>
      <c r="F199" s="2" t="s">
        <v>289</v>
      </c>
      <c r="G199" s="2" t="s">
        <v>290</v>
      </c>
      <c r="H199" s="2" t="s">
        <v>291</v>
      </c>
      <c r="I199" s="2">
        <v>2.5</v>
      </c>
      <c r="J199" s="2">
        <v>0</v>
      </c>
      <c r="K199" s="2">
        <v>2.5</v>
      </c>
      <c r="L199" s="2"/>
      <c r="M199" s="2"/>
      <c r="N199" s="2"/>
      <c r="O199" s="2">
        <f t="shared" ref="O199:O226" si="195">ROUND(CP199,2)</f>
        <v>66.84</v>
      </c>
      <c r="P199" s="2">
        <f t="shared" ref="P199:P226" si="196">ROUND((ROUND((AC199*AW199*I199),2)*BC199),2)</f>
        <v>2.65</v>
      </c>
      <c r="Q199" s="2">
        <f>(ROUND((ROUND((((ET199*1.1))*AV199*I199),2)*BB199),2)+ROUND((ROUND(((AE199-((EU199*1.1)))*AV199*I199),2)*BS199),2))</f>
        <v>41.86</v>
      </c>
      <c r="R199" s="2">
        <f t="shared" ref="R199:R226" si="197">ROUND((ROUND((AE199*AV199*I199),2)*BS199),2)</f>
        <v>9.1300000000000008</v>
      </c>
      <c r="S199" s="2">
        <f t="shared" ref="S199:S226" si="198">ROUND((ROUND((AF199*AV199*I199),2)*BA199),2)</f>
        <v>22.33</v>
      </c>
      <c r="T199" s="2">
        <f t="shared" ref="T199:T226" si="199">ROUND(CU199*I199,2)</f>
        <v>0</v>
      </c>
      <c r="U199" s="2">
        <f t="shared" ref="U199:U226" si="200">CV199*I199</f>
        <v>2.1450000000000005</v>
      </c>
      <c r="V199" s="2">
        <f t="shared" ref="V199:V226" si="201">CW199*I199</f>
        <v>0</v>
      </c>
      <c r="W199" s="2">
        <f t="shared" ref="W199:W226" si="202">ROUND(CX199*I199,2)</f>
        <v>0</v>
      </c>
      <c r="X199" s="2">
        <f t="shared" ref="X199:X226" si="203">ROUND(CY199,2)</f>
        <v>23.45</v>
      </c>
      <c r="Y199" s="2">
        <f t="shared" ref="Y199:Y226" si="204">ROUND(CZ199,2)</f>
        <v>17.190000000000001</v>
      </c>
      <c r="Z199" s="2"/>
      <c r="AA199" s="2">
        <v>50452931</v>
      </c>
      <c r="AB199" s="2">
        <f t="shared" ref="AB199:AB226" si="205">ROUND((AC199+AD199+AF199),6)</f>
        <v>26.734000000000002</v>
      </c>
      <c r="AC199" s="2">
        <f t="shared" ref="AC199:AC226" si="206">ROUND((ES199),6)</f>
        <v>1.06</v>
      </c>
      <c r="AD199" s="2">
        <f>ROUND(((((ET199*1.1))-((EU199*1.1)))+AE199),6)</f>
        <v>16.742000000000001</v>
      </c>
      <c r="AE199" s="2">
        <f>ROUND(((EU199*1.1)),6)</f>
        <v>3.6520000000000001</v>
      </c>
      <c r="AF199" s="2">
        <f>ROUND(((EV199*1.1)),6)</f>
        <v>8.9320000000000004</v>
      </c>
      <c r="AG199" s="2">
        <f t="shared" ref="AG199:AG226" si="207">ROUND((AP199),6)</f>
        <v>0</v>
      </c>
      <c r="AH199" s="2">
        <f>((EW199*1.1))</f>
        <v>0.8580000000000001</v>
      </c>
      <c r="AI199" s="2">
        <f>((EX199*1.1))</f>
        <v>0</v>
      </c>
      <c r="AJ199" s="2">
        <f t="shared" ref="AJ199:AJ226" si="208">(AS199)</f>
        <v>0</v>
      </c>
      <c r="AK199" s="2">
        <v>24.4</v>
      </c>
      <c r="AL199" s="2">
        <v>1.06</v>
      </c>
      <c r="AM199" s="2">
        <v>15.22</v>
      </c>
      <c r="AN199" s="2">
        <v>3.32</v>
      </c>
      <c r="AO199" s="2">
        <v>8.1199999999999992</v>
      </c>
      <c r="AP199" s="2">
        <v>0</v>
      </c>
      <c r="AQ199" s="2">
        <v>0.78</v>
      </c>
      <c r="AR199" s="2">
        <v>0</v>
      </c>
      <c r="AS199" s="2">
        <v>0</v>
      </c>
      <c r="AT199" s="2">
        <v>105</v>
      </c>
      <c r="AU199" s="2">
        <v>77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1</v>
      </c>
      <c r="BJ199" s="2" t="s">
        <v>292</v>
      </c>
      <c r="BK199" s="2"/>
      <c r="BL199" s="2"/>
      <c r="BM199" s="2">
        <v>64</v>
      </c>
      <c r="BN199" s="2">
        <v>0</v>
      </c>
      <c r="BO199" s="2" t="s">
        <v>3</v>
      </c>
      <c r="BP199" s="2">
        <v>0</v>
      </c>
      <c r="BQ199" s="2">
        <v>30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105</v>
      </c>
      <c r="CA199" s="2">
        <v>77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879</v>
      </c>
      <c r="CO199" s="2">
        <v>0</v>
      </c>
      <c r="CP199" s="2">
        <f t="shared" ref="CP199:CP226" si="209">(P199+Q199+S199)</f>
        <v>66.84</v>
      </c>
      <c r="CQ199" s="2">
        <f t="shared" ref="CQ199:CQ226" si="210">ROUND((ROUND((AC199*AW199*1),2)*BC199),2)</f>
        <v>1.06</v>
      </c>
      <c r="CR199" s="2">
        <f>(ROUND((ROUND((((ET199*1.1))*AV199*1),2)*BB199),2)+ROUND((ROUND(((AE199-((EU199*1.1)))*AV199*1),2)*BS199),2))</f>
        <v>16.739999999999998</v>
      </c>
      <c r="CS199" s="2">
        <f t="shared" ref="CS199:CS226" si="211">ROUND((ROUND((AE199*AV199*1),2)*BS199),2)</f>
        <v>3.65</v>
      </c>
      <c r="CT199" s="2">
        <f t="shared" ref="CT199:CT226" si="212">ROUND((ROUND((AF199*AV199*1),2)*BA199),2)</f>
        <v>8.93</v>
      </c>
      <c r="CU199" s="2">
        <f t="shared" ref="CU199:CU226" si="213">AG199</f>
        <v>0</v>
      </c>
      <c r="CV199" s="2">
        <f t="shared" ref="CV199:CV226" si="214">(AH199*AV199)</f>
        <v>0.8580000000000001</v>
      </c>
      <c r="CW199" s="2">
        <f t="shared" ref="CW199:CW226" si="215">AI199</f>
        <v>0</v>
      </c>
      <c r="CX199" s="2">
        <f t="shared" ref="CX199:CX226" si="216">AJ199</f>
        <v>0</v>
      </c>
      <c r="CY199" s="2">
        <f>((S199*BZ199)/100)</f>
        <v>23.446499999999997</v>
      </c>
      <c r="CZ199" s="2">
        <f>((S199*CA199)/100)</f>
        <v>17.194099999999999</v>
      </c>
      <c r="DA199" s="2"/>
      <c r="DB199" s="2"/>
      <c r="DC199" s="2" t="s">
        <v>3</v>
      </c>
      <c r="DD199" s="2" t="s">
        <v>3</v>
      </c>
      <c r="DE199" s="2" t="s">
        <v>34</v>
      </c>
      <c r="DF199" s="2" t="s">
        <v>34</v>
      </c>
      <c r="DG199" s="2" t="s">
        <v>34</v>
      </c>
      <c r="DH199" s="2" t="s">
        <v>3</v>
      </c>
      <c r="DI199" s="2" t="s">
        <v>34</v>
      </c>
      <c r="DJ199" s="2" t="s">
        <v>34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291</v>
      </c>
      <c r="DW199" s="2" t="s">
        <v>291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49573325</v>
      </c>
      <c r="EF199" s="2">
        <v>30</v>
      </c>
      <c r="EG199" s="2" t="s">
        <v>19</v>
      </c>
      <c r="EH199" s="2">
        <v>0</v>
      </c>
      <c r="EI199" s="2" t="s">
        <v>3</v>
      </c>
      <c r="EJ199" s="2">
        <v>1</v>
      </c>
      <c r="EK199" s="2">
        <v>64</v>
      </c>
      <c r="EL199" s="2" t="s">
        <v>279</v>
      </c>
      <c r="EM199" s="2" t="s">
        <v>280</v>
      </c>
      <c r="EN199" s="2"/>
      <c r="EO199" s="2" t="s">
        <v>37</v>
      </c>
      <c r="EP199" s="2"/>
      <c r="EQ199" s="2">
        <v>131072</v>
      </c>
      <c r="ER199" s="2">
        <v>24.4</v>
      </c>
      <c r="ES199" s="2">
        <v>1.06</v>
      </c>
      <c r="ET199" s="2">
        <v>15.22</v>
      </c>
      <c r="EU199" s="2">
        <v>3.32</v>
      </c>
      <c r="EV199" s="2">
        <v>8.1199999999999992</v>
      </c>
      <c r="EW199" s="2">
        <v>0.78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f t="shared" ref="FR199:FR226" si="217">ROUND(IF(BI199=3,GM199,0),2)</f>
        <v>0</v>
      </c>
      <c r="FS199" s="2">
        <v>0</v>
      </c>
      <c r="FT199" s="2"/>
      <c r="FU199" s="2"/>
      <c r="FV199" s="2"/>
      <c r="FW199" s="2"/>
      <c r="FX199" s="2">
        <v>105</v>
      </c>
      <c r="FY199" s="2">
        <v>77</v>
      </c>
      <c r="FZ199" s="2"/>
      <c r="GA199" s="2" t="s">
        <v>3</v>
      </c>
      <c r="GB199" s="2"/>
      <c r="GC199" s="2"/>
      <c r="GD199" s="2">
        <v>0</v>
      </c>
      <c r="GE199" s="2"/>
      <c r="GF199" s="2">
        <v>-2024973971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15.98</v>
      </c>
      <c r="GL199" s="2">
        <f t="shared" ref="GL199:GL226" si="218">ROUND(IF(AND(BH199=3,BI199=3,FS199&lt;&gt;0),P199,0),2)</f>
        <v>0</v>
      </c>
      <c r="GM199" s="2">
        <f t="shared" ref="GM199:GM226" si="219">ROUND(O199+X199+Y199+GK199,2)+GX199</f>
        <v>123.46</v>
      </c>
      <c r="GN199" s="2">
        <f t="shared" ref="GN199:GN226" si="220">IF(OR(BI199=0,BI199=1),GM199-GX199,0)</f>
        <v>123.46</v>
      </c>
      <c r="GO199" s="2">
        <f t="shared" ref="GO199:GO226" si="221">IF(BI199=2,GM199-GX199,0)</f>
        <v>0</v>
      </c>
      <c r="GP199" s="2">
        <f t="shared" ref="GP199:GP226" si="222">IF(BI199=4,GM199-GX199,0)</f>
        <v>0</v>
      </c>
      <c r="GQ199" s="2"/>
      <c r="GR199" s="2">
        <v>0</v>
      </c>
      <c r="GS199" s="2">
        <v>0</v>
      </c>
      <c r="GT199" s="2">
        <v>0</v>
      </c>
      <c r="GU199" s="2" t="s">
        <v>3</v>
      </c>
      <c r="GV199" s="2">
        <f t="shared" ref="GV199:GV226" si="223">ROUND((GT199),6)</f>
        <v>0</v>
      </c>
      <c r="GW199" s="2">
        <v>1</v>
      </c>
      <c r="GX199" s="2">
        <f t="shared" ref="GX199:GX226" si="224">ROUND(HC199*I199,2)</f>
        <v>0</v>
      </c>
      <c r="GY199" s="2"/>
      <c r="GZ199" s="2"/>
      <c r="HA199" s="2">
        <v>0</v>
      </c>
      <c r="HB199" s="2">
        <v>0</v>
      </c>
      <c r="HC199" s="2">
        <f t="shared" ref="HC199:HC226" si="225">GV199*GW199</f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E200" t="s">
        <v>288</v>
      </c>
      <c r="F200" t="s">
        <v>289</v>
      </c>
      <c r="G200" t="s">
        <v>290</v>
      </c>
      <c r="H200" t="s">
        <v>291</v>
      </c>
      <c r="I200">
        <v>2.5</v>
      </c>
      <c r="J200">
        <v>0</v>
      </c>
      <c r="K200">
        <v>2.5</v>
      </c>
      <c r="O200">
        <f t="shared" si="195"/>
        <v>1210.44</v>
      </c>
      <c r="P200">
        <f t="shared" si="196"/>
        <v>15.93</v>
      </c>
      <c r="Q200">
        <f>(ROUND((ROUND((((ET200*1.1))*AV200*I200),2)*BB200),2)+ROUND((ROUND(((AE200-((EU200*1.1)))*AV200*I200),2)*BS200),2))</f>
        <v>546.27</v>
      </c>
      <c r="R200">
        <f t="shared" si="197"/>
        <v>265.04000000000002</v>
      </c>
      <c r="S200">
        <f t="shared" si="198"/>
        <v>648.24</v>
      </c>
      <c r="T200">
        <f t="shared" si="199"/>
        <v>0</v>
      </c>
      <c r="U200">
        <f t="shared" si="200"/>
        <v>2.1450000000000005</v>
      </c>
      <c r="V200">
        <f t="shared" si="201"/>
        <v>0</v>
      </c>
      <c r="W200">
        <f t="shared" si="202"/>
        <v>0</v>
      </c>
      <c r="X200">
        <f t="shared" si="203"/>
        <v>563.97</v>
      </c>
      <c r="Y200">
        <f t="shared" si="204"/>
        <v>265.77999999999997</v>
      </c>
      <c r="AA200">
        <v>50452932</v>
      </c>
      <c r="AB200">
        <f t="shared" si="205"/>
        <v>26.734000000000002</v>
      </c>
      <c r="AC200">
        <f t="shared" si="206"/>
        <v>1.06</v>
      </c>
      <c r="AD200">
        <f>ROUND(((((ET200*1.1))-((EU200*1.1)))+AE200),6)</f>
        <v>16.742000000000001</v>
      </c>
      <c r="AE200">
        <f>ROUND(((EU200*1.1)),6)</f>
        <v>3.6520000000000001</v>
      </c>
      <c r="AF200">
        <f>ROUND(((EV200*1.1)),6)</f>
        <v>8.9320000000000004</v>
      </c>
      <c r="AG200">
        <f t="shared" si="207"/>
        <v>0</v>
      </c>
      <c r="AH200">
        <f>((EW200*1.1))</f>
        <v>0.8580000000000001</v>
      </c>
      <c r="AI200">
        <f>((EX200*1.1))</f>
        <v>0</v>
      </c>
      <c r="AJ200">
        <f t="shared" si="208"/>
        <v>0</v>
      </c>
      <c r="AK200">
        <v>24.4</v>
      </c>
      <c r="AL200">
        <v>1.06</v>
      </c>
      <c r="AM200">
        <v>15.22</v>
      </c>
      <c r="AN200">
        <v>3.32</v>
      </c>
      <c r="AO200">
        <v>8.1199999999999992</v>
      </c>
      <c r="AP200">
        <v>0</v>
      </c>
      <c r="AQ200">
        <v>0.78</v>
      </c>
      <c r="AR200">
        <v>0</v>
      </c>
      <c r="AS200">
        <v>0</v>
      </c>
      <c r="AT200">
        <v>87</v>
      </c>
      <c r="AU200">
        <v>41</v>
      </c>
      <c r="AV200">
        <v>1</v>
      </c>
      <c r="AW200">
        <v>1</v>
      </c>
      <c r="AZ200">
        <v>1</v>
      </c>
      <c r="BA200">
        <v>29.03</v>
      </c>
      <c r="BB200">
        <v>13.05</v>
      </c>
      <c r="BC200">
        <v>6.01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292</v>
      </c>
      <c r="BM200">
        <v>64</v>
      </c>
      <c r="BN200">
        <v>0</v>
      </c>
      <c r="BO200" t="s">
        <v>289</v>
      </c>
      <c r="BP200">
        <v>1</v>
      </c>
      <c r="BQ200">
        <v>30</v>
      </c>
      <c r="BR200">
        <v>0</v>
      </c>
      <c r="BS200">
        <v>29.03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87</v>
      </c>
      <c r="CA200">
        <v>41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879</v>
      </c>
      <c r="CO200">
        <v>0</v>
      </c>
      <c r="CP200">
        <f t="shared" si="209"/>
        <v>1210.44</v>
      </c>
      <c r="CQ200">
        <f t="shared" si="210"/>
        <v>6.37</v>
      </c>
      <c r="CR200">
        <f>(ROUND((ROUND((((ET200*1.1))*AV200*1),2)*BB200),2)+ROUND((ROUND(((AE200-((EU200*1.1)))*AV200*1),2)*BS200),2))</f>
        <v>218.46</v>
      </c>
      <c r="CS200">
        <f t="shared" si="211"/>
        <v>105.96</v>
      </c>
      <c r="CT200">
        <f t="shared" si="212"/>
        <v>259.24</v>
      </c>
      <c r="CU200">
        <f t="shared" si="213"/>
        <v>0</v>
      </c>
      <c r="CV200">
        <f t="shared" si="214"/>
        <v>0.8580000000000001</v>
      </c>
      <c r="CW200">
        <f t="shared" si="215"/>
        <v>0</v>
      </c>
      <c r="CX200">
        <f t="shared" si="216"/>
        <v>0</v>
      </c>
      <c r="CY200">
        <f>S200*(BZ200/100)</f>
        <v>563.96879999999999</v>
      </c>
      <c r="CZ200">
        <f>S200*(CA200/100)</f>
        <v>265.77839999999998</v>
      </c>
      <c r="DC200" t="s">
        <v>3</v>
      </c>
      <c r="DD200" t="s">
        <v>3</v>
      </c>
      <c r="DE200" t="s">
        <v>34</v>
      </c>
      <c r="DF200" t="s">
        <v>34</v>
      </c>
      <c r="DG200" t="s">
        <v>34</v>
      </c>
      <c r="DH200" t="s">
        <v>3</v>
      </c>
      <c r="DI200" t="s">
        <v>34</v>
      </c>
      <c r="DJ200" t="s">
        <v>34</v>
      </c>
      <c r="DK200" t="s">
        <v>3</v>
      </c>
      <c r="DL200" t="s">
        <v>3</v>
      </c>
      <c r="DM200" t="s">
        <v>3</v>
      </c>
      <c r="DN200">
        <v>105</v>
      </c>
      <c r="DO200">
        <v>77</v>
      </c>
      <c r="DP200">
        <v>1</v>
      </c>
      <c r="DQ200">
        <v>1</v>
      </c>
      <c r="DU200">
        <v>1013</v>
      </c>
      <c r="DV200" t="s">
        <v>291</v>
      </c>
      <c r="DW200" t="s">
        <v>291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49573325</v>
      </c>
      <c r="EF200">
        <v>30</v>
      </c>
      <c r="EG200" t="s">
        <v>19</v>
      </c>
      <c r="EH200">
        <v>0</v>
      </c>
      <c r="EI200" t="s">
        <v>3</v>
      </c>
      <c r="EJ200">
        <v>1</v>
      </c>
      <c r="EK200">
        <v>64</v>
      </c>
      <c r="EL200" t="s">
        <v>279</v>
      </c>
      <c r="EM200" t="s">
        <v>280</v>
      </c>
      <c r="EO200" t="s">
        <v>37</v>
      </c>
      <c r="EQ200">
        <v>131072</v>
      </c>
      <c r="ER200">
        <v>24.4</v>
      </c>
      <c r="ES200">
        <v>1.06</v>
      </c>
      <c r="ET200">
        <v>15.22</v>
      </c>
      <c r="EU200">
        <v>3.32</v>
      </c>
      <c r="EV200">
        <v>8.1199999999999992</v>
      </c>
      <c r="EW200">
        <v>0.78</v>
      </c>
      <c r="EX200">
        <v>0</v>
      </c>
      <c r="EY200">
        <v>0</v>
      </c>
      <c r="FQ200">
        <v>0</v>
      </c>
      <c r="FR200">
        <f t="shared" si="217"/>
        <v>0</v>
      </c>
      <c r="FS200">
        <v>0</v>
      </c>
      <c r="FX200">
        <v>105</v>
      </c>
      <c r="FY200">
        <v>77</v>
      </c>
      <c r="GA200" t="s">
        <v>3</v>
      </c>
      <c r="GD200">
        <v>0</v>
      </c>
      <c r="GF200">
        <v>-2024973971</v>
      </c>
      <c r="GG200">
        <v>2</v>
      </c>
      <c r="GH200">
        <v>1</v>
      </c>
      <c r="GI200">
        <v>2</v>
      </c>
      <c r="GJ200">
        <v>0</v>
      </c>
      <c r="GK200">
        <f>ROUND(R200*(S12)/100,2)</f>
        <v>424.06</v>
      </c>
      <c r="GL200">
        <f t="shared" si="218"/>
        <v>0</v>
      </c>
      <c r="GM200">
        <f t="shared" si="219"/>
        <v>2464.25</v>
      </c>
      <c r="GN200">
        <f t="shared" si="220"/>
        <v>2464.25</v>
      </c>
      <c r="GO200">
        <f t="shared" si="221"/>
        <v>0</v>
      </c>
      <c r="GP200">
        <f t="shared" si="222"/>
        <v>0</v>
      </c>
      <c r="GR200">
        <v>0</v>
      </c>
      <c r="GS200">
        <v>0</v>
      </c>
      <c r="GT200">
        <v>0</v>
      </c>
      <c r="GU200" t="s">
        <v>3</v>
      </c>
      <c r="GV200">
        <f t="shared" si="223"/>
        <v>0</v>
      </c>
      <c r="GW200">
        <v>1</v>
      </c>
      <c r="GX200">
        <f t="shared" si="224"/>
        <v>0</v>
      </c>
      <c r="HA200">
        <v>0</v>
      </c>
      <c r="HB200">
        <v>0</v>
      </c>
      <c r="HC200">
        <f t="shared" si="225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55" x14ac:dyDescent="0.2">
      <c r="A201" s="2">
        <v>18</v>
      </c>
      <c r="B201" s="2">
        <v>1</v>
      </c>
      <c r="C201" s="2"/>
      <c r="D201" s="2"/>
      <c r="E201" s="2" t="s">
        <v>293</v>
      </c>
      <c r="F201" s="2" t="s">
        <v>276</v>
      </c>
      <c r="G201" s="2" t="s">
        <v>277</v>
      </c>
      <c r="H201" s="2" t="s">
        <v>24</v>
      </c>
      <c r="I201" s="2">
        <f>I199*J201</f>
        <v>2.75</v>
      </c>
      <c r="J201" s="2">
        <v>1.1000000000000001</v>
      </c>
      <c r="K201" s="2">
        <v>1.1000000000000001</v>
      </c>
      <c r="L201" s="2"/>
      <c r="M201" s="2"/>
      <c r="N201" s="2"/>
      <c r="O201" s="2">
        <f t="shared" si="195"/>
        <v>288.72000000000003</v>
      </c>
      <c r="P201" s="2">
        <f t="shared" si="196"/>
        <v>288.72000000000003</v>
      </c>
      <c r="Q201" s="2">
        <f>(ROUND((ROUND(((ET201)*AV201*I201),2)*BB201),2)+ROUND((ROUND(((AE201-(EU201))*AV201*I201),2)*BS201),2))</f>
        <v>0</v>
      </c>
      <c r="R201" s="2">
        <f t="shared" si="197"/>
        <v>0</v>
      </c>
      <c r="S201" s="2">
        <f t="shared" si="198"/>
        <v>0</v>
      </c>
      <c r="T201" s="2">
        <f t="shared" si="199"/>
        <v>0</v>
      </c>
      <c r="U201" s="2">
        <f t="shared" si="200"/>
        <v>0</v>
      </c>
      <c r="V201" s="2">
        <f t="shared" si="201"/>
        <v>0</v>
      </c>
      <c r="W201" s="2">
        <f t="shared" si="202"/>
        <v>0</v>
      </c>
      <c r="X201" s="2">
        <f t="shared" si="203"/>
        <v>0</v>
      </c>
      <c r="Y201" s="2">
        <f t="shared" si="204"/>
        <v>0</v>
      </c>
      <c r="Z201" s="2"/>
      <c r="AA201" s="2">
        <v>50452931</v>
      </c>
      <c r="AB201" s="2">
        <f t="shared" si="205"/>
        <v>104.99</v>
      </c>
      <c r="AC201" s="2">
        <f t="shared" si="206"/>
        <v>104.99</v>
      </c>
      <c r="AD201" s="2">
        <f>ROUND((((ET201)-(EU201))+AE201),6)</f>
        <v>0</v>
      </c>
      <c r="AE201" s="2">
        <f>ROUND((EU201),6)</f>
        <v>0</v>
      </c>
      <c r="AF201" s="2">
        <f>ROUND((EV201),6)</f>
        <v>0</v>
      </c>
      <c r="AG201" s="2">
        <f t="shared" si="207"/>
        <v>0</v>
      </c>
      <c r="AH201" s="2">
        <f>(EW201)</f>
        <v>0</v>
      </c>
      <c r="AI201" s="2">
        <f>(EX201)</f>
        <v>0</v>
      </c>
      <c r="AJ201" s="2">
        <f t="shared" si="208"/>
        <v>0</v>
      </c>
      <c r="AK201" s="2">
        <v>104.99</v>
      </c>
      <c r="AL201" s="2">
        <v>104.99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105</v>
      </c>
      <c r="AU201" s="2">
        <v>77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1</v>
      </c>
      <c r="BJ201" s="2" t="s">
        <v>278</v>
      </c>
      <c r="BK201" s="2"/>
      <c r="BL201" s="2"/>
      <c r="BM201" s="2">
        <v>64</v>
      </c>
      <c r="BN201" s="2">
        <v>0</v>
      </c>
      <c r="BO201" s="2" t="s">
        <v>3</v>
      </c>
      <c r="BP201" s="2">
        <v>0</v>
      </c>
      <c r="BQ201" s="2">
        <v>30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105</v>
      </c>
      <c r="CA201" s="2">
        <v>77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si="209"/>
        <v>288.72000000000003</v>
      </c>
      <c r="CQ201" s="2">
        <f t="shared" si="210"/>
        <v>104.99</v>
      </c>
      <c r="CR201" s="2">
        <f>(ROUND((ROUND(((ET201)*AV201*1),2)*BB201),2)+ROUND((ROUND(((AE201-(EU201))*AV201*1),2)*BS201),2))</f>
        <v>0</v>
      </c>
      <c r="CS201" s="2">
        <f t="shared" si="211"/>
        <v>0</v>
      </c>
      <c r="CT201" s="2">
        <f t="shared" si="212"/>
        <v>0</v>
      </c>
      <c r="CU201" s="2">
        <f t="shared" si="213"/>
        <v>0</v>
      </c>
      <c r="CV201" s="2">
        <f t="shared" si="214"/>
        <v>0</v>
      </c>
      <c r="CW201" s="2">
        <f t="shared" si="215"/>
        <v>0</v>
      </c>
      <c r="CX201" s="2">
        <f t="shared" si="216"/>
        <v>0</v>
      </c>
      <c r="CY201" s="2">
        <f>((S201*BZ201)/100)</f>
        <v>0</v>
      </c>
      <c r="CZ201" s="2">
        <f>((S201*CA201)/100)</f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1007</v>
      </c>
      <c r="DV201" s="2" t="s">
        <v>24</v>
      </c>
      <c r="DW201" s="2" t="s">
        <v>24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49573325</v>
      </c>
      <c r="EF201" s="2">
        <v>30</v>
      </c>
      <c r="EG201" s="2" t="s">
        <v>19</v>
      </c>
      <c r="EH201" s="2">
        <v>0</v>
      </c>
      <c r="EI201" s="2" t="s">
        <v>3</v>
      </c>
      <c r="EJ201" s="2">
        <v>1</v>
      </c>
      <c r="EK201" s="2">
        <v>64</v>
      </c>
      <c r="EL201" s="2" t="s">
        <v>279</v>
      </c>
      <c r="EM201" s="2" t="s">
        <v>280</v>
      </c>
      <c r="EN201" s="2"/>
      <c r="EO201" s="2" t="s">
        <v>3</v>
      </c>
      <c r="EP201" s="2"/>
      <c r="EQ201" s="2">
        <v>0</v>
      </c>
      <c r="ER201" s="2">
        <v>104.99</v>
      </c>
      <c r="ES201" s="2">
        <v>104.99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f t="shared" si="217"/>
        <v>0</v>
      </c>
      <c r="FS201" s="2">
        <v>0</v>
      </c>
      <c r="FT201" s="2"/>
      <c r="FU201" s="2"/>
      <c r="FV201" s="2"/>
      <c r="FW201" s="2"/>
      <c r="FX201" s="2">
        <v>105</v>
      </c>
      <c r="FY201" s="2">
        <v>77</v>
      </c>
      <c r="FZ201" s="2"/>
      <c r="GA201" s="2" t="s">
        <v>3</v>
      </c>
      <c r="GB201" s="2"/>
      <c r="GC201" s="2"/>
      <c r="GD201" s="2">
        <v>0</v>
      </c>
      <c r="GE201" s="2"/>
      <c r="GF201" s="2">
        <v>1378719434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0</v>
      </c>
      <c r="GL201" s="2">
        <f t="shared" si="218"/>
        <v>0</v>
      </c>
      <c r="GM201" s="2">
        <f t="shared" si="219"/>
        <v>288.72000000000003</v>
      </c>
      <c r="GN201" s="2">
        <f t="shared" si="220"/>
        <v>288.72000000000003</v>
      </c>
      <c r="GO201" s="2">
        <f t="shared" si="221"/>
        <v>0</v>
      </c>
      <c r="GP201" s="2">
        <f t="shared" si="222"/>
        <v>0</v>
      </c>
      <c r="GQ201" s="2"/>
      <c r="GR201" s="2">
        <v>0</v>
      </c>
      <c r="GS201" s="2">
        <v>0</v>
      </c>
      <c r="GT201" s="2">
        <v>0</v>
      </c>
      <c r="GU201" s="2" t="s">
        <v>3</v>
      </c>
      <c r="GV201" s="2">
        <f t="shared" si="223"/>
        <v>0</v>
      </c>
      <c r="GW201" s="2">
        <v>1</v>
      </c>
      <c r="GX201" s="2">
        <f t="shared" si="224"/>
        <v>0</v>
      </c>
      <c r="GY201" s="2"/>
      <c r="GZ201" s="2"/>
      <c r="HA201" s="2">
        <v>0</v>
      </c>
      <c r="HB201" s="2">
        <v>0</v>
      </c>
      <c r="HC201" s="2">
        <f t="shared" si="225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18</v>
      </c>
      <c r="B202">
        <v>1</v>
      </c>
      <c r="E202" t="s">
        <v>293</v>
      </c>
      <c r="F202" t="s">
        <v>276</v>
      </c>
      <c r="G202" t="s">
        <v>277</v>
      </c>
      <c r="H202" t="s">
        <v>24</v>
      </c>
      <c r="I202">
        <f>I200*J202</f>
        <v>2.75</v>
      </c>
      <c r="J202">
        <v>1.1000000000000001</v>
      </c>
      <c r="K202">
        <v>1.1000000000000001</v>
      </c>
      <c r="O202">
        <f t="shared" si="195"/>
        <v>1986.39</v>
      </c>
      <c r="P202">
        <f t="shared" si="196"/>
        <v>1986.39</v>
      </c>
      <c r="Q202">
        <f>(ROUND((ROUND(((ET202)*AV202*I202),2)*BB202),2)+ROUND((ROUND(((AE202-(EU202))*AV202*I202),2)*BS202),2))</f>
        <v>0</v>
      </c>
      <c r="R202">
        <f t="shared" si="197"/>
        <v>0</v>
      </c>
      <c r="S202">
        <f t="shared" si="198"/>
        <v>0</v>
      </c>
      <c r="T202">
        <f t="shared" si="199"/>
        <v>0</v>
      </c>
      <c r="U202">
        <f t="shared" si="200"/>
        <v>0</v>
      </c>
      <c r="V202">
        <f t="shared" si="201"/>
        <v>0</v>
      </c>
      <c r="W202">
        <f t="shared" si="202"/>
        <v>0</v>
      </c>
      <c r="X202">
        <f t="shared" si="203"/>
        <v>0</v>
      </c>
      <c r="Y202">
        <f t="shared" si="204"/>
        <v>0</v>
      </c>
      <c r="AA202">
        <v>50452932</v>
      </c>
      <c r="AB202">
        <f t="shared" si="205"/>
        <v>104.99</v>
      </c>
      <c r="AC202">
        <f t="shared" si="206"/>
        <v>104.99</v>
      </c>
      <c r="AD202">
        <f>ROUND((((ET202)-(EU202))+AE202),6)</f>
        <v>0</v>
      </c>
      <c r="AE202">
        <f>ROUND((EU202),6)</f>
        <v>0</v>
      </c>
      <c r="AF202">
        <f>ROUND((EV202),6)</f>
        <v>0</v>
      </c>
      <c r="AG202">
        <f t="shared" si="207"/>
        <v>0</v>
      </c>
      <c r="AH202">
        <f>(EW202)</f>
        <v>0</v>
      </c>
      <c r="AI202">
        <f>(EX202)</f>
        <v>0</v>
      </c>
      <c r="AJ202">
        <f t="shared" si="208"/>
        <v>0</v>
      </c>
      <c r="AK202">
        <v>104.99</v>
      </c>
      <c r="AL202">
        <v>104.99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6.88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278</v>
      </c>
      <c r="BM202">
        <v>64</v>
      </c>
      <c r="BN202">
        <v>0</v>
      </c>
      <c r="BO202" t="s">
        <v>276</v>
      </c>
      <c r="BP202">
        <v>1</v>
      </c>
      <c r="BQ202">
        <v>30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09"/>
        <v>1986.39</v>
      </c>
      <c r="CQ202">
        <f t="shared" si="210"/>
        <v>722.33</v>
      </c>
      <c r="CR202">
        <f>(ROUND((ROUND(((ET202)*AV202*1),2)*BB202),2)+ROUND((ROUND(((AE202-(EU202))*AV202*1),2)*BS202),2))</f>
        <v>0</v>
      </c>
      <c r="CS202">
        <f t="shared" si="211"/>
        <v>0</v>
      </c>
      <c r="CT202">
        <f t="shared" si="212"/>
        <v>0</v>
      </c>
      <c r="CU202">
        <f t="shared" si="213"/>
        <v>0</v>
      </c>
      <c r="CV202">
        <f t="shared" si="214"/>
        <v>0</v>
      </c>
      <c r="CW202">
        <f t="shared" si="215"/>
        <v>0</v>
      </c>
      <c r="CX202">
        <f t="shared" si="216"/>
        <v>0</v>
      </c>
      <c r="CY202">
        <f>S202*(BZ202/100)</f>
        <v>0</v>
      </c>
      <c r="CZ202">
        <f>S202*(CA202/100)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105</v>
      </c>
      <c r="DO202">
        <v>77</v>
      </c>
      <c r="DP202">
        <v>1</v>
      </c>
      <c r="DQ202">
        <v>1</v>
      </c>
      <c r="DU202">
        <v>1007</v>
      </c>
      <c r="DV202" t="s">
        <v>24</v>
      </c>
      <c r="DW202" t="s">
        <v>24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49573325</v>
      </c>
      <c r="EF202">
        <v>30</v>
      </c>
      <c r="EG202" t="s">
        <v>19</v>
      </c>
      <c r="EH202">
        <v>0</v>
      </c>
      <c r="EI202" t="s">
        <v>3</v>
      </c>
      <c r="EJ202">
        <v>1</v>
      </c>
      <c r="EK202">
        <v>64</v>
      </c>
      <c r="EL202" t="s">
        <v>279</v>
      </c>
      <c r="EM202" t="s">
        <v>280</v>
      </c>
      <c r="EO202" t="s">
        <v>3</v>
      </c>
      <c r="EQ202">
        <v>0</v>
      </c>
      <c r="ER202">
        <v>104.99</v>
      </c>
      <c r="ES202">
        <v>104.99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f t="shared" si="217"/>
        <v>0</v>
      </c>
      <c r="FS202">
        <v>0</v>
      </c>
      <c r="FX202">
        <v>105</v>
      </c>
      <c r="FY202">
        <v>77</v>
      </c>
      <c r="GA202" t="s">
        <v>3</v>
      </c>
      <c r="GD202">
        <v>0</v>
      </c>
      <c r="GF202">
        <v>1378719434</v>
      </c>
      <c r="GG202">
        <v>2</v>
      </c>
      <c r="GH202">
        <v>1</v>
      </c>
      <c r="GI202">
        <v>2</v>
      </c>
      <c r="GJ202">
        <v>0</v>
      </c>
      <c r="GK202">
        <f>ROUND(R202*(S12)/100,2)</f>
        <v>0</v>
      </c>
      <c r="GL202">
        <f t="shared" si="218"/>
        <v>0</v>
      </c>
      <c r="GM202">
        <f t="shared" si="219"/>
        <v>1986.39</v>
      </c>
      <c r="GN202">
        <f t="shared" si="220"/>
        <v>1986.39</v>
      </c>
      <c r="GO202">
        <f t="shared" si="221"/>
        <v>0</v>
      </c>
      <c r="GP202">
        <f t="shared" si="222"/>
        <v>0</v>
      </c>
      <c r="GR202">
        <v>0</v>
      </c>
      <c r="GS202">
        <v>0</v>
      </c>
      <c r="GT202">
        <v>0</v>
      </c>
      <c r="GU202" t="s">
        <v>3</v>
      </c>
      <c r="GV202">
        <f t="shared" si="223"/>
        <v>0</v>
      </c>
      <c r="GW202">
        <v>1</v>
      </c>
      <c r="GX202">
        <f t="shared" si="224"/>
        <v>0</v>
      </c>
      <c r="HA202">
        <v>0</v>
      </c>
      <c r="HB202">
        <v>0</v>
      </c>
      <c r="HC202">
        <f t="shared" si="225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55" x14ac:dyDescent="0.2">
      <c r="A203" s="2">
        <v>17</v>
      </c>
      <c r="B203" s="2">
        <v>1</v>
      </c>
      <c r="C203" s="2">
        <f>ROW(SmtRes!A159)</f>
        <v>159</v>
      </c>
      <c r="D203" s="2">
        <f>ROW(EtalonRes!A177)</f>
        <v>177</v>
      </c>
      <c r="E203" s="2" t="s">
        <v>294</v>
      </c>
      <c r="F203" s="2" t="s">
        <v>295</v>
      </c>
      <c r="G203" s="2" t="s">
        <v>296</v>
      </c>
      <c r="H203" s="2" t="s">
        <v>291</v>
      </c>
      <c r="I203" s="2">
        <v>2.5</v>
      </c>
      <c r="J203" s="2">
        <v>0</v>
      </c>
      <c r="K203" s="2">
        <v>2.5</v>
      </c>
      <c r="L203" s="2"/>
      <c r="M203" s="2"/>
      <c r="N203" s="2"/>
      <c r="O203" s="2">
        <f t="shared" si="195"/>
        <v>75.86</v>
      </c>
      <c r="P203" s="2">
        <f t="shared" si="196"/>
        <v>2.65</v>
      </c>
      <c r="Q203" s="2">
        <f>(ROUND((ROUND((((ET203*1.1))*AV203*I203),2)*BB203),2)+ROUND((ROUND(((AE203-((EU203*1.1)))*AV203*I203),2)*BS203),2))</f>
        <v>48.87</v>
      </c>
      <c r="R203" s="2">
        <f t="shared" si="197"/>
        <v>9.74</v>
      </c>
      <c r="S203" s="2">
        <f t="shared" si="198"/>
        <v>24.34</v>
      </c>
      <c r="T203" s="2">
        <f t="shared" si="199"/>
        <v>0</v>
      </c>
      <c r="U203" s="2">
        <f t="shared" si="200"/>
        <v>2.3375000000000004</v>
      </c>
      <c r="V203" s="2">
        <f t="shared" si="201"/>
        <v>0</v>
      </c>
      <c r="W203" s="2">
        <f t="shared" si="202"/>
        <v>0</v>
      </c>
      <c r="X203" s="2">
        <f t="shared" si="203"/>
        <v>25.56</v>
      </c>
      <c r="Y203" s="2">
        <f t="shared" si="204"/>
        <v>18.739999999999998</v>
      </c>
      <c r="Z203" s="2"/>
      <c r="AA203" s="2">
        <v>50452931</v>
      </c>
      <c r="AB203" s="2">
        <f t="shared" si="205"/>
        <v>30.341999999999999</v>
      </c>
      <c r="AC203" s="2">
        <f t="shared" si="206"/>
        <v>1.06</v>
      </c>
      <c r="AD203" s="2">
        <f>ROUND(((((ET203*1.1))-((EU203*1.1)))+AE203),6)</f>
        <v>19.547000000000001</v>
      </c>
      <c r="AE203" s="2">
        <f>ROUND(((EU203*1.1)),6)</f>
        <v>3.8940000000000001</v>
      </c>
      <c r="AF203" s="2">
        <f>ROUND(((EV203*1.1)),6)</f>
        <v>9.7349999999999994</v>
      </c>
      <c r="AG203" s="2">
        <f t="shared" si="207"/>
        <v>0</v>
      </c>
      <c r="AH203" s="2">
        <f>((EW203*1.1))</f>
        <v>0.93500000000000005</v>
      </c>
      <c r="AI203" s="2">
        <f>((EX203*1.1))</f>
        <v>0</v>
      </c>
      <c r="AJ203" s="2">
        <f t="shared" si="208"/>
        <v>0</v>
      </c>
      <c r="AK203" s="2">
        <v>27.68</v>
      </c>
      <c r="AL203" s="2">
        <v>1.06</v>
      </c>
      <c r="AM203" s="2">
        <v>17.77</v>
      </c>
      <c r="AN203" s="2">
        <v>3.54</v>
      </c>
      <c r="AO203" s="2">
        <v>8.85</v>
      </c>
      <c r="AP203" s="2">
        <v>0</v>
      </c>
      <c r="AQ203" s="2">
        <v>0.85</v>
      </c>
      <c r="AR203" s="2">
        <v>0</v>
      </c>
      <c r="AS203" s="2">
        <v>0</v>
      </c>
      <c r="AT203" s="2">
        <v>105</v>
      </c>
      <c r="AU203" s="2">
        <v>77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297</v>
      </c>
      <c r="BK203" s="2"/>
      <c r="BL203" s="2"/>
      <c r="BM203" s="2">
        <v>64</v>
      </c>
      <c r="BN203" s="2">
        <v>0</v>
      </c>
      <c r="BO203" s="2" t="s">
        <v>3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105</v>
      </c>
      <c r="CA203" s="2">
        <v>77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209"/>
        <v>75.86</v>
      </c>
      <c r="CQ203" s="2">
        <f t="shared" si="210"/>
        <v>1.06</v>
      </c>
      <c r="CR203" s="2">
        <f>(ROUND((ROUND((((ET203*1.1))*AV203*1),2)*BB203),2)+ROUND((ROUND(((AE203-((EU203*1.1)))*AV203*1),2)*BS203),2))</f>
        <v>19.55</v>
      </c>
      <c r="CS203" s="2">
        <f t="shared" si="211"/>
        <v>3.89</v>
      </c>
      <c r="CT203" s="2">
        <f t="shared" si="212"/>
        <v>9.74</v>
      </c>
      <c r="CU203" s="2">
        <f t="shared" si="213"/>
        <v>0</v>
      </c>
      <c r="CV203" s="2">
        <f t="shared" si="214"/>
        <v>0.93500000000000005</v>
      </c>
      <c r="CW203" s="2">
        <f t="shared" si="215"/>
        <v>0</v>
      </c>
      <c r="CX203" s="2">
        <f t="shared" si="216"/>
        <v>0</v>
      </c>
      <c r="CY203" s="2">
        <f>((S203*BZ203)/100)</f>
        <v>25.556999999999999</v>
      </c>
      <c r="CZ203" s="2">
        <f>((S203*CA203)/100)</f>
        <v>18.741800000000001</v>
      </c>
      <c r="DA203" s="2"/>
      <c r="DB203" s="2"/>
      <c r="DC203" s="2" t="s">
        <v>3</v>
      </c>
      <c r="DD203" s="2" t="s">
        <v>3</v>
      </c>
      <c r="DE203" s="2" t="s">
        <v>34</v>
      </c>
      <c r="DF203" s="2" t="s">
        <v>34</v>
      </c>
      <c r="DG203" s="2" t="s">
        <v>34</v>
      </c>
      <c r="DH203" s="2" t="s">
        <v>3</v>
      </c>
      <c r="DI203" s="2" t="s">
        <v>34</v>
      </c>
      <c r="DJ203" s="2" t="s">
        <v>34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291</v>
      </c>
      <c r="DW203" s="2" t="s">
        <v>291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49573325</v>
      </c>
      <c r="EF203" s="2">
        <v>30</v>
      </c>
      <c r="EG203" s="2" t="s">
        <v>19</v>
      </c>
      <c r="EH203" s="2">
        <v>0</v>
      </c>
      <c r="EI203" s="2" t="s">
        <v>3</v>
      </c>
      <c r="EJ203" s="2">
        <v>1</v>
      </c>
      <c r="EK203" s="2">
        <v>64</v>
      </c>
      <c r="EL203" s="2" t="s">
        <v>279</v>
      </c>
      <c r="EM203" s="2" t="s">
        <v>280</v>
      </c>
      <c r="EN203" s="2"/>
      <c r="EO203" s="2" t="s">
        <v>3</v>
      </c>
      <c r="EP203" s="2"/>
      <c r="EQ203" s="2">
        <v>131072</v>
      </c>
      <c r="ER203" s="2">
        <v>27.68</v>
      </c>
      <c r="ES203" s="2">
        <v>1.06</v>
      </c>
      <c r="ET203" s="2">
        <v>17.77</v>
      </c>
      <c r="EU203" s="2">
        <v>3.54</v>
      </c>
      <c r="EV203" s="2">
        <v>8.85</v>
      </c>
      <c r="EW203" s="2">
        <v>0.85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f t="shared" si="217"/>
        <v>0</v>
      </c>
      <c r="FS203" s="2">
        <v>0</v>
      </c>
      <c r="FT203" s="2"/>
      <c r="FU203" s="2"/>
      <c r="FV203" s="2"/>
      <c r="FW203" s="2"/>
      <c r="FX203" s="2">
        <v>105</v>
      </c>
      <c r="FY203" s="2">
        <v>77</v>
      </c>
      <c r="FZ203" s="2"/>
      <c r="GA203" s="2" t="s">
        <v>3</v>
      </c>
      <c r="GB203" s="2"/>
      <c r="GC203" s="2"/>
      <c r="GD203" s="2">
        <v>0</v>
      </c>
      <c r="GE203" s="2"/>
      <c r="GF203" s="2">
        <v>-1679731823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17.05</v>
      </c>
      <c r="GL203" s="2">
        <f t="shared" si="218"/>
        <v>0</v>
      </c>
      <c r="GM203" s="2">
        <f t="shared" si="219"/>
        <v>137.21</v>
      </c>
      <c r="GN203" s="2">
        <f t="shared" si="220"/>
        <v>137.21</v>
      </c>
      <c r="GO203" s="2">
        <f t="shared" si="221"/>
        <v>0</v>
      </c>
      <c r="GP203" s="2">
        <f t="shared" si="222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223"/>
        <v>0</v>
      </c>
      <c r="GW203" s="2">
        <v>1</v>
      </c>
      <c r="GX203" s="2">
        <f t="shared" si="224"/>
        <v>0</v>
      </c>
      <c r="GY203" s="2"/>
      <c r="GZ203" s="2"/>
      <c r="HA203" s="2">
        <v>0</v>
      </c>
      <c r="HB203" s="2">
        <v>0</v>
      </c>
      <c r="HC203" s="2">
        <f t="shared" si="225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C204">
        <f>ROW(SmtRes!A166)</f>
        <v>166</v>
      </c>
      <c r="D204">
        <f>ROW(EtalonRes!A184)</f>
        <v>184</v>
      </c>
      <c r="E204" t="s">
        <v>294</v>
      </c>
      <c r="F204" t="s">
        <v>295</v>
      </c>
      <c r="G204" t="s">
        <v>296</v>
      </c>
      <c r="H204" t="s">
        <v>291</v>
      </c>
      <c r="I204">
        <v>2.5</v>
      </c>
      <c r="J204">
        <v>0</v>
      </c>
      <c r="K204">
        <v>2.5</v>
      </c>
      <c r="O204">
        <f t="shared" si="195"/>
        <v>1366.63</v>
      </c>
      <c r="P204">
        <f t="shared" si="196"/>
        <v>15.93</v>
      </c>
      <c r="Q204">
        <f>(ROUND((ROUND((((ET204*1.1))*AV204*I204),2)*BB204),2)+ROUND((ROUND(((AE204-((EU204*1.1)))*AV204*I204),2)*BS204),2))</f>
        <v>644.11</v>
      </c>
      <c r="R204">
        <f t="shared" si="197"/>
        <v>282.75</v>
      </c>
      <c r="S204">
        <f t="shared" si="198"/>
        <v>706.59</v>
      </c>
      <c r="T204">
        <f t="shared" si="199"/>
        <v>0</v>
      </c>
      <c r="U204">
        <f t="shared" si="200"/>
        <v>2.3375000000000004</v>
      </c>
      <c r="V204">
        <f t="shared" si="201"/>
        <v>0</v>
      </c>
      <c r="W204">
        <f t="shared" si="202"/>
        <v>0</v>
      </c>
      <c r="X204">
        <f t="shared" si="203"/>
        <v>614.73</v>
      </c>
      <c r="Y204">
        <f t="shared" si="204"/>
        <v>289.7</v>
      </c>
      <c r="AA204">
        <v>50452932</v>
      </c>
      <c r="AB204">
        <f t="shared" si="205"/>
        <v>30.341999999999999</v>
      </c>
      <c r="AC204">
        <f t="shared" si="206"/>
        <v>1.06</v>
      </c>
      <c r="AD204">
        <f>ROUND(((((ET204*1.1))-((EU204*1.1)))+AE204),6)</f>
        <v>19.547000000000001</v>
      </c>
      <c r="AE204">
        <f>ROUND(((EU204*1.1)),6)</f>
        <v>3.8940000000000001</v>
      </c>
      <c r="AF204">
        <f>ROUND(((EV204*1.1)),6)</f>
        <v>9.7349999999999994</v>
      </c>
      <c r="AG204">
        <f t="shared" si="207"/>
        <v>0</v>
      </c>
      <c r="AH204">
        <f>((EW204*1.1))</f>
        <v>0.93500000000000005</v>
      </c>
      <c r="AI204">
        <f>((EX204*1.1))</f>
        <v>0</v>
      </c>
      <c r="AJ204">
        <f t="shared" si="208"/>
        <v>0</v>
      </c>
      <c r="AK204">
        <v>27.68</v>
      </c>
      <c r="AL204">
        <v>1.06</v>
      </c>
      <c r="AM204">
        <v>17.77</v>
      </c>
      <c r="AN204">
        <v>3.54</v>
      </c>
      <c r="AO204">
        <v>8.85</v>
      </c>
      <c r="AP204">
        <v>0</v>
      </c>
      <c r="AQ204">
        <v>0.85</v>
      </c>
      <c r="AR204">
        <v>0</v>
      </c>
      <c r="AS204">
        <v>0</v>
      </c>
      <c r="AT204">
        <v>87</v>
      </c>
      <c r="AU204">
        <v>41</v>
      </c>
      <c r="AV204">
        <v>1</v>
      </c>
      <c r="AW204">
        <v>1</v>
      </c>
      <c r="AZ204">
        <v>1</v>
      </c>
      <c r="BA204">
        <v>29.03</v>
      </c>
      <c r="BB204">
        <v>13.18</v>
      </c>
      <c r="BC204">
        <v>6.01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297</v>
      </c>
      <c r="BM204">
        <v>64</v>
      </c>
      <c r="BN204">
        <v>0</v>
      </c>
      <c r="BO204" t="s">
        <v>295</v>
      </c>
      <c r="BP204">
        <v>1</v>
      </c>
      <c r="BQ204">
        <v>30</v>
      </c>
      <c r="BR204">
        <v>0</v>
      </c>
      <c r="BS204">
        <v>29.03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87</v>
      </c>
      <c r="CA204">
        <v>41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09"/>
        <v>1366.63</v>
      </c>
      <c r="CQ204">
        <f t="shared" si="210"/>
        <v>6.37</v>
      </c>
      <c r="CR204">
        <f>(ROUND((ROUND((((ET204*1.1))*AV204*1),2)*BB204),2)+ROUND((ROUND(((AE204-((EU204*1.1)))*AV204*1),2)*BS204),2))</f>
        <v>257.67</v>
      </c>
      <c r="CS204">
        <f t="shared" si="211"/>
        <v>112.93</v>
      </c>
      <c r="CT204">
        <f t="shared" si="212"/>
        <v>282.75</v>
      </c>
      <c r="CU204">
        <f t="shared" si="213"/>
        <v>0</v>
      </c>
      <c r="CV204">
        <f t="shared" si="214"/>
        <v>0.93500000000000005</v>
      </c>
      <c r="CW204">
        <f t="shared" si="215"/>
        <v>0</v>
      </c>
      <c r="CX204">
        <f t="shared" si="216"/>
        <v>0</v>
      </c>
      <c r="CY204">
        <f>S204*(BZ204/100)</f>
        <v>614.73329999999999</v>
      </c>
      <c r="CZ204">
        <f>S204*(CA204/100)</f>
        <v>289.70190000000002</v>
      </c>
      <c r="DC204" t="s">
        <v>3</v>
      </c>
      <c r="DD204" t="s">
        <v>3</v>
      </c>
      <c r="DE204" t="s">
        <v>34</v>
      </c>
      <c r="DF204" t="s">
        <v>34</v>
      </c>
      <c r="DG204" t="s">
        <v>34</v>
      </c>
      <c r="DH204" t="s">
        <v>3</v>
      </c>
      <c r="DI204" t="s">
        <v>34</v>
      </c>
      <c r="DJ204" t="s">
        <v>34</v>
      </c>
      <c r="DK204" t="s">
        <v>3</v>
      </c>
      <c r="DL204" t="s">
        <v>3</v>
      </c>
      <c r="DM204" t="s">
        <v>3</v>
      </c>
      <c r="DN204">
        <v>105</v>
      </c>
      <c r="DO204">
        <v>77</v>
      </c>
      <c r="DP204">
        <v>1</v>
      </c>
      <c r="DQ204">
        <v>1</v>
      </c>
      <c r="DU204">
        <v>1013</v>
      </c>
      <c r="DV204" t="s">
        <v>291</v>
      </c>
      <c r="DW204" t="s">
        <v>291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49573325</v>
      </c>
      <c r="EF204">
        <v>30</v>
      </c>
      <c r="EG204" t="s">
        <v>19</v>
      </c>
      <c r="EH204">
        <v>0</v>
      </c>
      <c r="EI204" t="s">
        <v>3</v>
      </c>
      <c r="EJ204">
        <v>1</v>
      </c>
      <c r="EK204">
        <v>64</v>
      </c>
      <c r="EL204" t="s">
        <v>279</v>
      </c>
      <c r="EM204" t="s">
        <v>280</v>
      </c>
      <c r="EO204" t="s">
        <v>3</v>
      </c>
      <c r="EQ204">
        <v>131072</v>
      </c>
      <c r="ER204">
        <v>27.68</v>
      </c>
      <c r="ES204">
        <v>1.06</v>
      </c>
      <c r="ET204">
        <v>17.77</v>
      </c>
      <c r="EU204">
        <v>3.54</v>
      </c>
      <c r="EV204">
        <v>8.85</v>
      </c>
      <c r="EW204">
        <v>0.85</v>
      </c>
      <c r="EX204">
        <v>0</v>
      </c>
      <c r="EY204">
        <v>0</v>
      </c>
      <c r="FQ204">
        <v>0</v>
      </c>
      <c r="FR204">
        <f t="shared" si="217"/>
        <v>0</v>
      </c>
      <c r="FS204">
        <v>0</v>
      </c>
      <c r="FX204">
        <v>105</v>
      </c>
      <c r="FY204">
        <v>77</v>
      </c>
      <c r="GA204" t="s">
        <v>3</v>
      </c>
      <c r="GD204">
        <v>0</v>
      </c>
      <c r="GF204">
        <v>-1679731823</v>
      </c>
      <c r="GG204">
        <v>2</v>
      </c>
      <c r="GH204">
        <v>1</v>
      </c>
      <c r="GI204">
        <v>2</v>
      </c>
      <c r="GJ204">
        <v>0</v>
      </c>
      <c r="GK204">
        <f>ROUND(R204*(S12)/100,2)</f>
        <v>452.4</v>
      </c>
      <c r="GL204">
        <f t="shared" si="218"/>
        <v>0</v>
      </c>
      <c r="GM204">
        <f t="shared" si="219"/>
        <v>2723.46</v>
      </c>
      <c r="GN204">
        <f t="shared" si="220"/>
        <v>2723.46</v>
      </c>
      <c r="GO204">
        <f t="shared" si="221"/>
        <v>0</v>
      </c>
      <c r="GP204">
        <f t="shared" si="222"/>
        <v>0</v>
      </c>
      <c r="GR204">
        <v>0</v>
      </c>
      <c r="GS204">
        <v>0</v>
      </c>
      <c r="GT204">
        <v>0</v>
      </c>
      <c r="GU204" t="s">
        <v>3</v>
      </c>
      <c r="GV204">
        <f t="shared" si="223"/>
        <v>0</v>
      </c>
      <c r="GW204">
        <v>1</v>
      </c>
      <c r="GX204">
        <f t="shared" si="224"/>
        <v>0</v>
      </c>
      <c r="HA204">
        <v>0</v>
      </c>
      <c r="HB204">
        <v>0</v>
      </c>
      <c r="HC204">
        <f t="shared" si="225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55" x14ac:dyDescent="0.2">
      <c r="A205" s="2">
        <v>18</v>
      </c>
      <c r="B205" s="2">
        <v>1</v>
      </c>
      <c r="C205" s="2">
        <v>159</v>
      </c>
      <c r="D205" s="2"/>
      <c r="E205" s="2" t="s">
        <v>298</v>
      </c>
      <c r="F205" s="2" t="s">
        <v>299</v>
      </c>
      <c r="G205" s="2" t="s">
        <v>300</v>
      </c>
      <c r="H205" s="2" t="s">
        <v>24</v>
      </c>
      <c r="I205" s="2">
        <f>I203*J205</f>
        <v>2.875</v>
      </c>
      <c r="J205" s="2">
        <v>1.1499999999999999</v>
      </c>
      <c r="K205" s="2">
        <v>1.1499999999999999</v>
      </c>
      <c r="L205" s="2"/>
      <c r="M205" s="2"/>
      <c r="N205" s="2"/>
      <c r="O205" s="2">
        <f t="shared" si="195"/>
        <v>615.62</v>
      </c>
      <c r="P205" s="2">
        <f t="shared" si="196"/>
        <v>615.62</v>
      </c>
      <c r="Q205" s="2">
        <f>(ROUND((ROUND(((ET205)*AV205*I205),2)*BB205),2)+ROUND((ROUND(((AE205-(EU205))*AV205*I205),2)*BS205),2))</f>
        <v>0</v>
      </c>
      <c r="R205" s="2">
        <f t="shared" si="197"/>
        <v>0</v>
      </c>
      <c r="S205" s="2">
        <f t="shared" si="198"/>
        <v>0</v>
      </c>
      <c r="T205" s="2">
        <f t="shared" si="199"/>
        <v>0</v>
      </c>
      <c r="U205" s="2">
        <f t="shared" si="200"/>
        <v>0</v>
      </c>
      <c r="V205" s="2">
        <f t="shared" si="201"/>
        <v>0</v>
      </c>
      <c r="W205" s="2">
        <f t="shared" si="202"/>
        <v>0</v>
      </c>
      <c r="X205" s="2">
        <f t="shared" si="203"/>
        <v>0</v>
      </c>
      <c r="Y205" s="2">
        <f t="shared" si="204"/>
        <v>0</v>
      </c>
      <c r="Z205" s="2"/>
      <c r="AA205" s="2">
        <v>50452931</v>
      </c>
      <c r="AB205" s="2">
        <f t="shared" si="205"/>
        <v>214.13</v>
      </c>
      <c r="AC205" s="2">
        <f t="shared" si="206"/>
        <v>214.13</v>
      </c>
      <c r="AD205" s="2">
        <f>ROUND((((ET205)-(EU205))+AE205),6)</f>
        <v>0</v>
      </c>
      <c r="AE205" s="2">
        <f>ROUND((EU205),6)</f>
        <v>0</v>
      </c>
      <c r="AF205" s="2">
        <f>ROUND((EV205),6)</f>
        <v>0</v>
      </c>
      <c r="AG205" s="2">
        <f t="shared" si="207"/>
        <v>0</v>
      </c>
      <c r="AH205" s="2">
        <f>(EW205)</f>
        <v>0</v>
      </c>
      <c r="AI205" s="2">
        <f>(EX205)</f>
        <v>0</v>
      </c>
      <c r="AJ205" s="2">
        <f t="shared" si="208"/>
        <v>0</v>
      </c>
      <c r="AK205" s="2">
        <v>214.13</v>
      </c>
      <c r="AL205" s="2">
        <v>214.13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105</v>
      </c>
      <c r="AU205" s="2">
        <v>77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301</v>
      </c>
      <c r="BK205" s="2"/>
      <c r="BL205" s="2"/>
      <c r="BM205" s="2">
        <v>64</v>
      </c>
      <c r="BN205" s="2">
        <v>0</v>
      </c>
      <c r="BO205" s="2" t="s">
        <v>3</v>
      </c>
      <c r="BP205" s="2">
        <v>0</v>
      </c>
      <c r="BQ205" s="2">
        <v>30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105</v>
      </c>
      <c r="CA205" s="2">
        <v>77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209"/>
        <v>615.62</v>
      </c>
      <c r="CQ205" s="2">
        <f t="shared" si="210"/>
        <v>214.13</v>
      </c>
      <c r="CR205" s="2">
        <f>(ROUND((ROUND(((ET205)*AV205*1),2)*BB205),2)+ROUND((ROUND(((AE205-(EU205))*AV205*1),2)*BS205),2))</f>
        <v>0</v>
      </c>
      <c r="CS205" s="2">
        <f t="shared" si="211"/>
        <v>0</v>
      </c>
      <c r="CT205" s="2">
        <f t="shared" si="212"/>
        <v>0</v>
      </c>
      <c r="CU205" s="2">
        <f t="shared" si="213"/>
        <v>0</v>
      </c>
      <c r="CV205" s="2">
        <f t="shared" si="214"/>
        <v>0</v>
      </c>
      <c r="CW205" s="2">
        <f t="shared" si="215"/>
        <v>0</v>
      </c>
      <c r="CX205" s="2">
        <f t="shared" si="216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1007</v>
      </c>
      <c r="DV205" s="2" t="s">
        <v>24</v>
      </c>
      <c r="DW205" s="2" t="s">
        <v>24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49573325</v>
      </c>
      <c r="EF205" s="2">
        <v>30</v>
      </c>
      <c r="EG205" s="2" t="s">
        <v>19</v>
      </c>
      <c r="EH205" s="2">
        <v>0</v>
      </c>
      <c r="EI205" s="2" t="s">
        <v>3</v>
      </c>
      <c r="EJ205" s="2">
        <v>1</v>
      </c>
      <c r="EK205" s="2">
        <v>64</v>
      </c>
      <c r="EL205" s="2" t="s">
        <v>279</v>
      </c>
      <c r="EM205" s="2" t="s">
        <v>280</v>
      </c>
      <c r="EN205" s="2"/>
      <c r="EO205" s="2" t="s">
        <v>3</v>
      </c>
      <c r="EP205" s="2"/>
      <c r="EQ205" s="2">
        <v>0</v>
      </c>
      <c r="ER205" s="2">
        <v>214.13</v>
      </c>
      <c r="ES205" s="2">
        <v>214.13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f t="shared" si="217"/>
        <v>0</v>
      </c>
      <c r="FS205" s="2">
        <v>0</v>
      </c>
      <c r="FT205" s="2"/>
      <c r="FU205" s="2"/>
      <c r="FV205" s="2"/>
      <c r="FW205" s="2"/>
      <c r="FX205" s="2">
        <v>105</v>
      </c>
      <c r="FY205" s="2">
        <v>77</v>
      </c>
      <c r="FZ205" s="2"/>
      <c r="GA205" s="2" t="s">
        <v>3</v>
      </c>
      <c r="GB205" s="2"/>
      <c r="GC205" s="2"/>
      <c r="GD205" s="2">
        <v>0</v>
      </c>
      <c r="GE205" s="2"/>
      <c r="GF205" s="2">
        <v>-1708342623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218"/>
        <v>0</v>
      </c>
      <c r="GM205" s="2">
        <f t="shared" si="219"/>
        <v>615.62</v>
      </c>
      <c r="GN205" s="2">
        <f t="shared" si="220"/>
        <v>615.62</v>
      </c>
      <c r="GO205" s="2">
        <f t="shared" si="221"/>
        <v>0</v>
      </c>
      <c r="GP205" s="2">
        <f t="shared" si="222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23"/>
        <v>0</v>
      </c>
      <c r="GW205" s="2">
        <v>1</v>
      </c>
      <c r="GX205" s="2">
        <f t="shared" si="224"/>
        <v>0</v>
      </c>
      <c r="GY205" s="2"/>
      <c r="GZ205" s="2"/>
      <c r="HA205" s="2">
        <v>0</v>
      </c>
      <c r="HB205" s="2">
        <v>0</v>
      </c>
      <c r="HC205" s="2">
        <f t="shared" si="225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C206">
        <v>166</v>
      </c>
      <c r="E206" t="s">
        <v>298</v>
      </c>
      <c r="F206" t="s">
        <v>299</v>
      </c>
      <c r="G206" t="s">
        <v>300</v>
      </c>
      <c r="H206" t="s">
        <v>24</v>
      </c>
      <c r="I206">
        <f>I204*J206</f>
        <v>2.875</v>
      </c>
      <c r="J206">
        <v>1.1499999999999999</v>
      </c>
      <c r="K206">
        <v>1.1499999999999999</v>
      </c>
      <c r="O206">
        <f t="shared" si="195"/>
        <v>8766.43</v>
      </c>
      <c r="P206">
        <f t="shared" si="196"/>
        <v>8766.43</v>
      </c>
      <c r="Q206">
        <f>(ROUND((ROUND(((ET206)*AV206*I206),2)*BB206),2)+ROUND((ROUND(((AE206-(EU206))*AV206*I206),2)*BS206),2))</f>
        <v>0</v>
      </c>
      <c r="R206">
        <f t="shared" si="197"/>
        <v>0</v>
      </c>
      <c r="S206">
        <f t="shared" si="198"/>
        <v>0</v>
      </c>
      <c r="T206">
        <f t="shared" si="199"/>
        <v>0</v>
      </c>
      <c r="U206">
        <f t="shared" si="200"/>
        <v>0</v>
      </c>
      <c r="V206">
        <f t="shared" si="201"/>
        <v>0</v>
      </c>
      <c r="W206">
        <f t="shared" si="202"/>
        <v>0</v>
      </c>
      <c r="X206">
        <f t="shared" si="203"/>
        <v>0</v>
      </c>
      <c r="Y206">
        <f t="shared" si="204"/>
        <v>0</v>
      </c>
      <c r="AA206">
        <v>50452932</v>
      </c>
      <c r="AB206">
        <f t="shared" si="205"/>
        <v>214.13</v>
      </c>
      <c r="AC206">
        <f t="shared" si="206"/>
        <v>214.13</v>
      </c>
      <c r="AD206">
        <f>ROUND((((ET206)-(EU206))+AE206),6)</f>
        <v>0</v>
      </c>
      <c r="AE206">
        <f>ROUND((EU206),6)</f>
        <v>0</v>
      </c>
      <c r="AF206">
        <f>ROUND((EV206),6)</f>
        <v>0</v>
      </c>
      <c r="AG206">
        <f t="shared" si="207"/>
        <v>0</v>
      </c>
      <c r="AH206">
        <f>(EW206)</f>
        <v>0</v>
      </c>
      <c r="AI206">
        <f>(EX206)</f>
        <v>0</v>
      </c>
      <c r="AJ206">
        <f t="shared" si="208"/>
        <v>0</v>
      </c>
      <c r="AK206">
        <v>214.13</v>
      </c>
      <c r="AL206">
        <v>214.13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14.24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301</v>
      </c>
      <c r="BM206">
        <v>64</v>
      </c>
      <c r="BN206">
        <v>0</v>
      </c>
      <c r="BO206" t="s">
        <v>299</v>
      </c>
      <c r="BP206">
        <v>1</v>
      </c>
      <c r="BQ206">
        <v>30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09"/>
        <v>8766.43</v>
      </c>
      <c r="CQ206">
        <f t="shared" si="210"/>
        <v>3049.21</v>
      </c>
      <c r="CR206">
        <f>(ROUND((ROUND(((ET206)*AV206*1),2)*BB206),2)+ROUND((ROUND(((AE206-(EU206))*AV206*1),2)*BS206),2))</f>
        <v>0</v>
      </c>
      <c r="CS206">
        <f t="shared" si="211"/>
        <v>0</v>
      </c>
      <c r="CT206">
        <f t="shared" si="212"/>
        <v>0</v>
      </c>
      <c r="CU206">
        <f t="shared" si="213"/>
        <v>0</v>
      </c>
      <c r="CV206">
        <f t="shared" si="214"/>
        <v>0</v>
      </c>
      <c r="CW206">
        <f t="shared" si="215"/>
        <v>0</v>
      </c>
      <c r="CX206">
        <f t="shared" si="216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105</v>
      </c>
      <c r="DO206">
        <v>77</v>
      </c>
      <c r="DP206">
        <v>1</v>
      </c>
      <c r="DQ206">
        <v>1</v>
      </c>
      <c r="DU206">
        <v>1007</v>
      </c>
      <c r="DV206" t="s">
        <v>24</v>
      </c>
      <c r="DW206" t="s">
        <v>24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49573325</v>
      </c>
      <c r="EF206">
        <v>30</v>
      </c>
      <c r="EG206" t="s">
        <v>19</v>
      </c>
      <c r="EH206">
        <v>0</v>
      </c>
      <c r="EI206" t="s">
        <v>3</v>
      </c>
      <c r="EJ206">
        <v>1</v>
      </c>
      <c r="EK206">
        <v>64</v>
      </c>
      <c r="EL206" t="s">
        <v>279</v>
      </c>
      <c r="EM206" t="s">
        <v>280</v>
      </c>
      <c r="EO206" t="s">
        <v>3</v>
      </c>
      <c r="EQ206">
        <v>0</v>
      </c>
      <c r="ER206">
        <v>214.13</v>
      </c>
      <c r="ES206">
        <v>214.13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f t="shared" si="217"/>
        <v>0</v>
      </c>
      <c r="FS206">
        <v>0</v>
      </c>
      <c r="FX206">
        <v>105</v>
      </c>
      <c r="FY206">
        <v>77</v>
      </c>
      <c r="GA206" t="s">
        <v>3</v>
      </c>
      <c r="GD206">
        <v>0</v>
      </c>
      <c r="GF206">
        <v>-1708342623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218"/>
        <v>0</v>
      </c>
      <c r="GM206">
        <f t="shared" si="219"/>
        <v>8766.43</v>
      </c>
      <c r="GN206">
        <f t="shared" si="220"/>
        <v>8766.43</v>
      </c>
      <c r="GO206">
        <f t="shared" si="221"/>
        <v>0</v>
      </c>
      <c r="GP206">
        <f t="shared" si="222"/>
        <v>0</v>
      </c>
      <c r="GR206">
        <v>0</v>
      </c>
      <c r="GS206">
        <v>0</v>
      </c>
      <c r="GT206">
        <v>0</v>
      </c>
      <c r="GU206" t="s">
        <v>3</v>
      </c>
      <c r="GV206">
        <f t="shared" si="223"/>
        <v>0</v>
      </c>
      <c r="GW206">
        <v>1</v>
      </c>
      <c r="GX206">
        <f t="shared" si="224"/>
        <v>0</v>
      </c>
      <c r="HA206">
        <v>0</v>
      </c>
      <c r="HB206">
        <v>0</v>
      </c>
      <c r="HC206">
        <f t="shared" si="225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55" x14ac:dyDescent="0.2">
      <c r="A207" s="2">
        <v>17</v>
      </c>
      <c r="B207" s="2">
        <v>1</v>
      </c>
      <c r="C207" s="2"/>
      <c r="D207" s="2"/>
      <c r="E207" s="2" t="s">
        <v>302</v>
      </c>
      <c r="F207" s="2" t="s">
        <v>303</v>
      </c>
      <c r="G207" s="2" t="s">
        <v>304</v>
      </c>
      <c r="H207" s="2" t="s">
        <v>305</v>
      </c>
      <c r="I207" s="2">
        <f>ROUND(2.5/100,9)</f>
        <v>2.5000000000000001E-2</v>
      </c>
      <c r="J207" s="2">
        <v>0</v>
      </c>
      <c r="K207" s="2">
        <f>ROUND(2.5/100,9)</f>
        <v>2.5000000000000001E-2</v>
      </c>
      <c r="L207" s="2"/>
      <c r="M207" s="2"/>
      <c r="N207" s="2"/>
      <c r="O207" s="2">
        <f t="shared" si="195"/>
        <v>84.84</v>
      </c>
      <c r="P207" s="2">
        <f t="shared" si="196"/>
        <v>46.5</v>
      </c>
      <c r="Q207" s="2">
        <f>(ROUND((ROUND((((ET207*1.1))*AV207*I207),2)*BB207),2)+ROUND((ROUND(((AE207-((EU207*1.1)))*AV207*I207),2)*BS207),2))</f>
        <v>0.4</v>
      </c>
      <c r="R207" s="2">
        <f t="shared" si="197"/>
        <v>0.05</v>
      </c>
      <c r="S207" s="2">
        <f t="shared" si="198"/>
        <v>37.94</v>
      </c>
      <c r="T207" s="2">
        <f t="shared" si="199"/>
        <v>0</v>
      </c>
      <c r="U207" s="2">
        <f t="shared" si="200"/>
        <v>3.7125000000000004</v>
      </c>
      <c r="V207" s="2">
        <f t="shared" si="201"/>
        <v>0</v>
      </c>
      <c r="W207" s="2">
        <f t="shared" si="202"/>
        <v>0</v>
      </c>
      <c r="X207" s="2">
        <f t="shared" si="203"/>
        <v>37.18</v>
      </c>
      <c r="Y207" s="2">
        <f t="shared" si="204"/>
        <v>26.56</v>
      </c>
      <c r="Z207" s="2"/>
      <c r="AA207" s="2">
        <v>50452931</v>
      </c>
      <c r="AB207" s="2">
        <f t="shared" si="205"/>
        <v>3393.4569999999999</v>
      </c>
      <c r="AC207" s="2">
        <f t="shared" si="206"/>
        <v>1859.87</v>
      </c>
      <c r="AD207" s="2">
        <f>ROUND(((((ET207*1.1))-((EU207*1.1)))+AE207),6)</f>
        <v>15.917</v>
      </c>
      <c r="AE207" s="2">
        <f>ROUND(((EU207*1.1)),6)</f>
        <v>2.0350000000000001</v>
      </c>
      <c r="AF207" s="2">
        <f>ROUND(((EV207*1.1)),6)</f>
        <v>1517.67</v>
      </c>
      <c r="AG207" s="2">
        <f t="shared" si="207"/>
        <v>0</v>
      </c>
      <c r="AH207" s="2">
        <f>((EW207*1.1))</f>
        <v>148.5</v>
      </c>
      <c r="AI207" s="2">
        <f>((EX207*1.1))</f>
        <v>0</v>
      </c>
      <c r="AJ207" s="2">
        <f t="shared" si="208"/>
        <v>0</v>
      </c>
      <c r="AK207" s="2">
        <v>3254.04</v>
      </c>
      <c r="AL207" s="2">
        <v>1859.87</v>
      </c>
      <c r="AM207" s="2">
        <v>14.47</v>
      </c>
      <c r="AN207" s="2">
        <v>1.85</v>
      </c>
      <c r="AO207" s="2">
        <v>1379.7</v>
      </c>
      <c r="AP207" s="2">
        <v>0</v>
      </c>
      <c r="AQ207" s="2">
        <v>135</v>
      </c>
      <c r="AR207" s="2">
        <v>0</v>
      </c>
      <c r="AS207" s="2">
        <v>0</v>
      </c>
      <c r="AT207" s="2">
        <v>98</v>
      </c>
      <c r="AU207" s="2">
        <v>70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1</v>
      </c>
      <c r="BJ207" s="2" t="s">
        <v>306</v>
      </c>
      <c r="BK207" s="2"/>
      <c r="BL207" s="2"/>
      <c r="BM207" s="2">
        <v>47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98</v>
      </c>
      <c r="CA207" s="2">
        <v>70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879</v>
      </c>
      <c r="CO207" s="2">
        <v>0</v>
      </c>
      <c r="CP207" s="2">
        <f t="shared" si="209"/>
        <v>84.84</v>
      </c>
      <c r="CQ207" s="2">
        <f t="shared" si="210"/>
        <v>1859.87</v>
      </c>
      <c r="CR207" s="2">
        <f>(ROUND((ROUND((((ET207*1.1))*AV207*1),2)*BB207),2)+ROUND((ROUND(((AE207-((EU207*1.1)))*AV207*1),2)*BS207),2))</f>
        <v>15.92</v>
      </c>
      <c r="CS207" s="2">
        <f t="shared" si="211"/>
        <v>2.04</v>
      </c>
      <c r="CT207" s="2">
        <f t="shared" si="212"/>
        <v>1517.67</v>
      </c>
      <c r="CU207" s="2">
        <f t="shared" si="213"/>
        <v>0</v>
      </c>
      <c r="CV207" s="2">
        <f t="shared" si="214"/>
        <v>148.5</v>
      </c>
      <c r="CW207" s="2">
        <f t="shared" si="215"/>
        <v>0</v>
      </c>
      <c r="CX207" s="2">
        <f t="shared" si="216"/>
        <v>0</v>
      </c>
      <c r="CY207" s="2">
        <f>((S207*BZ207)/100)</f>
        <v>37.181199999999997</v>
      </c>
      <c r="CZ207" s="2">
        <f>((S207*CA207)/100)</f>
        <v>26.557999999999996</v>
      </c>
      <c r="DA207" s="2"/>
      <c r="DB207" s="2"/>
      <c r="DC207" s="2" t="s">
        <v>3</v>
      </c>
      <c r="DD207" s="2" t="s">
        <v>3</v>
      </c>
      <c r="DE207" s="2" t="s">
        <v>34</v>
      </c>
      <c r="DF207" s="2" t="s">
        <v>34</v>
      </c>
      <c r="DG207" s="2" t="s">
        <v>34</v>
      </c>
      <c r="DH207" s="2" t="s">
        <v>3</v>
      </c>
      <c r="DI207" s="2" t="s">
        <v>34</v>
      </c>
      <c r="DJ207" s="2" t="s">
        <v>34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305</v>
      </c>
      <c r="DW207" s="2" t="s">
        <v>305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49573406</v>
      </c>
      <c r="EF207" s="2">
        <v>30</v>
      </c>
      <c r="EG207" s="2" t="s">
        <v>19</v>
      </c>
      <c r="EH207" s="2">
        <v>0</v>
      </c>
      <c r="EI207" s="2" t="s">
        <v>3</v>
      </c>
      <c r="EJ207" s="2">
        <v>1</v>
      </c>
      <c r="EK207" s="2">
        <v>47</v>
      </c>
      <c r="EL207" s="2" t="s">
        <v>307</v>
      </c>
      <c r="EM207" s="2" t="s">
        <v>308</v>
      </c>
      <c r="EN207" s="2"/>
      <c r="EO207" s="2" t="s">
        <v>37</v>
      </c>
      <c r="EP207" s="2"/>
      <c r="EQ207" s="2">
        <v>131072</v>
      </c>
      <c r="ER207" s="2">
        <v>3254.04</v>
      </c>
      <c r="ES207" s="2">
        <v>1859.87</v>
      </c>
      <c r="ET207" s="2">
        <v>14.47</v>
      </c>
      <c r="EU207" s="2">
        <v>1.85</v>
      </c>
      <c r="EV207" s="2">
        <v>1379.7</v>
      </c>
      <c r="EW207" s="2">
        <v>135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f t="shared" si="217"/>
        <v>0</v>
      </c>
      <c r="FS207" s="2">
        <v>0</v>
      </c>
      <c r="FT207" s="2"/>
      <c r="FU207" s="2"/>
      <c r="FV207" s="2"/>
      <c r="FW207" s="2"/>
      <c r="FX207" s="2">
        <v>98</v>
      </c>
      <c r="FY207" s="2">
        <v>70</v>
      </c>
      <c r="FZ207" s="2"/>
      <c r="GA207" s="2" t="s">
        <v>3</v>
      </c>
      <c r="GB207" s="2"/>
      <c r="GC207" s="2"/>
      <c r="GD207" s="2">
        <v>0</v>
      </c>
      <c r="GE207" s="2"/>
      <c r="GF207" s="2">
        <v>-84575443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0.09</v>
      </c>
      <c r="GL207" s="2">
        <f t="shared" si="218"/>
        <v>0</v>
      </c>
      <c r="GM207" s="2">
        <f t="shared" si="219"/>
        <v>148.66999999999999</v>
      </c>
      <c r="GN207" s="2">
        <f t="shared" si="220"/>
        <v>148.66999999999999</v>
      </c>
      <c r="GO207" s="2">
        <f t="shared" si="221"/>
        <v>0</v>
      </c>
      <c r="GP207" s="2">
        <f t="shared" si="222"/>
        <v>0</v>
      </c>
      <c r="GQ207" s="2"/>
      <c r="GR207" s="2">
        <v>0</v>
      </c>
      <c r="GS207" s="2">
        <v>0</v>
      </c>
      <c r="GT207" s="2">
        <v>0</v>
      </c>
      <c r="GU207" s="2" t="s">
        <v>3</v>
      </c>
      <c r="GV207" s="2">
        <f t="shared" si="223"/>
        <v>0</v>
      </c>
      <c r="GW207" s="2">
        <v>1</v>
      </c>
      <c r="GX207" s="2">
        <f t="shared" si="224"/>
        <v>0</v>
      </c>
      <c r="GY207" s="2"/>
      <c r="GZ207" s="2"/>
      <c r="HA207" s="2">
        <v>0</v>
      </c>
      <c r="HB207" s="2">
        <v>0</v>
      </c>
      <c r="HC207" s="2">
        <f t="shared" si="225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E208" t="s">
        <v>302</v>
      </c>
      <c r="F208" t="s">
        <v>303</v>
      </c>
      <c r="G208" t="s">
        <v>304</v>
      </c>
      <c r="H208" t="s">
        <v>305</v>
      </c>
      <c r="I208">
        <f>ROUND(2.5/100,9)</f>
        <v>2.5000000000000001E-2</v>
      </c>
      <c r="J208">
        <v>0</v>
      </c>
      <c r="K208">
        <f>ROUND(2.5/100,9)</f>
        <v>2.5000000000000001E-2</v>
      </c>
      <c r="O208">
        <f t="shared" si="195"/>
        <v>1408.18</v>
      </c>
      <c r="P208">
        <f t="shared" si="196"/>
        <v>302.72000000000003</v>
      </c>
      <c r="Q208">
        <f>(ROUND((ROUND((((ET208*1.1))*AV208*I208),2)*BB208),2)+ROUND((ROUND(((AE208-((EU208*1.1)))*AV208*I208),2)*BS208),2))</f>
        <v>4.0599999999999996</v>
      </c>
      <c r="R208">
        <f t="shared" si="197"/>
        <v>1.45</v>
      </c>
      <c r="S208">
        <f t="shared" si="198"/>
        <v>1101.4000000000001</v>
      </c>
      <c r="T208">
        <f t="shared" si="199"/>
        <v>0</v>
      </c>
      <c r="U208">
        <f t="shared" si="200"/>
        <v>3.7125000000000004</v>
      </c>
      <c r="V208">
        <f t="shared" si="201"/>
        <v>0</v>
      </c>
      <c r="W208">
        <f t="shared" si="202"/>
        <v>0</v>
      </c>
      <c r="X208">
        <f t="shared" si="203"/>
        <v>1035.32</v>
      </c>
      <c r="Y208">
        <f t="shared" si="204"/>
        <v>726.92</v>
      </c>
      <c r="AA208">
        <v>50452932</v>
      </c>
      <c r="AB208">
        <f t="shared" si="205"/>
        <v>3393.4569999999999</v>
      </c>
      <c r="AC208">
        <f t="shared" si="206"/>
        <v>1859.87</v>
      </c>
      <c r="AD208">
        <f>ROUND(((((ET208*1.1))-((EU208*1.1)))+AE208),6)</f>
        <v>15.917</v>
      </c>
      <c r="AE208">
        <f>ROUND(((EU208*1.1)),6)</f>
        <v>2.0350000000000001</v>
      </c>
      <c r="AF208">
        <f>ROUND(((EV208*1.1)),6)</f>
        <v>1517.67</v>
      </c>
      <c r="AG208">
        <f t="shared" si="207"/>
        <v>0</v>
      </c>
      <c r="AH208">
        <f>((EW208*1.1))</f>
        <v>148.5</v>
      </c>
      <c r="AI208">
        <f>((EX208*1.1))</f>
        <v>0</v>
      </c>
      <c r="AJ208">
        <f t="shared" si="208"/>
        <v>0</v>
      </c>
      <c r="AK208">
        <v>3254.04</v>
      </c>
      <c r="AL208">
        <v>1859.87</v>
      </c>
      <c r="AM208">
        <v>14.47</v>
      </c>
      <c r="AN208">
        <v>1.85</v>
      </c>
      <c r="AO208">
        <v>1379.7</v>
      </c>
      <c r="AP208">
        <v>0</v>
      </c>
      <c r="AQ208">
        <v>135</v>
      </c>
      <c r="AR208">
        <v>0</v>
      </c>
      <c r="AS208">
        <v>0</v>
      </c>
      <c r="AT208">
        <v>94</v>
      </c>
      <c r="AU208">
        <v>66</v>
      </c>
      <c r="AV208">
        <v>1</v>
      </c>
      <c r="AW208">
        <v>1</v>
      </c>
      <c r="AZ208">
        <v>1</v>
      </c>
      <c r="BA208">
        <v>29.03</v>
      </c>
      <c r="BB208">
        <v>10.14</v>
      </c>
      <c r="BC208">
        <v>6.51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306</v>
      </c>
      <c r="BM208">
        <v>47</v>
      </c>
      <c r="BN208">
        <v>0</v>
      </c>
      <c r="BO208" t="s">
        <v>303</v>
      </c>
      <c r="BP208">
        <v>1</v>
      </c>
      <c r="BQ208">
        <v>30</v>
      </c>
      <c r="BR208">
        <v>0</v>
      </c>
      <c r="BS208">
        <v>29.03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94</v>
      </c>
      <c r="CA208">
        <v>66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879</v>
      </c>
      <c r="CO208">
        <v>0</v>
      </c>
      <c r="CP208">
        <f t="shared" si="209"/>
        <v>1408.18</v>
      </c>
      <c r="CQ208">
        <f t="shared" si="210"/>
        <v>12107.75</v>
      </c>
      <c r="CR208">
        <f>(ROUND((ROUND((((ET208*1.1))*AV208*1),2)*BB208),2)+ROUND((ROUND(((AE208-((EU208*1.1)))*AV208*1),2)*BS208),2))</f>
        <v>161.43</v>
      </c>
      <c r="CS208">
        <f t="shared" si="211"/>
        <v>59.22</v>
      </c>
      <c r="CT208">
        <f t="shared" si="212"/>
        <v>44057.96</v>
      </c>
      <c r="CU208">
        <f t="shared" si="213"/>
        <v>0</v>
      </c>
      <c r="CV208">
        <f t="shared" si="214"/>
        <v>148.5</v>
      </c>
      <c r="CW208">
        <f t="shared" si="215"/>
        <v>0</v>
      </c>
      <c r="CX208">
        <f t="shared" si="216"/>
        <v>0</v>
      </c>
      <c r="CY208">
        <f>S208*(BZ208/100)</f>
        <v>1035.316</v>
      </c>
      <c r="CZ208">
        <f>S208*(CA208/100)</f>
        <v>726.92400000000009</v>
      </c>
      <c r="DC208" t="s">
        <v>3</v>
      </c>
      <c r="DD208" t="s">
        <v>3</v>
      </c>
      <c r="DE208" t="s">
        <v>34</v>
      </c>
      <c r="DF208" t="s">
        <v>34</v>
      </c>
      <c r="DG208" t="s">
        <v>34</v>
      </c>
      <c r="DH208" t="s">
        <v>3</v>
      </c>
      <c r="DI208" t="s">
        <v>34</v>
      </c>
      <c r="DJ208" t="s">
        <v>34</v>
      </c>
      <c r="DK208" t="s">
        <v>3</v>
      </c>
      <c r="DL208" t="s">
        <v>3</v>
      </c>
      <c r="DM208" t="s">
        <v>3</v>
      </c>
      <c r="DN208">
        <v>98</v>
      </c>
      <c r="DO208">
        <v>70</v>
      </c>
      <c r="DP208">
        <v>1</v>
      </c>
      <c r="DQ208">
        <v>1</v>
      </c>
      <c r="DU208">
        <v>1013</v>
      </c>
      <c r="DV208" t="s">
        <v>305</v>
      </c>
      <c r="DW208" t="s">
        <v>305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49573406</v>
      </c>
      <c r="EF208">
        <v>30</v>
      </c>
      <c r="EG208" t="s">
        <v>19</v>
      </c>
      <c r="EH208">
        <v>0</v>
      </c>
      <c r="EI208" t="s">
        <v>3</v>
      </c>
      <c r="EJ208">
        <v>1</v>
      </c>
      <c r="EK208">
        <v>47</v>
      </c>
      <c r="EL208" t="s">
        <v>307</v>
      </c>
      <c r="EM208" t="s">
        <v>308</v>
      </c>
      <c r="EO208" t="s">
        <v>37</v>
      </c>
      <c r="EQ208">
        <v>131072</v>
      </c>
      <c r="ER208">
        <v>3254.04</v>
      </c>
      <c r="ES208">
        <v>1859.87</v>
      </c>
      <c r="ET208">
        <v>14.47</v>
      </c>
      <c r="EU208">
        <v>1.85</v>
      </c>
      <c r="EV208">
        <v>1379.7</v>
      </c>
      <c r="EW208">
        <v>135</v>
      </c>
      <c r="EX208">
        <v>0</v>
      </c>
      <c r="EY208">
        <v>0</v>
      </c>
      <c r="FQ208">
        <v>0</v>
      </c>
      <c r="FR208">
        <f t="shared" si="217"/>
        <v>0</v>
      </c>
      <c r="FS208">
        <v>0</v>
      </c>
      <c r="FX208">
        <v>98</v>
      </c>
      <c r="FY208">
        <v>70</v>
      </c>
      <c r="GA208" t="s">
        <v>3</v>
      </c>
      <c r="GD208">
        <v>0</v>
      </c>
      <c r="GF208">
        <v>-84575443</v>
      </c>
      <c r="GG208">
        <v>2</v>
      </c>
      <c r="GH208">
        <v>1</v>
      </c>
      <c r="GI208">
        <v>2</v>
      </c>
      <c r="GJ208">
        <v>0</v>
      </c>
      <c r="GK208">
        <f>ROUND(R208*(S12)/100,2)</f>
        <v>2.3199999999999998</v>
      </c>
      <c r="GL208">
        <f t="shared" si="218"/>
        <v>0</v>
      </c>
      <c r="GM208">
        <f t="shared" si="219"/>
        <v>3172.74</v>
      </c>
      <c r="GN208">
        <f t="shared" si="220"/>
        <v>3172.74</v>
      </c>
      <c r="GO208">
        <f t="shared" si="221"/>
        <v>0</v>
      </c>
      <c r="GP208">
        <f t="shared" si="222"/>
        <v>0</v>
      </c>
      <c r="GR208">
        <v>0</v>
      </c>
      <c r="GS208">
        <v>0</v>
      </c>
      <c r="GT208">
        <v>0</v>
      </c>
      <c r="GU208" t="s">
        <v>3</v>
      </c>
      <c r="GV208">
        <f t="shared" si="223"/>
        <v>0</v>
      </c>
      <c r="GW208">
        <v>1</v>
      </c>
      <c r="GX208">
        <f t="shared" si="224"/>
        <v>0</v>
      </c>
      <c r="HA208">
        <v>0</v>
      </c>
      <c r="HB208">
        <v>0</v>
      </c>
      <c r="HC208">
        <f t="shared" si="225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55" x14ac:dyDescent="0.2">
      <c r="A209" s="2">
        <v>18</v>
      </c>
      <c r="B209" s="2">
        <v>1</v>
      </c>
      <c r="C209" s="2"/>
      <c r="D209" s="2"/>
      <c r="E209" s="2" t="s">
        <v>309</v>
      </c>
      <c r="F209" s="2" t="s">
        <v>310</v>
      </c>
      <c r="G209" s="2" t="s">
        <v>311</v>
      </c>
      <c r="H209" s="2" t="s">
        <v>24</v>
      </c>
      <c r="I209" s="2">
        <f>I207*J209</f>
        <v>2.5499999999999998</v>
      </c>
      <c r="J209" s="2">
        <v>101.99999999999999</v>
      </c>
      <c r="K209" s="2">
        <v>102</v>
      </c>
      <c r="L209" s="2"/>
      <c r="M209" s="2"/>
      <c r="N209" s="2"/>
      <c r="O209" s="2">
        <f t="shared" si="195"/>
        <v>1541.48</v>
      </c>
      <c r="P209" s="2">
        <f t="shared" si="196"/>
        <v>1541.48</v>
      </c>
      <c r="Q209" s="2">
        <f>(ROUND((ROUND(((ET209)*AV209*I209),2)*BB209),2)+ROUND((ROUND(((AE209-(EU209))*AV209*I209),2)*BS209),2))</f>
        <v>0</v>
      </c>
      <c r="R209" s="2">
        <f t="shared" si="197"/>
        <v>0</v>
      </c>
      <c r="S209" s="2">
        <f t="shared" si="198"/>
        <v>0</v>
      </c>
      <c r="T209" s="2">
        <f t="shared" si="199"/>
        <v>0</v>
      </c>
      <c r="U209" s="2">
        <f t="shared" si="200"/>
        <v>0</v>
      </c>
      <c r="V209" s="2">
        <f t="shared" si="201"/>
        <v>0</v>
      </c>
      <c r="W209" s="2">
        <f t="shared" si="202"/>
        <v>0</v>
      </c>
      <c r="X209" s="2">
        <f t="shared" si="203"/>
        <v>0</v>
      </c>
      <c r="Y209" s="2">
        <f t="shared" si="204"/>
        <v>0</v>
      </c>
      <c r="Z209" s="2"/>
      <c r="AA209" s="2">
        <v>50452931</v>
      </c>
      <c r="AB209" s="2">
        <f t="shared" si="205"/>
        <v>604.5</v>
      </c>
      <c r="AC209" s="2">
        <f t="shared" si="206"/>
        <v>604.5</v>
      </c>
      <c r="AD209" s="2">
        <f>ROUND((((ET209)-(EU209))+AE209),6)</f>
        <v>0</v>
      </c>
      <c r="AE209" s="2">
        <f>ROUND((EU209),6)</f>
        <v>0</v>
      </c>
      <c r="AF209" s="2">
        <f>ROUND((EV209),6)</f>
        <v>0</v>
      </c>
      <c r="AG209" s="2">
        <f t="shared" si="207"/>
        <v>0</v>
      </c>
      <c r="AH209" s="2">
        <f>(EW209)</f>
        <v>0</v>
      </c>
      <c r="AI209" s="2">
        <f>(EX209)</f>
        <v>0</v>
      </c>
      <c r="AJ209" s="2">
        <f t="shared" si="208"/>
        <v>0</v>
      </c>
      <c r="AK209" s="2">
        <v>604.5</v>
      </c>
      <c r="AL209" s="2">
        <v>604.5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98</v>
      </c>
      <c r="AU209" s="2">
        <v>70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312</v>
      </c>
      <c r="BK209" s="2"/>
      <c r="BL209" s="2"/>
      <c r="BM209" s="2">
        <v>47</v>
      </c>
      <c r="BN209" s="2">
        <v>0</v>
      </c>
      <c r="BO209" s="2" t="s">
        <v>3</v>
      </c>
      <c r="BP209" s="2">
        <v>0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98</v>
      </c>
      <c r="CA209" s="2">
        <v>70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209"/>
        <v>1541.48</v>
      </c>
      <c r="CQ209" s="2">
        <f t="shared" si="210"/>
        <v>604.5</v>
      </c>
      <c r="CR209" s="2">
        <f>(ROUND((ROUND(((ET209)*AV209*1),2)*BB209),2)+ROUND((ROUND(((AE209-(EU209))*AV209*1),2)*BS209),2))</f>
        <v>0</v>
      </c>
      <c r="CS209" s="2">
        <f t="shared" si="211"/>
        <v>0</v>
      </c>
      <c r="CT209" s="2">
        <f t="shared" si="212"/>
        <v>0</v>
      </c>
      <c r="CU209" s="2">
        <f t="shared" si="213"/>
        <v>0</v>
      </c>
      <c r="CV209" s="2">
        <f t="shared" si="214"/>
        <v>0</v>
      </c>
      <c r="CW209" s="2">
        <f t="shared" si="215"/>
        <v>0</v>
      </c>
      <c r="CX209" s="2">
        <f t="shared" si="216"/>
        <v>0</v>
      </c>
      <c r="CY209" s="2">
        <f>((S209*BZ209)/100)</f>
        <v>0</v>
      </c>
      <c r="CZ209" s="2">
        <f>((S209*CA209)/100)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1007</v>
      </c>
      <c r="DV209" s="2" t="s">
        <v>24</v>
      </c>
      <c r="DW209" s="2" t="s">
        <v>24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49573406</v>
      </c>
      <c r="EF209" s="2">
        <v>30</v>
      </c>
      <c r="EG209" s="2" t="s">
        <v>19</v>
      </c>
      <c r="EH209" s="2">
        <v>0</v>
      </c>
      <c r="EI209" s="2" t="s">
        <v>3</v>
      </c>
      <c r="EJ209" s="2">
        <v>1</v>
      </c>
      <c r="EK209" s="2">
        <v>47</v>
      </c>
      <c r="EL209" s="2" t="s">
        <v>307</v>
      </c>
      <c r="EM209" s="2" t="s">
        <v>308</v>
      </c>
      <c r="EN209" s="2"/>
      <c r="EO209" s="2" t="s">
        <v>3</v>
      </c>
      <c r="EP209" s="2"/>
      <c r="EQ209" s="2">
        <v>0</v>
      </c>
      <c r="ER209" s="2">
        <v>604.5</v>
      </c>
      <c r="ES209" s="2">
        <v>604.5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si="217"/>
        <v>0</v>
      </c>
      <c r="FS209" s="2">
        <v>0</v>
      </c>
      <c r="FT209" s="2"/>
      <c r="FU209" s="2"/>
      <c r="FV209" s="2"/>
      <c r="FW209" s="2"/>
      <c r="FX209" s="2">
        <v>98</v>
      </c>
      <c r="FY209" s="2">
        <v>70</v>
      </c>
      <c r="FZ209" s="2"/>
      <c r="GA209" s="2" t="s">
        <v>3</v>
      </c>
      <c r="GB209" s="2"/>
      <c r="GC209" s="2"/>
      <c r="GD209" s="2">
        <v>0</v>
      </c>
      <c r="GE209" s="2"/>
      <c r="GF209" s="2">
        <v>-737006202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0</v>
      </c>
      <c r="GL209" s="2">
        <f t="shared" si="218"/>
        <v>0</v>
      </c>
      <c r="GM209" s="2">
        <f t="shared" si="219"/>
        <v>1541.48</v>
      </c>
      <c r="GN209" s="2">
        <f t="shared" si="220"/>
        <v>1541.48</v>
      </c>
      <c r="GO209" s="2">
        <f t="shared" si="221"/>
        <v>0</v>
      </c>
      <c r="GP209" s="2">
        <f t="shared" si="222"/>
        <v>0</v>
      </c>
      <c r="GQ209" s="2"/>
      <c r="GR209" s="2">
        <v>0</v>
      </c>
      <c r="GS209" s="2">
        <v>0</v>
      </c>
      <c r="GT209" s="2">
        <v>0</v>
      </c>
      <c r="GU209" s="2" t="s">
        <v>3</v>
      </c>
      <c r="GV209" s="2">
        <f t="shared" si="223"/>
        <v>0</v>
      </c>
      <c r="GW209" s="2">
        <v>1</v>
      </c>
      <c r="GX209" s="2">
        <f t="shared" si="224"/>
        <v>0</v>
      </c>
      <c r="GY209" s="2"/>
      <c r="GZ209" s="2"/>
      <c r="HA209" s="2">
        <v>0</v>
      </c>
      <c r="HB209" s="2">
        <v>0</v>
      </c>
      <c r="HC209" s="2">
        <f t="shared" si="225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18</v>
      </c>
      <c r="B210">
        <v>1</v>
      </c>
      <c r="E210" t="s">
        <v>309</v>
      </c>
      <c r="F210" t="s">
        <v>310</v>
      </c>
      <c r="G210" t="s">
        <v>311</v>
      </c>
      <c r="H210" t="s">
        <v>24</v>
      </c>
      <c r="I210">
        <f>I208*J210</f>
        <v>2.5499999999999998</v>
      </c>
      <c r="J210">
        <v>101.99999999999999</v>
      </c>
      <c r="K210">
        <v>102</v>
      </c>
      <c r="O210">
        <f t="shared" si="195"/>
        <v>12193.11</v>
      </c>
      <c r="P210">
        <f t="shared" si="196"/>
        <v>12193.11</v>
      </c>
      <c r="Q210">
        <f>(ROUND((ROUND(((ET210)*AV210*I210),2)*BB210),2)+ROUND((ROUND(((AE210-(EU210))*AV210*I210),2)*BS210),2))</f>
        <v>0</v>
      </c>
      <c r="R210">
        <f t="shared" si="197"/>
        <v>0</v>
      </c>
      <c r="S210">
        <f t="shared" si="198"/>
        <v>0</v>
      </c>
      <c r="T210">
        <f t="shared" si="199"/>
        <v>0</v>
      </c>
      <c r="U210">
        <f t="shared" si="200"/>
        <v>0</v>
      </c>
      <c r="V210">
        <f t="shared" si="201"/>
        <v>0</v>
      </c>
      <c r="W210">
        <f t="shared" si="202"/>
        <v>0</v>
      </c>
      <c r="X210">
        <f t="shared" si="203"/>
        <v>0</v>
      </c>
      <c r="Y210">
        <f t="shared" si="204"/>
        <v>0</v>
      </c>
      <c r="AA210">
        <v>50452932</v>
      </c>
      <c r="AB210">
        <f t="shared" si="205"/>
        <v>604.5</v>
      </c>
      <c r="AC210">
        <f t="shared" si="206"/>
        <v>604.5</v>
      </c>
      <c r="AD210">
        <f>ROUND((((ET210)-(EU210))+AE210),6)</f>
        <v>0</v>
      </c>
      <c r="AE210">
        <f>ROUND((EU210),6)</f>
        <v>0</v>
      </c>
      <c r="AF210">
        <f>ROUND((EV210),6)</f>
        <v>0</v>
      </c>
      <c r="AG210">
        <f t="shared" si="207"/>
        <v>0</v>
      </c>
      <c r="AH210">
        <f>(EW210)</f>
        <v>0</v>
      </c>
      <c r="AI210">
        <f>(EX210)</f>
        <v>0</v>
      </c>
      <c r="AJ210">
        <f t="shared" si="208"/>
        <v>0</v>
      </c>
      <c r="AK210">
        <v>604.5</v>
      </c>
      <c r="AL210">
        <v>604.5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7.91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312</v>
      </c>
      <c r="BM210">
        <v>47</v>
      </c>
      <c r="BN210">
        <v>0</v>
      </c>
      <c r="BO210" t="s">
        <v>310</v>
      </c>
      <c r="BP210">
        <v>1</v>
      </c>
      <c r="BQ210">
        <v>30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09"/>
        <v>12193.11</v>
      </c>
      <c r="CQ210">
        <f t="shared" si="210"/>
        <v>4781.6000000000004</v>
      </c>
      <c r="CR210">
        <f>(ROUND((ROUND(((ET210)*AV210*1),2)*BB210),2)+ROUND((ROUND(((AE210-(EU210))*AV210*1),2)*BS210),2))</f>
        <v>0</v>
      </c>
      <c r="CS210">
        <f t="shared" si="211"/>
        <v>0</v>
      </c>
      <c r="CT210">
        <f t="shared" si="212"/>
        <v>0</v>
      </c>
      <c r="CU210">
        <f t="shared" si="213"/>
        <v>0</v>
      </c>
      <c r="CV210">
        <f t="shared" si="214"/>
        <v>0</v>
      </c>
      <c r="CW210">
        <f t="shared" si="215"/>
        <v>0</v>
      </c>
      <c r="CX210">
        <f t="shared" si="216"/>
        <v>0</v>
      </c>
      <c r="CY210">
        <f>S210*(BZ210/100)</f>
        <v>0</v>
      </c>
      <c r="CZ210">
        <f>S210*(CA210/100)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98</v>
      </c>
      <c r="DO210">
        <v>70</v>
      </c>
      <c r="DP210">
        <v>1</v>
      </c>
      <c r="DQ210">
        <v>1</v>
      </c>
      <c r="DU210">
        <v>1007</v>
      </c>
      <c r="DV210" t="s">
        <v>24</v>
      </c>
      <c r="DW210" t="s">
        <v>24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49573406</v>
      </c>
      <c r="EF210">
        <v>30</v>
      </c>
      <c r="EG210" t="s">
        <v>19</v>
      </c>
      <c r="EH210">
        <v>0</v>
      </c>
      <c r="EI210" t="s">
        <v>3</v>
      </c>
      <c r="EJ210">
        <v>1</v>
      </c>
      <c r="EK210">
        <v>47</v>
      </c>
      <c r="EL210" t="s">
        <v>307</v>
      </c>
      <c r="EM210" t="s">
        <v>308</v>
      </c>
      <c r="EO210" t="s">
        <v>3</v>
      </c>
      <c r="EQ210">
        <v>0</v>
      </c>
      <c r="ER210">
        <v>604.5</v>
      </c>
      <c r="ES210">
        <v>604.5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217"/>
        <v>0</v>
      </c>
      <c r="FS210">
        <v>0</v>
      </c>
      <c r="FX210">
        <v>98</v>
      </c>
      <c r="FY210">
        <v>70</v>
      </c>
      <c r="GA210" t="s">
        <v>3</v>
      </c>
      <c r="GD210">
        <v>0</v>
      </c>
      <c r="GF210">
        <v>-737006202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218"/>
        <v>0</v>
      </c>
      <c r="GM210">
        <f t="shared" si="219"/>
        <v>12193.11</v>
      </c>
      <c r="GN210">
        <f t="shared" si="220"/>
        <v>12193.11</v>
      </c>
      <c r="GO210">
        <f t="shared" si="221"/>
        <v>0</v>
      </c>
      <c r="GP210">
        <f t="shared" si="222"/>
        <v>0</v>
      </c>
      <c r="GR210">
        <v>0</v>
      </c>
      <c r="GS210">
        <v>0</v>
      </c>
      <c r="GT210">
        <v>0</v>
      </c>
      <c r="GU210" t="s">
        <v>3</v>
      </c>
      <c r="GV210">
        <f t="shared" si="223"/>
        <v>0</v>
      </c>
      <c r="GW210">
        <v>1</v>
      </c>
      <c r="GX210">
        <f t="shared" si="224"/>
        <v>0</v>
      </c>
      <c r="HA210">
        <v>0</v>
      </c>
      <c r="HB210">
        <v>0</v>
      </c>
      <c r="HC210">
        <f t="shared" si="225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313</v>
      </c>
      <c r="F211" s="2" t="s">
        <v>314</v>
      </c>
      <c r="G211" s="2" t="s">
        <v>315</v>
      </c>
      <c r="H211" s="2" t="s">
        <v>316</v>
      </c>
      <c r="I211" s="2">
        <f>ROUND(30/100,9)</f>
        <v>0.3</v>
      </c>
      <c r="J211" s="2">
        <v>0</v>
      </c>
      <c r="K211" s="2">
        <f>ROUND(30/100,9)</f>
        <v>0.3</v>
      </c>
      <c r="L211" s="2"/>
      <c r="M211" s="2"/>
      <c r="N211" s="2"/>
      <c r="O211" s="2">
        <f t="shared" si="195"/>
        <v>160.88999999999999</v>
      </c>
      <c r="P211" s="2">
        <f t="shared" si="196"/>
        <v>25.73</v>
      </c>
      <c r="Q211" s="2">
        <f>(ROUND((ROUND((((ET211*1.1))*AV211*I211),2)*BB211),2)+ROUND((ROUND(((AE211-((EU211*1.1)))*AV211*I211),2)*BS211),2))</f>
        <v>61</v>
      </c>
      <c r="R211" s="2">
        <f t="shared" si="197"/>
        <v>7.14</v>
      </c>
      <c r="S211" s="2">
        <f t="shared" si="198"/>
        <v>74.16</v>
      </c>
      <c r="T211" s="2">
        <f t="shared" si="199"/>
        <v>0</v>
      </c>
      <c r="U211" s="2">
        <f t="shared" si="200"/>
        <v>6.6330000000000009</v>
      </c>
      <c r="V211" s="2">
        <f t="shared" si="201"/>
        <v>0</v>
      </c>
      <c r="W211" s="2">
        <f t="shared" si="202"/>
        <v>0</v>
      </c>
      <c r="X211" s="2">
        <f t="shared" si="203"/>
        <v>77.87</v>
      </c>
      <c r="Y211" s="2">
        <f t="shared" si="204"/>
        <v>57.1</v>
      </c>
      <c r="Z211" s="2"/>
      <c r="AA211" s="2">
        <v>50452931</v>
      </c>
      <c r="AB211" s="2">
        <f t="shared" si="205"/>
        <v>536.30799999999999</v>
      </c>
      <c r="AC211" s="2">
        <f t="shared" si="206"/>
        <v>85.77</v>
      </c>
      <c r="AD211" s="2">
        <f>ROUND(((((ET211*1.1))-((EU211*1.1)))+AE211),6)</f>
        <v>203.346</v>
      </c>
      <c r="AE211" s="2">
        <f>ROUND(((EU211*1.1)),6)</f>
        <v>23.815000000000001</v>
      </c>
      <c r="AF211" s="2">
        <f>ROUND(((EV211*1.1)),6)</f>
        <v>247.19200000000001</v>
      </c>
      <c r="AG211" s="2">
        <f t="shared" si="207"/>
        <v>0</v>
      </c>
      <c r="AH211" s="2">
        <f>((EW211*1.1))</f>
        <v>22.110000000000003</v>
      </c>
      <c r="AI211" s="2">
        <f>((EX211*1.1))</f>
        <v>0</v>
      </c>
      <c r="AJ211" s="2">
        <f t="shared" si="208"/>
        <v>0</v>
      </c>
      <c r="AK211" s="2">
        <v>495.35</v>
      </c>
      <c r="AL211" s="2">
        <v>85.77</v>
      </c>
      <c r="AM211" s="2">
        <v>184.86</v>
      </c>
      <c r="AN211" s="2">
        <v>21.65</v>
      </c>
      <c r="AO211" s="2">
        <v>224.72</v>
      </c>
      <c r="AP211" s="2">
        <v>0</v>
      </c>
      <c r="AQ211" s="2">
        <v>20.100000000000001</v>
      </c>
      <c r="AR211" s="2">
        <v>0</v>
      </c>
      <c r="AS211" s="2">
        <v>0</v>
      </c>
      <c r="AT211" s="2">
        <v>105</v>
      </c>
      <c r="AU211" s="2">
        <v>77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317</v>
      </c>
      <c r="BK211" s="2"/>
      <c r="BL211" s="2"/>
      <c r="BM211" s="2">
        <v>65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105</v>
      </c>
      <c r="CA211" s="2">
        <v>77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879</v>
      </c>
      <c r="CO211" s="2">
        <v>0</v>
      </c>
      <c r="CP211" s="2">
        <f t="shared" si="209"/>
        <v>160.88999999999999</v>
      </c>
      <c r="CQ211" s="2">
        <f t="shared" si="210"/>
        <v>85.77</v>
      </c>
      <c r="CR211" s="2">
        <f>(ROUND((ROUND((((ET211*1.1))*AV211*1),2)*BB211),2)+ROUND((ROUND(((AE211-((EU211*1.1)))*AV211*1),2)*BS211),2))</f>
        <v>203.35</v>
      </c>
      <c r="CS211" s="2">
        <f t="shared" si="211"/>
        <v>23.82</v>
      </c>
      <c r="CT211" s="2">
        <f t="shared" si="212"/>
        <v>247.19</v>
      </c>
      <c r="CU211" s="2">
        <f t="shared" si="213"/>
        <v>0</v>
      </c>
      <c r="CV211" s="2">
        <f t="shared" si="214"/>
        <v>22.110000000000003</v>
      </c>
      <c r="CW211" s="2">
        <f t="shared" si="215"/>
        <v>0</v>
      </c>
      <c r="CX211" s="2">
        <f t="shared" si="216"/>
        <v>0</v>
      </c>
      <c r="CY211" s="2">
        <f>((S211*BZ211)/100)</f>
        <v>77.867999999999995</v>
      </c>
      <c r="CZ211" s="2">
        <f>((S211*CA211)/100)</f>
        <v>57.103199999999994</v>
      </c>
      <c r="DA211" s="2"/>
      <c r="DB211" s="2"/>
      <c r="DC211" s="2" t="s">
        <v>3</v>
      </c>
      <c r="DD211" s="2" t="s">
        <v>3</v>
      </c>
      <c r="DE211" s="2" t="s">
        <v>34</v>
      </c>
      <c r="DF211" s="2" t="s">
        <v>34</v>
      </c>
      <c r="DG211" s="2" t="s">
        <v>34</v>
      </c>
      <c r="DH211" s="2" t="s">
        <v>3</v>
      </c>
      <c r="DI211" s="2" t="s">
        <v>34</v>
      </c>
      <c r="DJ211" s="2" t="s">
        <v>34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1005</v>
      </c>
      <c r="DV211" s="2" t="s">
        <v>316</v>
      </c>
      <c r="DW211" s="2" t="s">
        <v>316</v>
      </c>
      <c r="DX211" s="2">
        <v>100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49573326</v>
      </c>
      <c r="EF211" s="2">
        <v>30</v>
      </c>
      <c r="EG211" s="2" t="s">
        <v>19</v>
      </c>
      <c r="EH211" s="2">
        <v>0</v>
      </c>
      <c r="EI211" s="2" t="s">
        <v>3</v>
      </c>
      <c r="EJ211" s="2">
        <v>1</v>
      </c>
      <c r="EK211" s="2">
        <v>65</v>
      </c>
      <c r="EL211" s="2" t="s">
        <v>318</v>
      </c>
      <c r="EM211" s="2" t="s">
        <v>319</v>
      </c>
      <c r="EN211" s="2"/>
      <c r="EO211" s="2" t="s">
        <v>37</v>
      </c>
      <c r="EP211" s="2"/>
      <c r="EQ211" s="2">
        <v>131072</v>
      </c>
      <c r="ER211" s="2">
        <v>495.35</v>
      </c>
      <c r="ES211" s="2">
        <v>85.77</v>
      </c>
      <c r="ET211" s="2">
        <v>184.86</v>
      </c>
      <c r="EU211" s="2">
        <v>21.65</v>
      </c>
      <c r="EV211" s="2">
        <v>224.72</v>
      </c>
      <c r="EW211" s="2">
        <v>20.100000000000001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 t="shared" si="217"/>
        <v>0</v>
      </c>
      <c r="FS211" s="2">
        <v>0</v>
      </c>
      <c r="FT211" s="2"/>
      <c r="FU211" s="2"/>
      <c r="FV211" s="2"/>
      <c r="FW211" s="2"/>
      <c r="FX211" s="2">
        <v>105</v>
      </c>
      <c r="FY211" s="2">
        <v>77</v>
      </c>
      <c r="FZ211" s="2"/>
      <c r="GA211" s="2" t="s">
        <v>3</v>
      </c>
      <c r="GB211" s="2"/>
      <c r="GC211" s="2"/>
      <c r="GD211" s="2">
        <v>0</v>
      </c>
      <c r="GE211" s="2"/>
      <c r="GF211" s="2">
        <v>1650319958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12.5</v>
      </c>
      <c r="GL211" s="2">
        <f t="shared" si="218"/>
        <v>0</v>
      </c>
      <c r="GM211" s="2">
        <f t="shared" si="219"/>
        <v>308.36</v>
      </c>
      <c r="GN211" s="2">
        <f t="shared" si="220"/>
        <v>308.36</v>
      </c>
      <c r="GO211" s="2">
        <f t="shared" si="221"/>
        <v>0</v>
      </c>
      <c r="GP211" s="2">
        <f t="shared" si="222"/>
        <v>0</v>
      </c>
      <c r="GQ211" s="2"/>
      <c r="GR211" s="2">
        <v>0</v>
      </c>
      <c r="GS211" s="2">
        <v>0</v>
      </c>
      <c r="GT211" s="2">
        <v>0</v>
      </c>
      <c r="GU211" s="2" t="s">
        <v>3</v>
      </c>
      <c r="GV211" s="2">
        <f t="shared" si="223"/>
        <v>0</v>
      </c>
      <c r="GW211" s="2">
        <v>1</v>
      </c>
      <c r="GX211" s="2">
        <f t="shared" si="224"/>
        <v>0</v>
      </c>
      <c r="GY211" s="2"/>
      <c r="GZ211" s="2"/>
      <c r="HA211" s="2">
        <v>0</v>
      </c>
      <c r="HB211" s="2">
        <v>0</v>
      </c>
      <c r="HC211" s="2">
        <f t="shared" si="225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313</v>
      </c>
      <c r="F212" t="s">
        <v>314</v>
      </c>
      <c r="G212" t="s">
        <v>315</v>
      </c>
      <c r="H212" t="s">
        <v>316</v>
      </c>
      <c r="I212">
        <f>ROUND(30/100,9)</f>
        <v>0.3</v>
      </c>
      <c r="J212">
        <v>0</v>
      </c>
      <c r="K212">
        <f>ROUND(30/100,9)</f>
        <v>0.3</v>
      </c>
      <c r="O212">
        <f t="shared" si="195"/>
        <v>3005.62</v>
      </c>
      <c r="P212">
        <f t="shared" si="196"/>
        <v>186.03</v>
      </c>
      <c r="Q212">
        <f>(ROUND((ROUND((((ET212*1.1))*AV212*I212),2)*BB212),2)+ROUND((ROUND(((AE212-((EU212*1.1)))*AV212*I212),2)*BS212),2))</f>
        <v>666.73</v>
      </c>
      <c r="R212">
        <f t="shared" si="197"/>
        <v>207.27</v>
      </c>
      <c r="S212">
        <f t="shared" si="198"/>
        <v>2152.86</v>
      </c>
      <c r="T212">
        <f t="shared" si="199"/>
        <v>0</v>
      </c>
      <c r="U212">
        <f t="shared" si="200"/>
        <v>6.6330000000000009</v>
      </c>
      <c r="V212">
        <f t="shared" si="201"/>
        <v>0</v>
      </c>
      <c r="W212">
        <f t="shared" si="202"/>
        <v>0</v>
      </c>
      <c r="X212">
        <f t="shared" si="203"/>
        <v>1872.99</v>
      </c>
      <c r="Y212">
        <f t="shared" si="204"/>
        <v>882.67</v>
      </c>
      <c r="AA212">
        <v>50452932</v>
      </c>
      <c r="AB212">
        <f t="shared" si="205"/>
        <v>536.30799999999999</v>
      </c>
      <c r="AC212">
        <f t="shared" si="206"/>
        <v>85.77</v>
      </c>
      <c r="AD212">
        <f>ROUND(((((ET212*1.1))-((EU212*1.1)))+AE212),6)</f>
        <v>203.346</v>
      </c>
      <c r="AE212">
        <f>ROUND(((EU212*1.1)),6)</f>
        <v>23.815000000000001</v>
      </c>
      <c r="AF212">
        <f>ROUND(((EV212*1.1)),6)</f>
        <v>247.19200000000001</v>
      </c>
      <c r="AG212">
        <f t="shared" si="207"/>
        <v>0</v>
      </c>
      <c r="AH212">
        <f>((EW212*1.1))</f>
        <v>22.110000000000003</v>
      </c>
      <c r="AI212">
        <f>((EX212*1.1))</f>
        <v>0</v>
      </c>
      <c r="AJ212">
        <f t="shared" si="208"/>
        <v>0</v>
      </c>
      <c r="AK212">
        <v>495.35</v>
      </c>
      <c r="AL212">
        <v>85.77</v>
      </c>
      <c r="AM212">
        <v>184.86</v>
      </c>
      <c r="AN212">
        <v>21.65</v>
      </c>
      <c r="AO212">
        <v>224.72</v>
      </c>
      <c r="AP212">
        <v>0</v>
      </c>
      <c r="AQ212">
        <v>20.100000000000001</v>
      </c>
      <c r="AR212">
        <v>0</v>
      </c>
      <c r="AS212">
        <v>0</v>
      </c>
      <c r="AT212">
        <v>87</v>
      </c>
      <c r="AU212">
        <v>41</v>
      </c>
      <c r="AV212">
        <v>1</v>
      </c>
      <c r="AW212">
        <v>1</v>
      </c>
      <c r="AZ212">
        <v>1</v>
      </c>
      <c r="BA212">
        <v>29.03</v>
      </c>
      <c r="BB212">
        <v>10.93</v>
      </c>
      <c r="BC212">
        <v>7.23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317</v>
      </c>
      <c r="BM212">
        <v>65</v>
      </c>
      <c r="BN212">
        <v>0</v>
      </c>
      <c r="BO212" t="s">
        <v>314</v>
      </c>
      <c r="BP212">
        <v>1</v>
      </c>
      <c r="BQ212">
        <v>30</v>
      </c>
      <c r="BR212">
        <v>0</v>
      </c>
      <c r="BS212">
        <v>29.03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87</v>
      </c>
      <c r="CA212">
        <v>41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879</v>
      </c>
      <c r="CO212">
        <v>0</v>
      </c>
      <c r="CP212">
        <f t="shared" si="209"/>
        <v>3005.62</v>
      </c>
      <c r="CQ212">
        <f t="shared" si="210"/>
        <v>620.12</v>
      </c>
      <c r="CR212">
        <f>(ROUND((ROUND((((ET212*1.1))*AV212*1),2)*BB212),2)+ROUND((ROUND(((AE212-((EU212*1.1)))*AV212*1),2)*BS212),2))</f>
        <v>2222.62</v>
      </c>
      <c r="CS212">
        <f t="shared" si="211"/>
        <v>691.49</v>
      </c>
      <c r="CT212">
        <f t="shared" si="212"/>
        <v>7175.93</v>
      </c>
      <c r="CU212">
        <f t="shared" si="213"/>
        <v>0</v>
      </c>
      <c r="CV212">
        <f t="shared" si="214"/>
        <v>22.110000000000003</v>
      </c>
      <c r="CW212">
        <f t="shared" si="215"/>
        <v>0</v>
      </c>
      <c r="CX212">
        <f t="shared" si="216"/>
        <v>0</v>
      </c>
      <c r="CY212">
        <f>S212*(BZ212/100)</f>
        <v>1872.9882</v>
      </c>
      <c r="CZ212">
        <f>S212*(CA212/100)</f>
        <v>882.67259999999999</v>
      </c>
      <c r="DC212" t="s">
        <v>3</v>
      </c>
      <c r="DD212" t="s">
        <v>3</v>
      </c>
      <c r="DE212" t="s">
        <v>34</v>
      </c>
      <c r="DF212" t="s">
        <v>34</v>
      </c>
      <c r="DG212" t="s">
        <v>34</v>
      </c>
      <c r="DH212" t="s">
        <v>3</v>
      </c>
      <c r="DI212" t="s">
        <v>34</v>
      </c>
      <c r="DJ212" t="s">
        <v>34</v>
      </c>
      <c r="DK212" t="s">
        <v>3</v>
      </c>
      <c r="DL212" t="s">
        <v>3</v>
      </c>
      <c r="DM212" t="s">
        <v>3</v>
      </c>
      <c r="DN212">
        <v>105</v>
      </c>
      <c r="DO212">
        <v>77</v>
      </c>
      <c r="DP212">
        <v>1</v>
      </c>
      <c r="DQ212">
        <v>1</v>
      </c>
      <c r="DU212">
        <v>1005</v>
      </c>
      <c r="DV212" t="s">
        <v>316</v>
      </c>
      <c r="DW212" t="s">
        <v>316</v>
      </c>
      <c r="DX212">
        <v>100</v>
      </c>
      <c r="DZ212" t="s">
        <v>3</v>
      </c>
      <c r="EA212" t="s">
        <v>3</v>
      </c>
      <c r="EB212" t="s">
        <v>3</v>
      </c>
      <c r="EC212" t="s">
        <v>3</v>
      </c>
      <c r="EE212">
        <v>49573326</v>
      </c>
      <c r="EF212">
        <v>30</v>
      </c>
      <c r="EG212" t="s">
        <v>19</v>
      </c>
      <c r="EH212">
        <v>0</v>
      </c>
      <c r="EI212" t="s">
        <v>3</v>
      </c>
      <c r="EJ212">
        <v>1</v>
      </c>
      <c r="EK212">
        <v>65</v>
      </c>
      <c r="EL212" t="s">
        <v>318</v>
      </c>
      <c r="EM212" t="s">
        <v>319</v>
      </c>
      <c r="EO212" t="s">
        <v>37</v>
      </c>
      <c r="EQ212">
        <v>131072</v>
      </c>
      <c r="ER212">
        <v>495.35</v>
      </c>
      <c r="ES212">
        <v>85.77</v>
      </c>
      <c r="ET212">
        <v>184.86</v>
      </c>
      <c r="EU212">
        <v>21.65</v>
      </c>
      <c r="EV212">
        <v>224.72</v>
      </c>
      <c r="EW212">
        <v>20.100000000000001</v>
      </c>
      <c r="EX212">
        <v>0</v>
      </c>
      <c r="EY212">
        <v>0</v>
      </c>
      <c r="FQ212">
        <v>0</v>
      </c>
      <c r="FR212">
        <f t="shared" si="217"/>
        <v>0</v>
      </c>
      <c r="FS212">
        <v>0</v>
      </c>
      <c r="FX212">
        <v>105</v>
      </c>
      <c r="FY212">
        <v>77</v>
      </c>
      <c r="GA212" t="s">
        <v>3</v>
      </c>
      <c r="GD212">
        <v>0</v>
      </c>
      <c r="GF212">
        <v>1650319958</v>
      </c>
      <c r="GG212">
        <v>2</v>
      </c>
      <c r="GH212">
        <v>1</v>
      </c>
      <c r="GI212">
        <v>2</v>
      </c>
      <c r="GJ212">
        <v>0</v>
      </c>
      <c r="GK212">
        <f>ROUND(R212*(S12)/100,2)</f>
        <v>331.63</v>
      </c>
      <c r="GL212">
        <f t="shared" si="218"/>
        <v>0</v>
      </c>
      <c r="GM212">
        <f t="shared" si="219"/>
        <v>6092.91</v>
      </c>
      <c r="GN212">
        <f t="shared" si="220"/>
        <v>6092.91</v>
      </c>
      <c r="GO212">
        <f t="shared" si="221"/>
        <v>0</v>
      </c>
      <c r="GP212">
        <f t="shared" si="222"/>
        <v>0</v>
      </c>
      <c r="GR212">
        <v>0</v>
      </c>
      <c r="GS212">
        <v>0</v>
      </c>
      <c r="GT212">
        <v>0</v>
      </c>
      <c r="GU212" t="s">
        <v>3</v>
      </c>
      <c r="GV212">
        <f t="shared" si="223"/>
        <v>0</v>
      </c>
      <c r="GW212">
        <v>1</v>
      </c>
      <c r="GX212">
        <f t="shared" si="224"/>
        <v>0</v>
      </c>
      <c r="HA212">
        <v>0</v>
      </c>
      <c r="HB212">
        <v>0</v>
      </c>
      <c r="HC212">
        <f t="shared" si="225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55" x14ac:dyDescent="0.2">
      <c r="A213" s="2">
        <v>18</v>
      </c>
      <c r="B213" s="2">
        <v>1</v>
      </c>
      <c r="C213" s="2"/>
      <c r="D213" s="2"/>
      <c r="E213" s="2" t="s">
        <v>320</v>
      </c>
      <c r="F213" s="2" t="s">
        <v>321</v>
      </c>
      <c r="G213" s="2" t="s">
        <v>882</v>
      </c>
      <c r="H213" s="2" t="s">
        <v>322</v>
      </c>
      <c r="I213" s="2">
        <f>I211*J213</f>
        <v>66</v>
      </c>
      <c r="J213" s="2">
        <v>220</v>
      </c>
      <c r="K213" s="2">
        <v>220</v>
      </c>
      <c r="L213" s="2"/>
      <c r="M213" s="2"/>
      <c r="N213" s="2"/>
      <c r="O213" s="2">
        <f t="shared" si="195"/>
        <v>1026.96</v>
      </c>
      <c r="P213" s="2">
        <f t="shared" si="196"/>
        <v>1026.96</v>
      </c>
      <c r="Q213" s="2">
        <f>(ROUND((ROUND(((ET213)*AV213*I213),2)*BB213),2)+ROUND((ROUND(((AE213-(EU213))*AV213*I213),2)*BS213),2))</f>
        <v>0</v>
      </c>
      <c r="R213" s="2">
        <f t="shared" si="197"/>
        <v>0</v>
      </c>
      <c r="S213" s="2">
        <f t="shared" si="198"/>
        <v>0</v>
      </c>
      <c r="T213" s="2">
        <f t="shared" si="199"/>
        <v>0</v>
      </c>
      <c r="U213" s="2">
        <f t="shared" si="200"/>
        <v>0</v>
      </c>
      <c r="V213" s="2">
        <f t="shared" si="201"/>
        <v>0</v>
      </c>
      <c r="W213" s="2">
        <f t="shared" si="202"/>
        <v>0</v>
      </c>
      <c r="X213" s="2">
        <f t="shared" si="203"/>
        <v>0</v>
      </c>
      <c r="Y213" s="2">
        <f t="shared" si="204"/>
        <v>0</v>
      </c>
      <c r="Z213" s="2"/>
      <c r="AA213" s="2">
        <v>50452931</v>
      </c>
      <c r="AB213" s="2">
        <f t="shared" si="205"/>
        <v>15.56</v>
      </c>
      <c r="AC213" s="2">
        <f t="shared" si="206"/>
        <v>15.56</v>
      </c>
      <c r="AD213" s="2">
        <f>ROUND((((ET213)-(EU213))+AE213),6)</f>
        <v>0</v>
      </c>
      <c r="AE213" s="2">
        <f t="shared" ref="AE213:AF216" si="226">ROUND((EU213),6)</f>
        <v>0</v>
      </c>
      <c r="AF213" s="2">
        <f t="shared" si="226"/>
        <v>0</v>
      </c>
      <c r="AG213" s="2">
        <f t="shared" si="207"/>
        <v>0</v>
      </c>
      <c r="AH213" s="2">
        <f t="shared" ref="AH213:AI216" si="227">(EW213)</f>
        <v>0</v>
      </c>
      <c r="AI213" s="2">
        <f t="shared" si="227"/>
        <v>0</v>
      </c>
      <c r="AJ213" s="2">
        <f t="shared" si="208"/>
        <v>0</v>
      </c>
      <c r="AK213" s="2">
        <v>15.56</v>
      </c>
      <c r="AL213" s="2">
        <v>15.56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105</v>
      </c>
      <c r="AU213" s="2">
        <v>77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323</v>
      </c>
      <c r="BK213" s="2"/>
      <c r="BL213" s="2"/>
      <c r="BM213" s="2">
        <v>65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105</v>
      </c>
      <c r="CA213" s="2">
        <v>77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209"/>
        <v>1026.96</v>
      </c>
      <c r="CQ213" s="2">
        <f t="shared" si="210"/>
        <v>15.56</v>
      </c>
      <c r="CR213" s="2">
        <f>(ROUND((ROUND(((ET213)*AV213*1),2)*BB213),2)+ROUND((ROUND(((AE213-(EU213))*AV213*1),2)*BS213),2))</f>
        <v>0</v>
      </c>
      <c r="CS213" s="2">
        <f t="shared" si="211"/>
        <v>0</v>
      </c>
      <c r="CT213" s="2">
        <f t="shared" si="212"/>
        <v>0</v>
      </c>
      <c r="CU213" s="2">
        <f t="shared" si="213"/>
        <v>0</v>
      </c>
      <c r="CV213" s="2">
        <f t="shared" si="214"/>
        <v>0</v>
      </c>
      <c r="CW213" s="2">
        <f t="shared" si="215"/>
        <v>0</v>
      </c>
      <c r="CX213" s="2">
        <f t="shared" si="216"/>
        <v>0</v>
      </c>
      <c r="CY213" s="2">
        <f>((S213*BZ213)/100)</f>
        <v>0</v>
      </c>
      <c r="CZ213" s="2">
        <f>((S213*CA213)/100)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1005</v>
      </c>
      <c r="DV213" s="2" t="s">
        <v>322</v>
      </c>
      <c r="DW213" s="2" t="s">
        <v>322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49573326</v>
      </c>
      <c r="EF213" s="2">
        <v>30</v>
      </c>
      <c r="EG213" s="2" t="s">
        <v>19</v>
      </c>
      <c r="EH213" s="2">
        <v>0</v>
      </c>
      <c r="EI213" s="2" t="s">
        <v>3</v>
      </c>
      <c r="EJ213" s="2">
        <v>1</v>
      </c>
      <c r="EK213" s="2">
        <v>65</v>
      </c>
      <c r="EL213" s="2" t="s">
        <v>318</v>
      </c>
      <c r="EM213" s="2" t="s">
        <v>319</v>
      </c>
      <c r="EN213" s="2"/>
      <c r="EO213" s="2" t="s">
        <v>3</v>
      </c>
      <c r="EP213" s="2"/>
      <c r="EQ213" s="2">
        <v>0</v>
      </c>
      <c r="ER213" s="2">
        <v>15.56</v>
      </c>
      <c r="ES213" s="2">
        <v>15.56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f t="shared" si="217"/>
        <v>0</v>
      </c>
      <c r="FS213" s="2">
        <v>0</v>
      </c>
      <c r="FT213" s="2"/>
      <c r="FU213" s="2"/>
      <c r="FV213" s="2"/>
      <c r="FW213" s="2"/>
      <c r="FX213" s="2">
        <v>105</v>
      </c>
      <c r="FY213" s="2">
        <v>77</v>
      </c>
      <c r="FZ213" s="2"/>
      <c r="GA213" s="2" t="s">
        <v>3</v>
      </c>
      <c r="GB213" s="2"/>
      <c r="GC213" s="2"/>
      <c r="GD213" s="2">
        <v>0</v>
      </c>
      <c r="GE213" s="2"/>
      <c r="GF213" s="2">
        <v>-1485192757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218"/>
        <v>0</v>
      </c>
      <c r="GM213" s="2">
        <f t="shared" si="219"/>
        <v>1026.96</v>
      </c>
      <c r="GN213" s="2">
        <f t="shared" si="220"/>
        <v>1026.96</v>
      </c>
      <c r="GO213" s="2">
        <f t="shared" si="221"/>
        <v>0</v>
      </c>
      <c r="GP213" s="2">
        <f t="shared" si="222"/>
        <v>0</v>
      </c>
      <c r="GQ213" s="2"/>
      <c r="GR213" s="2">
        <v>0</v>
      </c>
      <c r="GS213" s="2">
        <v>0</v>
      </c>
      <c r="GT213" s="2">
        <v>0</v>
      </c>
      <c r="GU213" s="2" t="s">
        <v>3</v>
      </c>
      <c r="GV213" s="2">
        <f t="shared" si="223"/>
        <v>0</v>
      </c>
      <c r="GW213" s="2">
        <v>1</v>
      </c>
      <c r="GX213" s="2">
        <f t="shared" si="224"/>
        <v>0</v>
      </c>
      <c r="GY213" s="2"/>
      <c r="GZ213" s="2"/>
      <c r="HA213" s="2">
        <v>0</v>
      </c>
      <c r="HB213" s="2">
        <v>0</v>
      </c>
      <c r="HC213" s="2">
        <f t="shared" si="225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E214" t="s">
        <v>320</v>
      </c>
      <c r="F214" t="s">
        <v>321</v>
      </c>
      <c r="G214" t="s">
        <v>882</v>
      </c>
      <c r="H214" t="s">
        <v>322</v>
      </c>
      <c r="I214">
        <f>I212*J214</f>
        <v>66</v>
      </c>
      <c r="J214">
        <v>220</v>
      </c>
      <c r="K214">
        <v>220</v>
      </c>
      <c r="O214">
        <f t="shared" si="195"/>
        <v>6973.06</v>
      </c>
      <c r="P214">
        <f t="shared" si="196"/>
        <v>6973.06</v>
      </c>
      <c r="Q214">
        <f>(ROUND((ROUND(((ET214)*AV214*I214),2)*BB214),2)+ROUND((ROUND(((AE214-(EU214))*AV214*I214),2)*BS214),2))</f>
        <v>0</v>
      </c>
      <c r="R214">
        <f t="shared" si="197"/>
        <v>0</v>
      </c>
      <c r="S214">
        <f t="shared" si="198"/>
        <v>0</v>
      </c>
      <c r="T214">
        <f t="shared" si="199"/>
        <v>0</v>
      </c>
      <c r="U214">
        <f t="shared" si="200"/>
        <v>0</v>
      </c>
      <c r="V214">
        <f t="shared" si="201"/>
        <v>0</v>
      </c>
      <c r="W214">
        <f t="shared" si="202"/>
        <v>0</v>
      </c>
      <c r="X214">
        <f t="shared" si="203"/>
        <v>0</v>
      </c>
      <c r="Y214">
        <f t="shared" si="204"/>
        <v>0</v>
      </c>
      <c r="AA214">
        <v>50452932</v>
      </c>
      <c r="AB214">
        <f t="shared" si="205"/>
        <v>15.56</v>
      </c>
      <c r="AC214">
        <f t="shared" si="206"/>
        <v>15.56</v>
      </c>
      <c r="AD214">
        <f>ROUND((((ET214)-(EU214))+AE214),6)</f>
        <v>0</v>
      </c>
      <c r="AE214">
        <f t="shared" si="226"/>
        <v>0</v>
      </c>
      <c r="AF214">
        <f t="shared" si="226"/>
        <v>0</v>
      </c>
      <c r="AG214">
        <f t="shared" si="207"/>
        <v>0</v>
      </c>
      <c r="AH214">
        <f t="shared" si="227"/>
        <v>0</v>
      </c>
      <c r="AI214">
        <f t="shared" si="227"/>
        <v>0</v>
      </c>
      <c r="AJ214">
        <f t="shared" si="208"/>
        <v>0</v>
      </c>
      <c r="AK214">
        <v>15.56</v>
      </c>
      <c r="AL214">
        <v>15.56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6.79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323</v>
      </c>
      <c r="BM214">
        <v>65</v>
      </c>
      <c r="BN214">
        <v>0</v>
      </c>
      <c r="BO214" t="s">
        <v>321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09"/>
        <v>6973.06</v>
      </c>
      <c r="CQ214">
        <f t="shared" si="210"/>
        <v>105.65</v>
      </c>
      <c r="CR214">
        <f>(ROUND((ROUND(((ET214)*AV214*1),2)*BB214),2)+ROUND((ROUND(((AE214-(EU214))*AV214*1),2)*BS214),2))</f>
        <v>0</v>
      </c>
      <c r="CS214">
        <f t="shared" si="211"/>
        <v>0</v>
      </c>
      <c r="CT214">
        <f t="shared" si="212"/>
        <v>0</v>
      </c>
      <c r="CU214">
        <f t="shared" si="213"/>
        <v>0</v>
      </c>
      <c r="CV214">
        <f t="shared" si="214"/>
        <v>0</v>
      </c>
      <c r="CW214">
        <f t="shared" si="215"/>
        <v>0</v>
      </c>
      <c r="CX214">
        <f t="shared" si="216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105</v>
      </c>
      <c r="DO214">
        <v>77</v>
      </c>
      <c r="DP214">
        <v>1</v>
      </c>
      <c r="DQ214">
        <v>1</v>
      </c>
      <c r="DU214">
        <v>1005</v>
      </c>
      <c r="DV214" t="s">
        <v>322</v>
      </c>
      <c r="DW214" t="s">
        <v>322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49573326</v>
      </c>
      <c r="EF214">
        <v>30</v>
      </c>
      <c r="EG214" t="s">
        <v>19</v>
      </c>
      <c r="EH214">
        <v>0</v>
      </c>
      <c r="EI214" t="s">
        <v>3</v>
      </c>
      <c r="EJ214">
        <v>1</v>
      </c>
      <c r="EK214">
        <v>65</v>
      </c>
      <c r="EL214" t="s">
        <v>318</v>
      </c>
      <c r="EM214" t="s">
        <v>319</v>
      </c>
      <c r="EO214" t="s">
        <v>3</v>
      </c>
      <c r="EQ214">
        <v>0</v>
      </c>
      <c r="ER214">
        <v>15.56</v>
      </c>
      <c r="ES214">
        <v>15.56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217"/>
        <v>0</v>
      </c>
      <c r="FS214">
        <v>0</v>
      </c>
      <c r="FX214">
        <v>105</v>
      </c>
      <c r="FY214">
        <v>77</v>
      </c>
      <c r="GA214" t="s">
        <v>3</v>
      </c>
      <c r="GD214">
        <v>0</v>
      </c>
      <c r="GF214">
        <v>-1485192757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218"/>
        <v>0</v>
      </c>
      <c r="GM214">
        <f t="shared" si="219"/>
        <v>6973.06</v>
      </c>
      <c r="GN214">
        <f t="shared" si="220"/>
        <v>6973.06</v>
      </c>
      <c r="GO214">
        <f t="shared" si="221"/>
        <v>0</v>
      </c>
      <c r="GP214">
        <f t="shared" si="222"/>
        <v>0</v>
      </c>
      <c r="GR214">
        <v>0</v>
      </c>
      <c r="GS214">
        <v>0</v>
      </c>
      <c r="GT214">
        <v>0</v>
      </c>
      <c r="GU214" t="s">
        <v>3</v>
      </c>
      <c r="GV214">
        <f t="shared" si="223"/>
        <v>0</v>
      </c>
      <c r="GW214">
        <v>1</v>
      </c>
      <c r="GX214">
        <f t="shared" si="224"/>
        <v>0</v>
      </c>
      <c r="HA214">
        <v>0</v>
      </c>
      <c r="HB214">
        <v>0</v>
      </c>
      <c r="HC214">
        <f t="shared" si="225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55" x14ac:dyDescent="0.2">
      <c r="A215" s="2">
        <v>18</v>
      </c>
      <c r="B215" s="2">
        <v>1</v>
      </c>
      <c r="C215" s="2"/>
      <c r="D215" s="2"/>
      <c r="E215" s="2" t="s">
        <v>324</v>
      </c>
      <c r="F215" s="2" t="s">
        <v>325</v>
      </c>
      <c r="G215" s="2" t="s">
        <v>883</v>
      </c>
      <c r="H215" s="2" t="s">
        <v>40</v>
      </c>
      <c r="I215" s="2">
        <f>I211*J215</f>
        <v>0.126</v>
      </c>
      <c r="J215" s="2">
        <v>0.42000000000000004</v>
      </c>
      <c r="K215" s="2">
        <v>0.42</v>
      </c>
      <c r="L215" s="2"/>
      <c r="M215" s="2"/>
      <c r="N215" s="2"/>
      <c r="O215" s="2">
        <f t="shared" si="195"/>
        <v>1464.98</v>
      </c>
      <c r="P215" s="2">
        <f t="shared" si="196"/>
        <v>1464.98</v>
      </c>
      <c r="Q215" s="2">
        <f>(ROUND((ROUND(((ET215)*AV215*I215),2)*BB215),2)+ROUND((ROUND(((AE215-(EU215))*AV215*I215),2)*BS215),2))</f>
        <v>0</v>
      </c>
      <c r="R215" s="2">
        <f t="shared" si="197"/>
        <v>0</v>
      </c>
      <c r="S215" s="2">
        <f t="shared" si="198"/>
        <v>0</v>
      </c>
      <c r="T215" s="2">
        <f t="shared" si="199"/>
        <v>0</v>
      </c>
      <c r="U215" s="2">
        <f t="shared" si="200"/>
        <v>0</v>
      </c>
      <c r="V215" s="2">
        <f t="shared" si="201"/>
        <v>0</v>
      </c>
      <c r="W215" s="2">
        <f t="shared" si="202"/>
        <v>0</v>
      </c>
      <c r="X215" s="2">
        <f t="shared" si="203"/>
        <v>0</v>
      </c>
      <c r="Y215" s="2">
        <f t="shared" si="204"/>
        <v>0</v>
      </c>
      <c r="Z215" s="2"/>
      <c r="AA215" s="2">
        <v>50452931</v>
      </c>
      <c r="AB215" s="2">
        <f t="shared" si="205"/>
        <v>11626.84</v>
      </c>
      <c r="AC215" s="2">
        <f t="shared" si="206"/>
        <v>11626.84</v>
      </c>
      <c r="AD215" s="2">
        <f>ROUND((((ET215)-(EU215))+AE215),6)</f>
        <v>0</v>
      </c>
      <c r="AE215" s="2">
        <f t="shared" si="226"/>
        <v>0</v>
      </c>
      <c r="AF215" s="2">
        <f t="shared" si="226"/>
        <v>0</v>
      </c>
      <c r="AG215" s="2">
        <f t="shared" si="207"/>
        <v>0</v>
      </c>
      <c r="AH215" s="2">
        <f t="shared" si="227"/>
        <v>0</v>
      </c>
      <c r="AI215" s="2">
        <f t="shared" si="227"/>
        <v>0</v>
      </c>
      <c r="AJ215" s="2">
        <f t="shared" si="208"/>
        <v>0</v>
      </c>
      <c r="AK215" s="2">
        <v>11626.84</v>
      </c>
      <c r="AL215" s="2">
        <v>11626.84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105</v>
      </c>
      <c r="AU215" s="2">
        <v>77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326</v>
      </c>
      <c r="BK215" s="2"/>
      <c r="BL215" s="2"/>
      <c r="BM215" s="2">
        <v>65</v>
      </c>
      <c r="BN215" s="2">
        <v>0</v>
      </c>
      <c r="BO215" s="2" t="s">
        <v>3</v>
      </c>
      <c r="BP215" s="2">
        <v>0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105</v>
      </c>
      <c r="CA215" s="2">
        <v>77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209"/>
        <v>1464.98</v>
      </c>
      <c r="CQ215" s="2">
        <f t="shared" si="210"/>
        <v>11626.84</v>
      </c>
      <c r="CR215" s="2">
        <f>(ROUND((ROUND(((ET215)*AV215*1),2)*BB215),2)+ROUND((ROUND(((AE215-(EU215))*AV215*1),2)*BS215),2))</f>
        <v>0</v>
      </c>
      <c r="CS215" s="2">
        <f t="shared" si="211"/>
        <v>0</v>
      </c>
      <c r="CT215" s="2">
        <f t="shared" si="212"/>
        <v>0</v>
      </c>
      <c r="CU215" s="2">
        <f t="shared" si="213"/>
        <v>0</v>
      </c>
      <c r="CV215" s="2">
        <f t="shared" si="214"/>
        <v>0</v>
      </c>
      <c r="CW215" s="2">
        <f t="shared" si="215"/>
        <v>0</v>
      </c>
      <c r="CX215" s="2">
        <f t="shared" si="216"/>
        <v>0</v>
      </c>
      <c r="CY215" s="2">
        <f>((S215*BZ215)/100)</f>
        <v>0</v>
      </c>
      <c r="CZ215" s="2">
        <f>((S215*CA215)/100)</f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1009</v>
      </c>
      <c r="DV215" s="2" t="s">
        <v>40</v>
      </c>
      <c r="DW215" s="2" t="s">
        <v>40</v>
      </c>
      <c r="DX215" s="2">
        <v>1000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49573326</v>
      </c>
      <c r="EF215" s="2">
        <v>30</v>
      </c>
      <c r="EG215" s="2" t="s">
        <v>19</v>
      </c>
      <c r="EH215" s="2">
        <v>0</v>
      </c>
      <c r="EI215" s="2" t="s">
        <v>3</v>
      </c>
      <c r="EJ215" s="2">
        <v>1</v>
      </c>
      <c r="EK215" s="2">
        <v>65</v>
      </c>
      <c r="EL215" s="2" t="s">
        <v>318</v>
      </c>
      <c r="EM215" s="2" t="s">
        <v>319</v>
      </c>
      <c r="EN215" s="2"/>
      <c r="EO215" s="2" t="s">
        <v>3</v>
      </c>
      <c r="EP215" s="2"/>
      <c r="EQ215" s="2">
        <v>0</v>
      </c>
      <c r="ER215" s="2">
        <v>11626.84</v>
      </c>
      <c r="ES215" s="2">
        <v>11626.84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f t="shared" si="217"/>
        <v>0</v>
      </c>
      <c r="FS215" s="2">
        <v>0</v>
      </c>
      <c r="FT215" s="2"/>
      <c r="FU215" s="2"/>
      <c r="FV215" s="2"/>
      <c r="FW215" s="2"/>
      <c r="FX215" s="2">
        <v>105</v>
      </c>
      <c r="FY215" s="2">
        <v>77</v>
      </c>
      <c r="FZ215" s="2"/>
      <c r="GA215" s="2" t="s">
        <v>3</v>
      </c>
      <c r="GB215" s="2"/>
      <c r="GC215" s="2"/>
      <c r="GD215" s="2">
        <v>0</v>
      </c>
      <c r="GE215" s="2"/>
      <c r="GF215" s="2">
        <v>-1988634631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</v>
      </c>
      <c r="GL215" s="2">
        <f t="shared" si="218"/>
        <v>0</v>
      </c>
      <c r="GM215" s="2">
        <f t="shared" si="219"/>
        <v>1464.98</v>
      </c>
      <c r="GN215" s="2">
        <f t="shared" si="220"/>
        <v>1464.98</v>
      </c>
      <c r="GO215" s="2">
        <f t="shared" si="221"/>
        <v>0</v>
      </c>
      <c r="GP215" s="2">
        <f t="shared" si="222"/>
        <v>0</v>
      </c>
      <c r="GQ215" s="2"/>
      <c r="GR215" s="2">
        <v>0</v>
      </c>
      <c r="GS215" s="2">
        <v>0</v>
      </c>
      <c r="GT215" s="2">
        <v>0</v>
      </c>
      <c r="GU215" s="2" t="s">
        <v>3</v>
      </c>
      <c r="GV215" s="2">
        <f t="shared" si="223"/>
        <v>0</v>
      </c>
      <c r="GW215" s="2">
        <v>1</v>
      </c>
      <c r="GX215" s="2">
        <f t="shared" si="224"/>
        <v>0</v>
      </c>
      <c r="GY215" s="2"/>
      <c r="GZ215" s="2"/>
      <c r="HA215" s="2">
        <v>0</v>
      </c>
      <c r="HB215" s="2">
        <v>0</v>
      </c>
      <c r="HC215" s="2">
        <f t="shared" si="225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18</v>
      </c>
      <c r="B216">
        <v>1</v>
      </c>
      <c r="E216" t="s">
        <v>324</v>
      </c>
      <c r="F216" t="s">
        <v>325</v>
      </c>
      <c r="G216" t="s">
        <v>883</v>
      </c>
      <c r="H216" t="s">
        <v>40</v>
      </c>
      <c r="I216">
        <f>I212*J216</f>
        <v>0.126</v>
      </c>
      <c r="J216">
        <v>0.42000000000000004</v>
      </c>
      <c r="K216">
        <v>0.42</v>
      </c>
      <c r="O216">
        <f t="shared" si="195"/>
        <v>3838.25</v>
      </c>
      <c r="P216">
        <f t="shared" si="196"/>
        <v>3838.25</v>
      </c>
      <c r="Q216">
        <f>(ROUND((ROUND(((ET216)*AV216*I216),2)*BB216),2)+ROUND((ROUND(((AE216-(EU216))*AV216*I216),2)*BS216),2))</f>
        <v>0</v>
      </c>
      <c r="R216">
        <f t="shared" si="197"/>
        <v>0</v>
      </c>
      <c r="S216">
        <f t="shared" si="198"/>
        <v>0</v>
      </c>
      <c r="T216">
        <f t="shared" si="199"/>
        <v>0</v>
      </c>
      <c r="U216">
        <f t="shared" si="200"/>
        <v>0</v>
      </c>
      <c r="V216">
        <f t="shared" si="201"/>
        <v>0</v>
      </c>
      <c r="W216">
        <f t="shared" si="202"/>
        <v>0</v>
      </c>
      <c r="X216">
        <f t="shared" si="203"/>
        <v>0</v>
      </c>
      <c r="Y216">
        <f t="shared" si="204"/>
        <v>0</v>
      </c>
      <c r="AA216">
        <v>50452932</v>
      </c>
      <c r="AB216">
        <f t="shared" si="205"/>
        <v>11626.84</v>
      </c>
      <c r="AC216">
        <f t="shared" si="206"/>
        <v>11626.84</v>
      </c>
      <c r="AD216">
        <f>ROUND((((ET216)-(EU216))+AE216),6)</f>
        <v>0</v>
      </c>
      <c r="AE216">
        <f t="shared" si="226"/>
        <v>0</v>
      </c>
      <c r="AF216">
        <f t="shared" si="226"/>
        <v>0</v>
      </c>
      <c r="AG216">
        <f t="shared" si="207"/>
        <v>0</v>
      </c>
      <c r="AH216">
        <f t="shared" si="227"/>
        <v>0</v>
      </c>
      <c r="AI216">
        <f t="shared" si="227"/>
        <v>0</v>
      </c>
      <c r="AJ216">
        <f t="shared" si="208"/>
        <v>0</v>
      </c>
      <c r="AK216">
        <v>11626.84</v>
      </c>
      <c r="AL216">
        <v>11626.84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2.62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326</v>
      </c>
      <c r="BM216">
        <v>65</v>
      </c>
      <c r="BN216">
        <v>0</v>
      </c>
      <c r="BO216" t="s">
        <v>325</v>
      </c>
      <c r="BP216">
        <v>1</v>
      </c>
      <c r="BQ216">
        <v>30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09"/>
        <v>3838.25</v>
      </c>
      <c r="CQ216">
        <f t="shared" si="210"/>
        <v>30462.32</v>
      </c>
      <c r="CR216">
        <f>(ROUND((ROUND(((ET216)*AV216*1),2)*BB216),2)+ROUND((ROUND(((AE216-(EU216))*AV216*1),2)*BS216),2))</f>
        <v>0</v>
      </c>
      <c r="CS216">
        <f t="shared" si="211"/>
        <v>0</v>
      </c>
      <c r="CT216">
        <f t="shared" si="212"/>
        <v>0</v>
      </c>
      <c r="CU216">
        <f t="shared" si="213"/>
        <v>0</v>
      </c>
      <c r="CV216">
        <f t="shared" si="214"/>
        <v>0</v>
      </c>
      <c r="CW216">
        <f t="shared" si="215"/>
        <v>0</v>
      </c>
      <c r="CX216">
        <f t="shared" si="216"/>
        <v>0</v>
      </c>
      <c r="CY216">
        <f>S216*(BZ216/100)</f>
        <v>0</v>
      </c>
      <c r="CZ216">
        <f>S216*(CA216/100)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105</v>
      </c>
      <c r="DO216">
        <v>77</v>
      </c>
      <c r="DP216">
        <v>1</v>
      </c>
      <c r="DQ216">
        <v>1</v>
      </c>
      <c r="DU216">
        <v>1009</v>
      </c>
      <c r="DV216" t="s">
        <v>40</v>
      </c>
      <c r="DW216" t="s">
        <v>40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49573326</v>
      </c>
      <c r="EF216">
        <v>30</v>
      </c>
      <c r="EG216" t="s">
        <v>19</v>
      </c>
      <c r="EH216">
        <v>0</v>
      </c>
      <c r="EI216" t="s">
        <v>3</v>
      </c>
      <c r="EJ216">
        <v>1</v>
      </c>
      <c r="EK216">
        <v>65</v>
      </c>
      <c r="EL216" t="s">
        <v>318</v>
      </c>
      <c r="EM216" t="s">
        <v>319</v>
      </c>
      <c r="EO216" t="s">
        <v>3</v>
      </c>
      <c r="EQ216">
        <v>0</v>
      </c>
      <c r="ER216">
        <v>11626.84</v>
      </c>
      <c r="ES216">
        <v>11626.84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f t="shared" si="217"/>
        <v>0</v>
      </c>
      <c r="FS216">
        <v>0</v>
      </c>
      <c r="FX216">
        <v>105</v>
      </c>
      <c r="FY216">
        <v>77</v>
      </c>
      <c r="GA216" t="s">
        <v>3</v>
      </c>
      <c r="GD216">
        <v>0</v>
      </c>
      <c r="GF216">
        <v>-1988634631</v>
      </c>
      <c r="GG216">
        <v>2</v>
      </c>
      <c r="GH216">
        <v>1</v>
      </c>
      <c r="GI216">
        <v>2</v>
      </c>
      <c r="GJ216">
        <v>0</v>
      </c>
      <c r="GK216">
        <f>ROUND(R216*(S12)/100,2)</f>
        <v>0</v>
      </c>
      <c r="GL216">
        <f t="shared" si="218"/>
        <v>0</v>
      </c>
      <c r="GM216">
        <f t="shared" si="219"/>
        <v>3838.25</v>
      </c>
      <c r="GN216">
        <f t="shared" si="220"/>
        <v>3838.25</v>
      </c>
      <c r="GO216">
        <f t="shared" si="221"/>
        <v>0</v>
      </c>
      <c r="GP216">
        <f t="shared" si="222"/>
        <v>0</v>
      </c>
      <c r="GR216">
        <v>0</v>
      </c>
      <c r="GS216">
        <v>0</v>
      </c>
      <c r="GT216">
        <v>0</v>
      </c>
      <c r="GU216" t="s">
        <v>3</v>
      </c>
      <c r="GV216">
        <f t="shared" si="223"/>
        <v>0</v>
      </c>
      <c r="GW216">
        <v>1</v>
      </c>
      <c r="GX216">
        <f t="shared" si="224"/>
        <v>0</v>
      </c>
      <c r="HA216">
        <v>0</v>
      </c>
      <c r="HB216">
        <v>0</v>
      </c>
      <c r="HC216">
        <f t="shared" si="225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55" x14ac:dyDescent="0.2">
      <c r="A217" s="2">
        <v>17</v>
      </c>
      <c r="B217" s="2">
        <v>1</v>
      </c>
      <c r="C217" s="2">
        <f>ROW(SmtRes!A167)</f>
        <v>167</v>
      </c>
      <c r="D217" s="2"/>
      <c r="E217" s="2" t="s">
        <v>327</v>
      </c>
      <c r="F217" s="2" t="s">
        <v>303</v>
      </c>
      <c r="G217" s="2" t="s">
        <v>304</v>
      </c>
      <c r="H217" s="2" t="s">
        <v>305</v>
      </c>
      <c r="I217" s="2">
        <f>ROUND(2.5/100,9)</f>
        <v>2.5000000000000001E-2</v>
      </c>
      <c r="J217" s="2">
        <v>0</v>
      </c>
      <c r="K217" s="2">
        <f>ROUND(2.5/100,9)</f>
        <v>2.5000000000000001E-2</v>
      </c>
      <c r="L217" s="2"/>
      <c r="M217" s="2"/>
      <c r="N217" s="2"/>
      <c r="O217" s="2">
        <f t="shared" si="195"/>
        <v>84.84</v>
      </c>
      <c r="P217" s="2">
        <f t="shared" si="196"/>
        <v>46.5</v>
      </c>
      <c r="Q217" s="2">
        <f>(ROUND((ROUND((((ET217*1.1))*AV217*I217),2)*BB217),2)+ROUND((ROUND(((AE217-((EU217*1.1)))*AV217*I217),2)*BS217),2))</f>
        <v>0.4</v>
      </c>
      <c r="R217" s="2">
        <f t="shared" si="197"/>
        <v>0.05</v>
      </c>
      <c r="S217" s="2">
        <f t="shared" si="198"/>
        <v>37.94</v>
      </c>
      <c r="T217" s="2">
        <f t="shared" si="199"/>
        <v>0</v>
      </c>
      <c r="U217" s="2">
        <f t="shared" si="200"/>
        <v>3.7125000000000004</v>
      </c>
      <c r="V217" s="2">
        <f t="shared" si="201"/>
        <v>0</v>
      </c>
      <c r="W217" s="2">
        <f t="shared" si="202"/>
        <v>0</v>
      </c>
      <c r="X217" s="2">
        <f t="shared" si="203"/>
        <v>37.18</v>
      </c>
      <c r="Y217" s="2">
        <f t="shared" si="204"/>
        <v>26.56</v>
      </c>
      <c r="Z217" s="2"/>
      <c r="AA217" s="2">
        <v>50452931</v>
      </c>
      <c r="AB217" s="2">
        <f t="shared" si="205"/>
        <v>3393.4569999999999</v>
      </c>
      <c r="AC217" s="2">
        <f t="shared" si="206"/>
        <v>1859.87</v>
      </c>
      <c r="AD217" s="2">
        <f>ROUND(((((ET217*1.1))-((EU217*1.1)))+AE217),6)</f>
        <v>15.917</v>
      </c>
      <c r="AE217" s="2">
        <f>ROUND(((EU217*1.1)),6)</f>
        <v>2.0350000000000001</v>
      </c>
      <c r="AF217" s="2">
        <f>ROUND(((EV217*1.1)),6)</f>
        <v>1517.67</v>
      </c>
      <c r="AG217" s="2">
        <f t="shared" si="207"/>
        <v>0</v>
      </c>
      <c r="AH217" s="2">
        <f>((EW217*1.1))</f>
        <v>148.5</v>
      </c>
      <c r="AI217" s="2">
        <f>((EX217*1.1))</f>
        <v>0</v>
      </c>
      <c r="AJ217" s="2">
        <f t="shared" si="208"/>
        <v>0</v>
      </c>
      <c r="AK217" s="2">
        <v>3254.04</v>
      </c>
      <c r="AL217" s="2">
        <v>1859.87</v>
      </c>
      <c r="AM217" s="2">
        <v>14.47</v>
      </c>
      <c r="AN217" s="2">
        <v>1.85</v>
      </c>
      <c r="AO217" s="2">
        <v>1379.7</v>
      </c>
      <c r="AP217" s="2">
        <v>0</v>
      </c>
      <c r="AQ217" s="2">
        <v>135</v>
      </c>
      <c r="AR217" s="2">
        <v>0</v>
      </c>
      <c r="AS217" s="2">
        <v>0</v>
      </c>
      <c r="AT217" s="2">
        <v>98</v>
      </c>
      <c r="AU217" s="2">
        <v>70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0</v>
      </c>
      <c r="BI217" s="2">
        <v>1</v>
      </c>
      <c r="BJ217" s="2" t="s">
        <v>306</v>
      </c>
      <c r="BK217" s="2"/>
      <c r="BL217" s="2"/>
      <c r="BM217" s="2">
        <v>47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98</v>
      </c>
      <c r="CA217" s="2">
        <v>70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879</v>
      </c>
      <c r="CO217" s="2">
        <v>0</v>
      </c>
      <c r="CP217" s="2">
        <f t="shared" si="209"/>
        <v>84.84</v>
      </c>
      <c r="CQ217" s="2">
        <f t="shared" si="210"/>
        <v>1859.87</v>
      </c>
      <c r="CR217" s="2">
        <f>(ROUND((ROUND((((ET217*1.1))*AV217*1),2)*BB217),2)+ROUND((ROUND(((AE217-((EU217*1.1)))*AV217*1),2)*BS217),2))</f>
        <v>15.92</v>
      </c>
      <c r="CS217" s="2">
        <f t="shared" si="211"/>
        <v>2.04</v>
      </c>
      <c r="CT217" s="2">
        <f t="shared" si="212"/>
        <v>1517.67</v>
      </c>
      <c r="CU217" s="2">
        <f t="shared" si="213"/>
        <v>0</v>
      </c>
      <c r="CV217" s="2">
        <f t="shared" si="214"/>
        <v>148.5</v>
      </c>
      <c r="CW217" s="2">
        <f t="shared" si="215"/>
        <v>0</v>
      </c>
      <c r="CX217" s="2">
        <f t="shared" si="216"/>
        <v>0</v>
      </c>
      <c r="CY217" s="2">
        <f>((S217*BZ217)/100)</f>
        <v>37.181199999999997</v>
      </c>
      <c r="CZ217" s="2">
        <f>((S217*CA217)/100)</f>
        <v>26.557999999999996</v>
      </c>
      <c r="DA217" s="2"/>
      <c r="DB217" s="2"/>
      <c r="DC217" s="2" t="s">
        <v>3</v>
      </c>
      <c r="DD217" s="2" t="s">
        <v>3</v>
      </c>
      <c r="DE217" s="2" t="s">
        <v>34</v>
      </c>
      <c r="DF217" s="2" t="s">
        <v>34</v>
      </c>
      <c r="DG217" s="2" t="s">
        <v>34</v>
      </c>
      <c r="DH217" s="2" t="s">
        <v>3</v>
      </c>
      <c r="DI217" s="2" t="s">
        <v>34</v>
      </c>
      <c r="DJ217" s="2" t="s">
        <v>34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305</v>
      </c>
      <c r="DW217" s="2" t="s">
        <v>305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49573406</v>
      </c>
      <c r="EF217" s="2">
        <v>30</v>
      </c>
      <c r="EG217" s="2" t="s">
        <v>19</v>
      </c>
      <c r="EH217" s="2">
        <v>0</v>
      </c>
      <c r="EI217" s="2" t="s">
        <v>3</v>
      </c>
      <c r="EJ217" s="2">
        <v>1</v>
      </c>
      <c r="EK217" s="2">
        <v>47</v>
      </c>
      <c r="EL217" s="2" t="s">
        <v>307</v>
      </c>
      <c r="EM217" s="2" t="s">
        <v>308</v>
      </c>
      <c r="EN217" s="2"/>
      <c r="EO217" s="2" t="s">
        <v>37</v>
      </c>
      <c r="EP217" s="2"/>
      <c r="EQ217" s="2">
        <v>131072</v>
      </c>
      <c r="ER217" s="2">
        <v>3254.04</v>
      </c>
      <c r="ES217" s="2">
        <v>1859.87</v>
      </c>
      <c r="ET217" s="2">
        <v>14.47</v>
      </c>
      <c r="EU217" s="2">
        <v>1.85</v>
      </c>
      <c r="EV217" s="2">
        <v>1379.7</v>
      </c>
      <c r="EW217" s="2">
        <v>135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f t="shared" si="217"/>
        <v>0</v>
      </c>
      <c r="FS217" s="2">
        <v>0</v>
      </c>
      <c r="FT217" s="2"/>
      <c r="FU217" s="2"/>
      <c r="FV217" s="2"/>
      <c r="FW217" s="2"/>
      <c r="FX217" s="2">
        <v>98</v>
      </c>
      <c r="FY217" s="2">
        <v>70</v>
      </c>
      <c r="FZ217" s="2"/>
      <c r="GA217" s="2" t="s">
        <v>3</v>
      </c>
      <c r="GB217" s="2"/>
      <c r="GC217" s="2"/>
      <c r="GD217" s="2">
        <v>0</v>
      </c>
      <c r="GE217" s="2"/>
      <c r="GF217" s="2">
        <v>-84575443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0.09</v>
      </c>
      <c r="GL217" s="2">
        <f t="shared" si="218"/>
        <v>0</v>
      </c>
      <c r="GM217" s="2">
        <f t="shared" si="219"/>
        <v>148.66999999999999</v>
      </c>
      <c r="GN217" s="2">
        <f t="shared" si="220"/>
        <v>148.66999999999999</v>
      </c>
      <c r="GO217" s="2">
        <f t="shared" si="221"/>
        <v>0</v>
      </c>
      <c r="GP217" s="2">
        <f t="shared" si="222"/>
        <v>0</v>
      </c>
      <c r="GQ217" s="2"/>
      <c r="GR217" s="2">
        <v>0</v>
      </c>
      <c r="GS217" s="2">
        <v>0</v>
      </c>
      <c r="GT217" s="2">
        <v>0</v>
      </c>
      <c r="GU217" s="2" t="s">
        <v>3</v>
      </c>
      <c r="GV217" s="2">
        <f t="shared" si="223"/>
        <v>0</v>
      </c>
      <c r="GW217" s="2">
        <v>1</v>
      </c>
      <c r="GX217" s="2">
        <f t="shared" si="224"/>
        <v>0</v>
      </c>
      <c r="GY217" s="2"/>
      <c r="GZ217" s="2"/>
      <c r="HA217" s="2">
        <v>0</v>
      </c>
      <c r="HB217" s="2">
        <v>0</v>
      </c>
      <c r="HC217" s="2">
        <f t="shared" si="225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C218">
        <f>ROW(SmtRes!A168)</f>
        <v>168</v>
      </c>
      <c r="E218" t="s">
        <v>327</v>
      </c>
      <c r="F218" t="s">
        <v>303</v>
      </c>
      <c r="G218" t="s">
        <v>304</v>
      </c>
      <c r="H218" t="s">
        <v>305</v>
      </c>
      <c r="I218">
        <f>ROUND(2.5/100,9)</f>
        <v>2.5000000000000001E-2</v>
      </c>
      <c r="J218">
        <v>0</v>
      </c>
      <c r="K218">
        <f>ROUND(2.5/100,9)</f>
        <v>2.5000000000000001E-2</v>
      </c>
      <c r="O218">
        <f t="shared" si="195"/>
        <v>1408.18</v>
      </c>
      <c r="P218">
        <f t="shared" si="196"/>
        <v>302.72000000000003</v>
      </c>
      <c r="Q218">
        <f>(ROUND((ROUND((((ET218*1.1))*AV218*I218),2)*BB218),2)+ROUND((ROUND(((AE218-((EU218*1.1)))*AV218*I218),2)*BS218),2))</f>
        <v>4.0599999999999996</v>
      </c>
      <c r="R218">
        <f t="shared" si="197"/>
        <v>1.45</v>
      </c>
      <c r="S218">
        <f t="shared" si="198"/>
        <v>1101.4000000000001</v>
      </c>
      <c r="T218">
        <f t="shared" si="199"/>
        <v>0</v>
      </c>
      <c r="U218">
        <f t="shared" si="200"/>
        <v>3.7125000000000004</v>
      </c>
      <c r="V218">
        <f t="shared" si="201"/>
        <v>0</v>
      </c>
      <c r="W218">
        <f t="shared" si="202"/>
        <v>0</v>
      </c>
      <c r="X218">
        <f t="shared" si="203"/>
        <v>1035.32</v>
      </c>
      <c r="Y218">
        <f t="shared" si="204"/>
        <v>726.92</v>
      </c>
      <c r="AA218">
        <v>50452932</v>
      </c>
      <c r="AB218">
        <f t="shared" si="205"/>
        <v>3393.4569999999999</v>
      </c>
      <c r="AC218">
        <f t="shared" si="206"/>
        <v>1859.87</v>
      </c>
      <c r="AD218">
        <f>ROUND(((((ET218*1.1))-((EU218*1.1)))+AE218),6)</f>
        <v>15.917</v>
      </c>
      <c r="AE218">
        <f>ROUND(((EU218*1.1)),6)</f>
        <v>2.0350000000000001</v>
      </c>
      <c r="AF218">
        <f>ROUND(((EV218*1.1)),6)</f>
        <v>1517.67</v>
      </c>
      <c r="AG218">
        <f t="shared" si="207"/>
        <v>0</v>
      </c>
      <c r="AH218">
        <f>((EW218*1.1))</f>
        <v>148.5</v>
      </c>
      <c r="AI218">
        <f>((EX218*1.1))</f>
        <v>0</v>
      </c>
      <c r="AJ218">
        <f t="shared" si="208"/>
        <v>0</v>
      </c>
      <c r="AK218">
        <v>3254.04</v>
      </c>
      <c r="AL218">
        <v>1859.87</v>
      </c>
      <c r="AM218">
        <v>14.47</v>
      </c>
      <c r="AN218">
        <v>1.85</v>
      </c>
      <c r="AO218">
        <v>1379.7</v>
      </c>
      <c r="AP218">
        <v>0</v>
      </c>
      <c r="AQ218">
        <v>135</v>
      </c>
      <c r="AR218">
        <v>0</v>
      </c>
      <c r="AS218">
        <v>0</v>
      </c>
      <c r="AT218">
        <v>94</v>
      </c>
      <c r="AU218">
        <v>66</v>
      </c>
      <c r="AV218">
        <v>1</v>
      </c>
      <c r="AW218">
        <v>1</v>
      </c>
      <c r="AZ218">
        <v>1</v>
      </c>
      <c r="BA218">
        <v>29.03</v>
      </c>
      <c r="BB218">
        <v>10.14</v>
      </c>
      <c r="BC218">
        <v>6.51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306</v>
      </c>
      <c r="BM218">
        <v>47</v>
      </c>
      <c r="BN218">
        <v>0</v>
      </c>
      <c r="BO218" t="s">
        <v>303</v>
      </c>
      <c r="BP218">
        <v>1</v>
      </c>
      <c r="BQ218">
        <v>30</v>
      </c>
      <c r="BR218">
        <v>0</v>
      </c>
      <c r="BS218">
        <v>29.03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94</v>
      </c>
      <c r="CA218">
        <v>66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879</v>
      </c>
      <c r="CO218">
        <v>0</v>
      </c>
      <c r="CP218">
        <f t="shared" si="209"/>
        <v>1408.18</v>
      </c>
      <c r="CQ218">
        <f t="shared" si="210"/>
        <v>12107.75</v>
      </c>
      <c r="CR218">
        <f>(ROUND((ROUND((((ET218*1.1))*AV218*1),2)*BB218),2)+ROUND((ROUND(((AE218-((EU218*1.1)))*AV218*1),2)*BS218),2))</f>
        <v>161.43</v>
      </c>
      <c r="CS218">
        <f t="shared" si="211"/>
        <v>59.22</v>
      </c>
      <c r="CT218">
        <f t="shared" si="212"/>
        <v>44057.96</v>
      </c>
      <c r="CU218">
        <f t="shared" si="213"/>
        <v>0</v>
      </c>
      <c r="CV218">
        <f t="shared" si="214"/>
        <v>148.5</v>
      </c>
      <c r="CW218">
        <f t="shared" si="215"/>
        <v>0</v>
      </c>
      <c r="CX218">
        <f t="shared" si="216"/>
        <v>0</v>
      </c>
      <c r="CY218">
        <f>S218*(BZ218/100)</f>
        <v>1035.316</v>
      </c>
      <c r="CZ218">
        <f>S218*(CA218/100)</f>
        <v>726.92400000000009</v>
      </c>
      <c r="DC218" t="s">
        <v>3</v>
      </c>
      <c r="DD218" t="s">
        <v>3</v>
      </c>
      <c r="DE218" t="s">
        <v>34</v>
      </c>
      <c r="DF218" t="s">
        <v>34</v>
      </c>
      <c r="DG218" t="s">
        <v>34</v>
      </c>
      <c r="DH218" t="s">
        <v>3</v>
      </c>
      <c r="DI218" t="s">
        <v>34</v>
      </c>
      <c r="DJ218" t="s">
        <v>34</v>
      </c>
      <c r="DK218" t="s">
        <v>3</v>
      </c>
      <c r="DL218" t="s">
        <v>3</v>
      </c>
      <c r="DM218" t="s">
        <v>3</v>
      </c>
      <c r="DN218">
        <v>98</v>
      </c>
      <c r="DO218">
        <v>70</v>
      </c>
      <c r="DP218">
        <v>1</v>
      </c>
      <c r="DQ218">
        <v>1</v>
      </c>
      <c r="DU218">
        <v>1013</v>
      </c>
      <c r="DV218" t="s">
        <v>305</v>
      </c>
      <c r="DW218" t="s">
        <v>305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49573406</v>
      </c>
      <c r="EF218">
        <v>30</v>
      </c>
      <c r="EG218" t="s">
        <v>19</v>
      </c>
      <c r="EH218">
        <v>0</v>
      </c>
      <c r="EI218" t="s">
        <v>3</v>
      </c>
      <c r="EJ218">
        <v>1</v>
      </c>
      <c r="EK218">
        <v>47</v>
      </c>
      <c r="EL218" t="s">
        <v>307</v>
      </c>
      <c r="EM218" t="s">
        <v>308</v>
      </c>
      <c r="EO218" t="s">
        <v>37</v>
      </c>
      <c r="EQ218">
        <v>131072</v>
      </c>
      <c r="ER218">
        <v>3254.04</v>
      </c>
      <c r="ES218">
        <v>1859.87</v>
      </c>
      <c r="ET218">
        <v>14.47</v>
      </c>
      <c r="EU218">
        <v>1.85</v>
      </c>
      <c r="EV218">
        <v>1379.7</v>
      </c>
      <c r="EW218">
        <v>135</v>
      </c>
      <c r="EX218">
        <v>0</v>
      </c>
      <c r="EY218">
        <v>0</v>
      </c>
      <c r="FQ218">
        <v>0</v>
      </c>
      <c r="FR218">
        <f t="shared" si="217"/>
        <v>0</v>
      </c>
      <c r="FS218">
        <v>0</v>
      </c>
      <c r="FX218">
        <v>98</v>
      </c>
      <c r="FY218">
        <v>70</v>
      </c>
      <c r="GA218" t="s">
        <v>3</v>
      </c>
      <c r="GD218">
        <v>0</v>
      </c>
      <c r="GF218">
        <v>-84575443</v>
      </c>
      <c r="GG218">
        <v>2</v>
      </c>
      <c r="GH218">
        <v>1</v>
      </c>
      <c r="GI218">
        <v>2</v>
      </c>
      <c r="GJ218">
        <v>0</v>
      </c>
      <c r="GK218">
        <f>ROUND(R218*(S12)/100,2)</f>
        <v>2.3199999999999998</v>
      </c>
      <c r="GL218">
        <f t="shared" si="218"/>
        <v>0</v>
      </c>
      <c r="GM218">
        <f t="shared" si="219"/>
        <v>3172.74</v>
      </c>
      <c r="GN218">
        <f t="shared" si="220"/>
        <v>3172.74</v>
      </c>
      <c r="GO218">
        <f t="shared" si="221"/>
        <v>0</v>
      </c>
      <c r="GP218">
        <f t="shared" si="222"/>
        <v>0</v>
      </c>
      <c r="GR218">
        <v>0</v>
      </c>
      <c r="GS218">
        <v>0</v>
      </c>
      <c r="GT218">
        <v>0</v>
      </c>
      <c r="GU218" t="s">
        <v>3</v>
      </c>
      <c r="GV218">
        <f t="shared" si="223"/>
        <v>0</v>
      </c>
      <c r="GW218">
        <v>1</v>
      </c>
      <c r="GX218">
        <f t="shared" si="224"/>
        <v>0</v>
      </c>
      <c r="HA218">
        <v>0</v>
      </c>
      <c r="HB218">
        <v>0</v>
      </c>
      <c r="HC218">
        <f t="shared" si="225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55" x14ac:dyDescent="0.2">
      <c r="A219" s="2">
        <v>18</v>
      </c>
      <c r="B219" s="2">
        <v>1</v>
      </c>
      <c r="C219" s="2">
        <v>167</v>
      </c>
      <c r="D219" s="2"/>
      <c r="E219" s="2" t="s">
        <v>328</v>
      </c>
      <c r="F219" s="2" t="s">
        <v>310</v>
      </c>
      <c r="G219" s="2" t="s">
        <v>311</v>
      </c>
      <c r="H219" s="2" t="s">
        <v>24</v>
      </c>
      <c r="I219" s="2">
        <f>I217*J219</f>
        <v>2.5499999999999998</v>
      </c>
      <c r="J219" s="2">
        <v>101.99999999999999</v>
      </c>
      <c r="K219" s="2">
        <v>102</v>
      </c>
      <c r="L219" s="2"/>
      <c r="M219" s="2"/>
      <c r="N219" s="2"/>
      <c r="O219" s="2">
        <f t="shared" si="195"/>
        <v>1541.48</v>
      </c>
      <c r="P219" s="2">
        <f t="shared" si="196"/>
        <v>1541.48</v>
      </c>
      <c r="Q219" s="2">
        <f>(ROUND((ROUND(((ET219)*AV219*I219),2)*BB219),2)+ROUND((ROUND(((AE219-(EU219))*AV219*I219),2)*BS219),2))</f>
        <v>0</v>
      </c>
      <c r="R219" s="2">
        <f t="shared" si="197"/>
        <v>0</v>
      </c>
      <c r="S219" s="2">
        <f t="shared" si="198"/>
        <v>0</v>
      </c>
      <c r="T219" s="2">
        <f t="shared" si="199"/>
        <v>0</v>
      </c>
      <c r="U219" s="2">
        <f t="shared" si="200"/>
        <v>0</v>
      </c>
      <c r="V219" s="2">
        <f t="shared" si="201"/>
        <v>0</v>
      </c>
      <c r="W219" s="2">
        <f t="shared" si="202"/>
        <v>0</v>
      </c>
      <c r="X219" s="2">
        <f t="shared" si="203"/>
        <v>0</v>
      </c>
      <c r="Y219" s="2">
        <f t="shared" si="204"/>
        <v>0</v>
      </c>
      <c r="Z219" s="2"/>
      <c r="AA219" s="2">
        <v>50452931</v>
      </c>
      <c r="AB219" s="2">
        <f t="shared" si="205"/>
        <v>604.5</v>
      </c>
      <c r="AC219" s="2">
        <f t="shared" si="206"/>
        <v>604.5</v>
      </c>
      <c r="AD219" s="2">
        <f>ROUND((((ET219)-(EU219))+AE219),6)</f>
        <v>0</v>
      </c>
      <c r="AE219" s="2">
        <f>ROUND((EU219),6)</f>
        <v>0</v>
      </c>
      <c r="AF219" s="2">
        <f>ROUND((EV219),6)</f>
        <v>0</v>
      </c>
      <c r="AG219" s="2">
        <f t="shared" si="207"/>
        <v>0</v>
      </c>
      <c r="AH219" s="2">
        <f>(EW219)</f>
        <v>0</v>
      </c>
      <c r="AI219" s="2">
        <f>(EX219)</f>
        <v>0</v>
      </c>
      <c r="AJ219" s="2">
        <f t="shared" si="208"/>
        <v>0</v>
      </c>
      <c r="AK219" s="2">
        <v>604.5</v>
      </c>
      <c r="AL219" s="2">
        <v>604.5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98</v>
      </c>
      <c r="AU219" s="2">
        <v>70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1</v>
      </c>
      <c r="BJ219" s="2" t="s">
        <v>312</v>
      </c>
      <c r="BK219" s="2"/>
      <c r="BL219" s="2"/>
      <c r="BM219" s="2">
        <v>47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98</v>
      </c>
      <c r="CA219" s="2">
        <v>70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209"/>
        <v>1541.48</v>
      </c>
      <c r="CQ219" s="2">
        <f t="shared" si="210"/>
        <v>604.5</v>
      </c>
      <c r="CR219" s="2">
        <f>(ROUND((ROUND(((ET219)*AV219*1),2)*BB219),2)+ROUND((ROUND(((AE219-(EU219))*AV219*1),2)*BS219),2))</f>
        <v>0</v>
      </c>
      <c r="CS219" s="2">
        <f t="shared" si="211"/>
        <v>0</v>
      </c>
      <c r="CT219" s="2">
        <f t="shared" si="212"/>
        <v>0</v>
      </c>
      <c r="CU219" s="2">
        <f t="shared" si="213"/>
        <v>0</v>
      </c>
      <c r="CV219" s="2">
        <f t="shared" si="214"/>
        <v>0</v>
      </c>
      <c r="CW219" s="2">
        <f t="shared" si="215"/>
        <v>0</v>
      </c>
      <c r="CX219" s="2">
        <f t="shared" si="216"/>
        <v>0</v>
      </c>
      <c r="CY219" s="2">
        <f>((S219*BZ219)/100)</f>
        <v>0</v>
      </c>
      <c r="CZ219" s="2">
        <f>((S219*CA219)/100)</f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1007</v>
      </c>
      <c r="DV219" s="2" t="s">
        <v>24</v>
      </c>
      <c r="DW219" s="2" t="s">
        <v>24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49573406</v>
      </c>
      <c r="EF219" s="2">
        <v>30</v>
      </c>
      <c r="EG219" s="2" t="s">
        <v>19</v>
      </c>
      <c r="EH219" s="2">
        <v>0</v>
      </c>
      <c r="EI219" s="2" t="s">
        <v>3</v>
      </c>
      <c r="EJ219" s="2">
        <v>1</v>
      </c>
      <c r="EK219" s="2">
        <v>47</v>
      </c>
      <c r="EL219" s="2" t="s">
        <v>307</v>
      </c>
      <c r="EM219" s="2" t="s">
        <v>308</v>
      </c>
      <c r="EN219" s="2"/>
      <c r="EO219" s="2" t="s">
        <v>3</v>
      </c>
      <c r="EP219" s="2"/>
      <c r="EQ219" s="2">
        <v>0</v>
      </c>
      <c r="ER219" s="2">
        <v>604.5</v>
      </c>
      <c r="ES219" s="2">
        <v>604.5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f t="shared" si="217"/>
        <v>0</v>
      </c>
      <c r="FS219" s="2">
        <v>0</v>
      </c>
      <c r="FT219" s="2"/>
      <c r="FU219" s="2"/>
      <c r="FV219" s="2"/>
      <c r="FW219" s="2"/>
      <c r="FX219" s="2">
        <v>98</v>
      </c>
      <c r="FY219" s="2">
        <v>70</v>
      </c>
      <c r="FZ219" s="2"/>
      <c r="GA219" s="2" t="s">
        <v>3</v>
      </c>
      <c r="GB219" s="2"/>
      <c r="GC219" s="2"/>
      <c r="GD219" s="2">
        <v>0</v>
      </c>
      <c r="GE219" s="2"/>
      <c r="GF219" s="2">
        <v>-737006202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0</v>
      </c>
      <c r="GL219" s="2">
        <f t="shared" si="218"/>
        <v>0</v>
      </c>
      <c r="GM219" s="2">
        <f t="shared" si="219"/>
        <v>1541.48</v>
      </c>
      <c r="GN219" s="2">
        <f t="shared" si="220"/>
        <v>1541.48</v>
      </c>
      <c r="GO219" s="2">
        <f t="shared" si="221"/>
        <v>0</v>
      </c>
      <c r="GP219" s="2">
        <f t="shared" si="222"/>
        <v>0</v>
      </c>
      <c r="GQ219" s="2"/>
      <c r="GR219" s="2">
        <v>0</v>
      </c>
      <c r="GS219" s="2">
        <v>0</v>
      </c>
      <c r="GT219" s="2">
        <v>0</v>
      </c>
      <c r="GU219" s="2" t="s">
        <v>3</v>
      </c>
      <c r="GV219" s="2">
        <f t="shared" si="223"/>
        <v>0</v>
      </c>
      <c r="GW219" s="2">
        <v>1</v>
      </c>
      <c r="GX219" s="2">
        <f t="shared" si="224"/>
        <v>0</v>
      </c>
      <c r="GY219" s="2"/>
      <c r="GZ219" s="2"/>
      <c r="HA219" s="2">
        <v>0</v>
      </c>
      <c r="HB219" s="2">
        <v>0</v>
      </c>
      <c r="HC219" s="2">
        <f t="shared" si="225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18</v>
      </c>
      <c r="B220">
        <v>1</v>
      </c>
      <c r="C220">
        <v>168</v>
      </c>
      <c r="E220" t="s">
        <v>328</v>
      </c>
      <c r="F220" t="s">
        <v>310</v>
      </c>
      <c r="G220" t="s">
        <v>311</v>
      </c>
      <c r="H220" t="s">
        <v>24</v>
      </c>
      <c r="I220">
        <f>I218*J220</f>
        <v>2.5499999999999998</v>
      </c>
      <c r="J220">
        <v>101.99999999999999</v>
      </c>
      <c r="K220">
        <v>102</v>
      </c>
      <c r="O220">
        <f t="shared" si="195"/>
        <v>12193.11</v>
      </c>
      <c r="P220">
        <f t="shared" si="196"/>
        <v>12193.11</v>
      </c>
      <c r="Q220">
        <f>(ROUND((ROUND(((ET220)*AV220*I220),2)*BB220),2)+ROUND((ROUND(((AE220-(EU220))*AV220*I220),2)*BS220),2))</f>
        <v>0</v>
      </c>
      <c r="R220">
        <f t="shared" si="197"/>
        <v>0</v>
      </c>
      <c r="S220">
        <f t="shared" si="198"/>
        <v>0</v>
      </c>
      <c r="T220">
        <f t="shared" si="199"/>
        <v>0</v>
      </c>
      <c r="U220">
        <f t="shared" si="200"/>
        <v>0</v>
      </c>
      <c r="V220">
        <f t="shared" si="201"/>
        <v>0</v>
      </c>
      <c r="W220">
        <f t="shared" si="202"/>
        <v>0</v>
      </c>
      <c r="X220">
        <f t="shared" si="203"/>
        <v>0</v>
      </c>
      <c r="Y220">
        <f t="shared" si="204"/>
        <v>0</v>
      </c>
      <c r="AA220">
        <v>50452932</v>
      </c>
      <c r="AB220">
        <f t="shared" si="205"/>
        <v>604.5</v>
      </c>
      <c r="AC220">
        <f t="shared" si="206"/>
        <v>604.5</v>
      </c>
      <c r="AD220">
        <f>ROUND((((ET220)-(EU220))+AE220),6)</f>
        <v>0</v>
      </c>
      <c r="AE220">
        <f>ROUND((EU220),6)</f>
        <v>0</v>
      </c>
      <c r="AF220">
        <f>ROUND((EV220),6)</f>
        <v>0</v>
      </c>
      <c r="AG220">
        <f t="shared" si="207"/>
        <v>0</v>
      </c>
      <c r="AH220">
        <f>(EW220)</f>
        <v>0</v>
      </c>
      <c r="AI220">
        <f>(EX220)</f>
        <v>0</v>
      </c>
      <c r="AJ220">
        <f t="shared" si="208"/>
        <v>0</v>
      </c>
      <c r="AK220">
        <v>604.5</v>
      </c>
      <c r="AL220">
        <v>604.5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7.91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312</v>
      </c>
      <c r="BM220">
        <v>47</v>
      </c>
      <c r="BN220">
        <v>0</v>
      </c>
      <c r="BO220" t="s">
        <v>310</v>
      </c>
      <c r="BP220">
        <v>1</v>
      </c>
      <c r="BQ220">
        <v>30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09"/>
        <v>12193.11</v>
      </c>
      <c r="CQ220">
        <f t="shared" si="210"/>
        <v>4781.6000000000004</v>
      </c>
      <c r="CR220">
        <f>(ROUND((ROUND(((ET220)*AV220*1),2)*BB220),2)+ROUND((ROUND(((AE220-(EU220))*AV220*1),2)*BS220),2))</f>
        <v>0</v>
      </c>
      <c r="CS220">
        <f t="shared" si="211"/>
        <v>0</v>
      </c>
      <c r="CT220">
        <f t="shared" si="212"/>
        <v>0</v>
      </c>
      <c r="CU220">
        <f t="shared" si="213"/>
        <v>0</v>
      </c>
      <c r="CV220">
        <f t="shared" si="214"/>
        <v>0</v>
      </c>
      <c r="CW220">
        <f t="shared" si="215"/>
        <v>0</v>
      </c>
      <c r="CX220">
        <f t="shared" si="216"/>
        <v>0</v>
      </c>
      <c r="CY220">
        <f>S220*(BZ220/100)</f>
        <v>0</v>
      </c>
      <c r="CZ220">
        <f>S220*(CA220/100)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98</v>
      </c>
      <c r="DO220">
        <v>70</v>
      </c>
      <c r="DP220">
        <v>1</v>
      </c>
      <c r="DQ220">
        <v>1</v>
      </c>
      <c r="DU220">
        <v>1007</v>
      </c>
      <c r="DV220" t="s">
        <v>24</v>
      </c>
      <c r="DW220" t="s">
        <v>24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49573406</v>
      </c>
      <c r="EF220">
        <v>30</v>
      </c>
      <c r="EG220" t="s">
        <v>19</v>
      </c>
      <c r="EH220">
        <v>0</v>
      </c>
      <c r="EI220" t="s">
        <v>3</v>
      </c>
      <c r="EJ220">
        <v>1</v>
      </c>
      <c r="EK220">
        <v>47</v>
      </c>
      <c r="EL220" t="s">
        <v>307</v>
      </c>
      <c r="EM220" t="s">
        <v>308</v>
      </c>
      <c r="EO220" t="s">
        <v>3</v>
      </c>
      <c r="EQ220">
        <v>0</v>
      </c>
      <c r="ER220">
        <v>604.5</v>
      </c>
      <c r="ES220">
        <v>604.5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f t="shared" si="217"/>
        <v>0</v>
      </c>
      <c r="FS220">
        <v>0</v>
      </c>
      <c r="FX220">
        <v>98</v>
      </c>
      <c r="FY220">
        <v>70</v>
      </c>
      <c r="GA220" t="s">
        <v>3</v>
      </c>
      <c r="GD220">
        <v>0</v>
      </c>
      <c r="GF220">
        <v>-737006202</v>
      </c>
      <c r="GG220">
        <v>2</v>
      </c>
      <c r="GH220">
        <v>1</v>
      </c>
      <c r="GI220">
        <v>2</v>
      </c>
      <c r="GJ220">
        <v>0</v>
      </c>
      <c r="GK220">
        <f>ROUND(R220*(S12)/100,2)</f>
        <v>0</v>
      </c>
      <c r="GL220">
        <f t="shared" si="218"/>
        <v>0</v>
      </c>
      <c r="GM220">
        <f t="shared" si="219"/>
        <v>12193.11</v>
      </c>
      <c r="GN220">
        <f t="shared" si="220"/>
        <v>12193.11</v>
      </c>
      <c r="GO220">
        <f t="shared" si="221"/>
        <v>0</v>
      </c>
      <c r="GP220">
        <f t="shared" si="222"/>
        <v>0</v>
      </c>
      <c r="GR220">
        <v>0</v>
      </c>
      <c r="GS220">
        <v>0</v>
      </c>
      <c r="GT220">
        <v>0</v>
      </c>
      <c r="GU220" t="s">
        <v>3</v>
      </c>
      <c r="GV220">
        <f t="shared" si="223"/>
        <v>0</v>
      </c>
      <c r="GW220">
        <v>1</v>
      </c>
      <c r="GX220">
        <f t="shared" si="224"/>
        <v>0</v>
      </c>
      <c r="HA220">
        <v>0</v>
      </c>
      <c r="HB220">
        <v>0</v>
      </c>
      <c r="HC220">
        <f t="shared" si="225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55" x14ac:dyDescent="0.2">
      <c r="A221" s="2">
        <v>17</v>
      </c>
      <c r="B221" s="2">
        <v>1</v>
      </c>
      <c r="C221" s="2"/>
      <c r="D221" s="2"/>
      <c r="E221" s="2" t="s">
        <v>3</v>
      </c>
      <c r="F221" s="2" t="s">
        <v>329</v>
      </c>
      <c r="G221" s="2" t="s">
        <v>330</v>
      </c>
      <c r="H221" s="2" t="s">
        <v>305</v>
      </c>
      <c r="I221" s="2">
        <f>ROUND(32/100,9)</f>
        <v>0.32</v>
      </c>
      <c r="J221" s="2">
        <v>0</v>
      </c>
      <c r="K221" s="2">
        <f>ROUND(32/100,9)</f>
        <v>0.32</v>
      </c>
      <c r="L221" s="2"/>
      <c r="M221" s="2"/>
      <c r="N221" s="2"/>
      <c r="O221" s="2">
        <f t="shared" si="195"/>
        <v>1653.51</v>
      </c>
      <c r="P221" s="2">
        <f t="shared" si="196"/>
        <v>576.28</v>
      </c>
      <c r="Q221" s="2">
        <f>(ROUND((ROUND((((ET221*1.1))*AV221*I221),2)*BB221),2)+ROUND((ROUND(((AE221-((EU221*1.1)))*AV221*I221),2)*BS221),2))</f>
        <v>372.8</v>
      </c>
      <c r="R221" s="2">
        <f t="shared" si="197"/>
        <v>14.76</v>
      </c>
      <c r="S221" s="2">
        <f t="shared" si="198"/>
        <v>704.43</v>
      </c>
      <c r="T221" s="2">
        <f t="shared" si="199"/>
        <v>0</v>
      </c>
      <c r="U221" s="2">
        <f t="shared" si="200"/>
        <v>63.008000000000003</v>
      </c>
      <c r="V221" s="2">
        <f t="shared" si="201"/>
        <v>0</v>
      </c>
      <c r="W221" s="2">
        <f t="shared" si="202"/>
        <v>0</v>
      </c>
      <c r="X221" s="2">
        <f t="shared" si="203"/>
        <v>690.34</v>
      </c>
      <c r="Y221" s="2">
        <f t="shared" si="204"/>
        <v>493.1</v>
      </c>
      <c r="Z221" s="2"/>
      <c r="AA221" s="2">
        <v>-1</v>
      </c>
      <c r="AB221" s="2">
        <f t="shared" si="205"/>
        <v>5167.232</v>
      </c>
      <c r="AC221" s="2">
        <f t="shared" si="206"/>
        <v>1800.88</v>
      </c>
      <c r="AD221" s="2">
        <f>ROUND(((((ET221*1.1))-((EU221*1.1)))+AE221),6)</f>
        <v>1165.01</v>
      </c>
      <c r="AE221" s="2">
        <f>ROUND(((EU221*1.1)),6)</f>
        <v>46.112000000000002</v>
      </c>
      <c r="AF221" s="2">
        <f>ROUND(((EV221*1.1)),6)</f>
        <v>2201.3420000000001</v>
      </c>
      <c r="AG221" s="2">
        <f t="shared" si="207"/>
        <v>0</v>
      </c>
      <c r="AH221" s="2">
        <f>((EW221*1.1))</f>
        <v>196.9</v>
      </c>
      <c r="AI221" s="2">
        <f>((EX221*1.1))</f>
        <v>0</v>
      </c>
      <c r="AJ221" s="2">
        <f t="shared" si="208"/>
        <v>0</v>
      </c>
      <c r="AK221" s="2">
        <v>4861.2</v>
      </c>
      <c r="AL221" s="2">
        <v>1800.88</v>
      </c>
      <c r="AM221" s="2">
        <v>1059.0999999999999</v>
      </c>
      <c r="AN221" s="2">
        <v>41.92</v>
      </c>
      <c r="AO221" s="2">
        <v>2001.22</v>
      </c>
      <c r="AP221" s="2">
        <v>0</v>
      </c>
      <c r="AQ221" s="2">
        <v>179</v>
      </c>
      <c r="AR221" s="2">
        <v>0</v>
      </c>
      <c r="AS221" s="2">
        <v>0</v>
      </c>
      <c r="AT221" s="2">
        <v>98</v>
      </c>
      <c r="AU221" s="2">
        <v>70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0</v>
      </c>
      <c r="BI221" s="2">
        <v>1</v>
      </c>
      <c r="BJ221" s="2" t="s">
        <v>331</v>
      </c>
      <c r="BK221" s="2"/>
      <c r="BL221" s="2"/>
      <c r="BM221" s="2">
        <v>47</v>
      </c>
      <c r="BN221" s="2">
        <v>0</v>
      </c>
      <c r="BO221" s="2" t="s">
        <v>3</v>
      </c>
      <c r="BP221" s="2">
        <v>0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98</v>
      </c>
      <c r="CA221" s="2">
        <v>70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879</v>
      </c>
      <c r="CO221" s="2">
        <v>0</v>
      </c>
      <c r="CP221" s="2">
        <f t="shared" si="209"/>
        <v>1653.5099999999998</v>
      </c>
      <c r="CQ221" s="2">
        <f t="shared" si="210"/>
        <v>1800.88</v>
      </c>
      <c r="CR221" s="2">
        <f>(ROUND((ROUND((((ET221*1.1))*AV221*1),2)*BB221),2)+ROUND((ROUND(((AE221-((EU221*1.1)))*AV221*1),2)*BS221),2))</f>
        <v>1165.01</v>
      </c>
      <c r="CS221" s="2">
        <f t="shared" si="211"/>
        <v>46.11</v>
      </c>
      <c r="CT221" s="2">
        <f t="shared" si="212"/>
        <v>2201.34</v>
      </c>
      <c r="CU221" s="2">
        <f t="shared" si="213"/>
        <v>0</v>
      </c>
      <c r="CV221" s="2">
        <f t="shared" si="214"/>
        <v>196.9</v>
      </c>
      <c r="CW221" s="2">
        <f t="shared" si="215"/>
        <v>0</v>
      </c>
      <c r="CX221" s="2">
        <f t="shared" si="216"/>
        <v>0</v>
      </c>
      <c r="CY221" s="2">
        <f>((S221*BZ221)/100)</f>
        <v>690.34140000000002</v>
      </c>
      <c r="CZ221" s="2">
        <f>((S221*CA221)/100)</f>
        <v>493.101</v>
      </c>
      <c r="DA221" s="2"/>
      <c r="DB221" s="2"/>
      <c r="DC221" s="2" t="s">
        <v>3</v>
      </c>
      <c r="DD221" s="2" t="s">
        <v>3</v>
      </c>
      <c r="DE221" s="2" t="s">
        <v>34</v>
      </c>
      <c r="DF221" s="2" t="s">
        <v>34</v>
      </c>
      <c r="DG221" s="2" t="s">
        <v>34</v>
      </c>
      <c r="DH221" s="2" t="s">
        <v>3</v>
      </c>
      <c r="DI221" s="2" t="s">
        <v>34</v>
      </c>
      <c r="DJ221" s="2" t="s">
        <v>34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305</v>
      </c>
      <c r="DW221" s="2" t="s">
        <v>305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49573406</v>
      </c>
      <c r="EF221" s="2">
        <v>30</v>
      </c>
      <c r="EG221" s="2" t="s">
        <v>19</v>
      </c>
      <c r="EH221" s="2">
        <v>0</v>
      </c>
      <c r="EI221" s="2" t="s">
        <v>3</v>
      </c>
      <c r="EJ221" s="2">
        <v>1</v>
      </c>
      <c r="EK221" s="2">
        <v>47</v>
      </c>
      <c r="EL221" s="2" t="s">
        <v>307</v>
      </c>
      <c r="EM221" s="2" t="s">
        <v>308</v>
      </c>
      <c r="EN221" s="2"/>
      <c r="EO221" s="2" t="s">
        <v>37</v>
      </c>
      <c r="EP221" s="2"/>
      <c r="EQ221" s="2">
        <v>132096</v>
      </c>
      <c r="ER221" s="2">
        <v>4861.2</v>
      </c>
      <c r="ES221" s="2">
        <v>1800.88</v>
      </c>
      <c r="ET221" s="2">
        <v>1059.0999999999999</v>
      </c>
      <c r="EU221" s="2">
        <v>41.92</v>
      </c>
      <c r="EV221" s="2">
        <v>2001.22</v>
      </c>
      <c r="EW221" s="2">
        <v>179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f t="shared" si="217"/>
        <v>0</v>
      </c>
      <c r="FS221" s="2">
        <v>0</v>
      </c>
      <c r="FT221" s="2"/>
      <c r="FU221" s="2"/>
      <c r="FV221" s="2"/>
      <c r="FW221" s="2"/>
      <c r="FX221" s="2">
        <v>98</v>
      </c>
      <c r="FY221" s="2">
        <v>70</v>
      </c>
      <c r="FZ221" s="2"/>
      <c r="GA221" s="2" t="s">
        <v>3</v>
      </c>
      <c r="GB221" s="2"/>
      <c r="GC221" s="2"/>
      <c r="GD221" s="2">
        <v>0</v>
      </c>
      <c r="GE221" s="2"/>
      <c r="GF221" s="2">
        <v>-1519207738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25.83</v>
      </c>
      <c r="GL221" s="2">
        <f t="shared" si="218"/>
        <v>0</v>
      </c>
      <c r="GM221" s="2">
        <f t="shared" si="219"/>
        <v>2862.78</v>
      </c>
      <c r="GN221" s="2">
        <f t="shared" si="220"/>
        <v>2862.78</v>
      </c>
      <c r="GO221" s="2">
        <f t="shared" si="221"/>
        <v>0</v>
      </c>
      <c r="GP221" s="2">
        <f t="shared" si="222"/>
        <v>0</v>
      </c>
      <c r="GQ221" s="2"/>
      <c r="GR221" s="2">
        <v>0</v>
      </c>
      <c r="GS221" s="2">
        <v>0</v>
      </c>
      <c r="GT221" s="2">
        <v>0</v>
      </c>
      <c r="GU221" s="2" t="s">
        <v>3</v>
      </c>
      <c r="GV221" s="2">
        <f t="shared" si="223"/>
        <v>0</v>
      </c>
      <c r="GW221" s="2">
        <v>1</v>
      </c>
      <c r="GX221" s="2">
        <f t="shared" si="224"/>
        <v>0</v>
      </c>
      <c r="GY221" s="2"/>
      <c r="GZ221" s="2"/>
      <c r="HA221" s="2">
        <v>0</v>
      </c>
      <c r="HB221" s="2">
        <v>0</v>
      </c>
      <c r="HC221" s="2">
        <f t="shared" si="225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E222" t="s">
        <v>3</v>
      </c>
      <c r="F222" t="s">
        <v>329</v>
      </c>
      <c r="G222" t="s">
        <v>330</v>
      </c>
      <c r="H222" t="s">
        <v>305</v>
      </c>
      <c r="I222">
        <f>ROUND(32/100,9)</f>
        <v>0.32</v>
      </c>
      <c r="J222">
        <v>0</v>
      </c>
      <c r="K222">
        <f>ROUND(32/100,9)</f>
        <v>0.32</v>
      </c>
      <c r="O222">
        <f t="shared" si="195"/>
        <v>32821.760000000002</v>
      </c>
      <c r="P222">
        <f t="shared" si="196"/>
        <v>8454.0300000000007</v>
      </c>
      <c r="Q222">
        <f>(ROUND((ROUND((((ET222*1.1))*AV222*I222),2)*BB222),2)+ROUND((ROUND(((AE222-((EU222*1.1)))*AV222*I222),2)*BS222),2))</f>
        <v>3918.13</v>
      </c>
      <c r="R222">
        <f t="shared" si="197"/>
        <v>428.48</v>
      </c>
      <c r="S222">
        <f t="shared" si="198"/>
        <v>20449.599999999999</v>
      </c>
      <c r="T222">
        <f t="shared" si="199"/>
        <v>0</v>
      </c>
      <c r="U222">
        <f t="shared" si="200"/>
        <v>63.008000000000003</v>
      </c>
      <c r="V222">
        <f t="shared" si="201"/>
        <v>0</v>
      </c>
      <c r="W222">
        <f t="shared" si="202"/>
        <v>0</v>
      </c>
      <c r="X222">
        <f t="shared" si="203"/>
        <v>19222.62</v>
      </c>
      <c r="Y222">
        <f t="shared" si="204"/>
        <v>13496.74</v>
      </c>
      <c r="AA222">
        <v>-1</v>
      </c>
      <c r="AB222">
        <f t="shared" si="205"/>
        <v>5167.232</v>
      </c>
      <c r="AC222">
        <f t="shared" si="206"/>
        <v>1800.88</v>
      </c>
      <c r="AD222">
        <f>ROUND(((((ET222*1.1))-((EU222*1.1)))+AE222),6)</f>
        <v>1165.01</v>
      </c>
      <c r="AE222">
        <f>ROUND(((EU222*1.1)),6)</f>
        <v>46.112000000000002</v>
      </c>
      <c r="AF222">
        <f>ROUND(((EV222*1.1)),6)</f>
        <v>2201.3420000000001</v>
      </c>
      <c r="AG222">
        <f t="shared" si="207"/>
        <v>0</v>
      </c>
      <c r="AH222">
        <f>((EW222*1.1))</f>
        <v>196.9</v>
      </c>
      <c r="AI222">
        <f>((EX222*1.1))</f>
        <v>0</v>
      </c>
      <c r="AJ222">
        <f t="shared" si="208"/>
        <v>0</v>
      </c>
      <c r="AK222">
        <v>4861.2</v>
      </c>
      <c r="AL222">
        <v>1800.88</v>
      </c>
      <c r="AM222">
        <v>1059.0999999999999</v>
      </c>
      <c r="AN222">
        <v>41.92</v>
      </c>
      <c r="AO222">
        <v>2001.22</v>
      </c>
      <c r="AP222">
        <v>0</v>
      </c>
      <c r="AQ222">
        <v>179</v>
      </c>
      <c r="AR222">
        <v>0</v>
      </c>
      <c r="AS222">
        <v>0</v>
      </c>
      <c r="AT222">
        <v>94</v>
      </c>
      <c r="AU222">
        <v>66</v>
      </c>
      <c r="AV222">
        <v>1</v>
      </c>
      <c r="AW222">
        <v>1</v>
      </c>
      <c r="AZ222">
        <v>1</v>
      </c>
      <c r="BA222">
        <v>29.03</v>
      </c>
      <c r="BB222">
        <v>10.51</v>
      </c>
      <c r="BC222">
        <v>14.67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331</v>
      </c>
      <c r="BM222">
        <v>47</v>
      </c>
      <c r="BN222">
        <v>0</v>
      </c>
      <c r="BO222" t="s">
        <v>329</v>
      </c>
      <c r="BP222">
        <v>1</v>
      </c>
      <c r="BQ222">
        <v>30</v>
      </c>
      <c r="BR222">
        <v>0</v>
      </c>
      <c r="BS222">
        <v>29.03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94</v>
      </c>
      <c r="CA222">
        <v>66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879</v>
      </c>
      <c r="CO222">
        <v>0</v>
      </c>
      <c r="CP222">
        <f t="shared" si="209"/>
        <v>32821.759999999995</v>
      </c>
      <c r="CQ222">
        <f t="shared" si="210"/>
        <v>26418.91</v>
      </c>
      <c r="CR222">
        <f>(ROUND((ROUND((((ET222*1.1))*AV222*1),2)*BB222),2)+ROUND((ROUND(((AE222-((EU222*1.1)))*AV222*1),2)*BS222),2))</f>
        <v>12244.26</v>
      </c>
      <c r="CS222">
        <f t="shared" si="211"/>
        <v>1338.57</v>
      </c>
      <c r="CT222">
        <f t="shared" si="212"/>
        <v>63904.9</v>
      </c>
      <c r="CU222">
        <f t="shared" si="213"/>
        <v>0</v>
      </c>
      <c r="CV222">
        <f t="shared" si="214"/>
        <v>196.9</v>
      </c>
      <c r="CW222">
        <f t="shared" si="215"/>
        <v>0</v>
      </c>
      <c r="CX222">
        <f t="shared" si="216"/>
        <v>0</v>
      </c>
      <c r="CY222">
        <f>S222*(BZ222/100)</f>
        <v>19222.623999999996</v>
      </c>
      <c r="CZ222">
        <f>S222*(CA222/100)</f>
        <v>13496.735999999999</v>
      </c>
      <c r="DC222" t="s">
        <v>3</v>
      </c>
      <c r="DD222" t="s">
        <v>3</v>
      </c>
      <c r="DE222" t="s">
        <v>34</v>
      </c>
      <c r="DF222" t="s">
        <v>34</v>
      </c>
      <c r="DG222" t="s">
        <v>34</v>
      </c>
      <c r="DH222" t="s">
        <v>3</v>
      </c>
      <c r="DI222" t="s">
        <v>34</v>
      </c>
      <c r="DJ222" t="s">
        <v>34</v>
      </c>
      <c r="DK222" t="s">
        <v>3</v>
      </c>
      <c r="DL222" t="s">
        <v>3</v>
      </c>
      <c r="DM222" t="s">
        <v>3</v>
      </c>
      <c r="DN222">
        <v>98</v>
      </c>
      <c r="DO222">
        <v>70</v>
      </c>
      <c r="DP222">
        <v>1</v>
      </c>
      <c r="DQ222">
        <v>1</v>
      </c>
      <c r="DU222">
        <v>1013</v>
      </c>
      <c r="DV222" t="s">
        <v>305</v>
      </c>
      <c r="DW222" t="s">
        <v>305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49573406</v>
      </c>
      <c r="EF222">
        <v>30</v>
      </c>
      <c r="EG222" t="s">
        <v>19</v>
      </c>
      <c r="EH222">
        <v>0</v>
      </c>
      <c r="EI222" t="s">
        <v>3</v>
      </c>
      <c r="EJ222">
        <v>1</v>
      </c>
      <c r="EK222">
        <v>47</v>
      </c>
      <c r="EL222" t="s">
        <v>307</v>
      </c>
      <c r="EM222" t="s">
        <v>308</v>
      </c>
      <c r="EO222" t="s">
        <v>37</v>
      </c>
      <c r="EQ222">
        <v>132096</v>
      </c>
      <c r="ER222">
        <v>4861.2</v>
      </c>
      <c r="ES222">
        <v>1800.88</v>
      </c>
      <c r="ET222">
        <v>1059.0999999999999</v>
      </c>
      <c r="EU222">
        <v>41.92</v>
      </c>
      <c r="EV222">
        <v>2001.22</v>
      </c>
      <c r="EW222">
        <v>179</v>
      </c>
      <c r="EX222">
        <v>0</v>
      </c>
      <c r="EY222">
        <v>0</v>
      </c>
      <c r="FQ222">
        <v>0</v>
      </c>
      <c r="FR222">
        <f t="shared" si="217"/>
        <v>0</v>
      </c>
      <c r="FS222">
        <v>0</v>
      </c>
      <c r="FX222">
        <v>98</v>
      </c>
      <c r="FY222">
        <v>70</v>
      </c>
      <c r="GA222" t="s">
        <v>3</v>
      </c>
      <c r="GD222">
        <v>0</v>
      </c>
      <c r="GF222">
        <v>-1519207738</v>
      </c>
      <c r="GG222">
        <v>2</v>
      </c>
      <c r="GH222">
        <v>1</v>
      </c>
      <c r="GI222">
        <v>2</v>
      </c>
      <c r="GJ222">
        <v>0</v>
      </c>
      <c r="GK222">
        <f>ROUND(R222*(S12)/100,2)</f>
        <v>685.57</v>
      </c>
      <c r="GL222">
        <f t="shared" si="218"/>
        <v>0</v>
      </c>
      <c r="GM222">
        <f t="shared" si="219"/>
        <v>66226.69</v>
      </c>
      <c r="GN222">
        <f t="shared" si="220"/>
        <v>66226.69</v>
      </c>
      <c r="GO222">
        <f t="shared" si="221"/>
        <v>0</v>
      </c>
      <c r="GP222">
        <f t="shared" si="222"/>
        <v>0</v>
      </c>
      <c r="GR222">
        <v>0</v>
      </c>
      <c r="GS222">
        <v>0</v>
      </c>
      <c r="GT222">
        <v>0</v>
      </c>
      <c r="GU222" t="s">
        <v>3</v>
      </c>
      <c r="GV222">
        <f t="shared" si="223"/>
        <v>0</v>
      </c>
      <c r="GW222">
        <v>1</v>
      </c>
      <c r="GX222">
        <f t="shared" si="224"/>
        <v>0</v>
      </c>
      <c r="HA222">
        <v>0</v>
      </c>
      <c r="HB222">
        <v>0</v>
      </c>
      <c r="HC222">
        <f t="shared" si="225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55" x14ac:dyDescent="0.2">
      <c r="A223" s="2">
        <v>18</v>
      </c>
      <c r="B223" s="2">
        <v>1</v>
      </c>
      <c r="C223" s="2"/>
      <c r="D223" s="2"/>
      <c r="E223" s="2" t="s">
        <v>3</v>
      </c>
      <c r="F223" s="2" t="s">
        <v>332</v>
      </c>
      <c r="G223" s="2" t="s">
        <v>333</v>
      </c>
      <c r="H223" s="2" t="s">
        <v>40</v>
      </c>
      <c r="I223" s="2">
        <f>I221*J223</f>
        <v>4.6719999999999997</v>
      </c>
      <c r="J223" s="2">
        <v>14.6</v>
      </c>
      <c r="K223" s="2">
        <v>14.6</v>
      </c>
      <c r="L223" s="2"/>
      <c r="M223" s="2"/>
      <c r="N223" s="2"/>
      <c r="O223" s="2">
        <f t="shared" si="195"/>
        <v>26875.26</v>
      </c>
      <c r="P223" s="2">
        <f t="shared" si="196"/>
        <v>26875.26</v>
      </c>
      <c r="Q223" s="2">
        <f>(ROUND((ROUND(((ET223)*AV223*I223),2)*BB223),2)+ROUND((ROUND(((AE223-(EU223))*AV223*I223),2)*BS223),2))</f>
        <v>0</v>
      </c>
      <c r="R223" s="2">
        <f t="shared" si="197"/>
        <v>0</v>
      </c>
      <c r="S223" s="2">
        <f t="shared" si="198"/>
        <v>0</v>
      </c>
      <c r="T223" s="2">
        <f t="shared" si="199"/>
        <v>0</v>
      </c>
      <c r="U223" s="2">
        <f t="shared" si="200"/>
        <v>0</v>
      </c>
      <c r="V223" s="2">
        <f t="shared" si="201"/>
        <v>0</v>
      </c>
      <c r="W223" s="2">
        <f t="shared" si="202"/>
        <v>0</v>
      </c>
      <c r="X223" s="2">
        <f t="shared" si="203"/>
        <v>0</v>
      </c>
      <c r="Y223" s="2">
        <f t="shared" si="204"/>
        <v>0</v>
      </c>
      <c r="Z223" s="2"/>
      <c r="AA223" s="2">
        <v>-1</v>
      </c>
      <c r="AB223" s="2">
        <f t="shared" si="205"/>
        <v>5752.41</v>
      </c>
      <c r="AC223" s="2">
        <f t="shared" si="206"/>
        <v>5752.41</v>
      </c>
      <c r="AD223" s="2">
        <f>ROUND((((ET223)-(EU223))+AE223),6)</f>
        <v>0</v>
      </c>
      <c r="AE223" s="2">
        <f t="shared" ref="AE223:AF226" si="228">ROUND((EU223),6)</f>
        <v>0</v>
      </c>
      <c r="AF223" s="2">
        <f t="shared" si="228"/>
        <v>0</v>
      </c>
      <c r="AG223" s="2">
        <f t="shared" si="207"/>
        <v>0</v>
      </c>
      <c r="AH223" s="2">
        <f t="shared" ref="AH223:AI226" si="229">(EW223)</f>
        <v>0</v>
      </c>
      <c r="AI223" s="2">
        <f t="shared" si="229"/>
        <v>0</v>
      </c>
      <c r="AJ223" s="2">
        <f t="shared" si="208"/>
        <v>0</v>
      </c>
      <c r="AK223" s="2">
        <v>5752.41</v>
      </c>
      <c r="AL223" s="2">
        <v>5752.41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98</v>
      </c>
      <c r="AU223" s="2">
        <v>70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334</v>
      </c>
      <c r="BK223" s="2"/>
      <c r="BL223" s="2"/>
      <c r="BM223" s="2">
        <v>47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98</v>
      </c>
      <c r="CA223" s="2">
        <v>70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209"/>
        <v>26875.26</v>
      </c>
      <c r="CQ223" s="2">
        <f t="shared" si="210"/>
        <v>5752.41</v>
      </c>
      <c r="CR223" s="2">
        <f>(ROUND((ROUND(((ET223)*AV223*1),2)*BB223),2)+ROUND((ROUND(((AE223-(EU223))*AV223*1),2)*BS223),2))</f>
        <v>0</v>
      </c>
      <c r="CS223" s="2">
        <f t="shared" si="211"/>
        <v>0</v>
      </c>
      <c r="CT223" s="2">
        <f t="shared" si="212"/>
        <v>0</v>
      </c>
      <c r="CU223" s="2">
        <f t="shared" si="213"/>
        <v>0</v>
      </c>
      <c r="CV223" s="2">
        <f t="shared" si="214"/>
        <v>0</v>
      </c>
      <c r="CW223" s="2">
        <f t="shared" si="215"/>
        <v>0</v>
      </c>
      <c r="CX223" s="2">
        <f t="shared" si="216"/>
        <v>0</v>
      </c>
      <c r="CY223" s="2">
        <f>((S223*BZ223)/100)</f>
        <v>0</v>
      </c>
      <c r="CZ223" s="2">
        <f>((S223*CA223)/100)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1009</v>
      </c>
      <c r="DV223" s="2" t="s">
        <v>40</v>
      </c>
      <c r="DW223" s="2" t="s">
        <v>40</v>
      </c>
      <c r="DX223" s="2">
        <v>1000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49573406</v>
      </c>
      <c r="EF223" s="2">
        <v>30</v>
      </c>
      <c r="EG223" s="2" t="s">
        <v>19</v>
      </c>
      <c r="EH223" s="2">
        <v>0</v>
      </c>
      <c r="EI223" s="2" t="s">
        <v>3</v>
      </c>
      <c r="EJ223" s="2">
        <v>1</v>
      </c>
      <c r="EK223" s="2">
        <v>47</v>
      </c>
      <c r="EL223" s="2" t="s">
        <v>307</v>
      </c>
      <c r="EM223" s="2" t="s">
        <v>308</v>
      </c>
      <c r="EN223" s="2"/>
      <c r="EO223" s="2" t="s">
        <v>3</v>
      </c>
      <c r="EP223" s="2"/>
      <c r="EQ223" s="2">
        <v>1024</v>
      </c>
      <c r="ER223" s="2">
        <v>5752.41</v>
      </c>
      <c r="ES223" s="2">
        <v>5752.41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f t="shared" si="217"/>
        <v>0</v>
      </c>
      <c r="FS223" s="2">
        <v>0</v>
      </c>
      <c r="FT223" s="2"/>
      <c r="FU223" s="2"/>
      <c r="FV223" s="2"/>
      <c r="FW223" s="2"/>
      <c r="FX223" s="2">
        <v>98</v>
      </c>
      <c r="FY223" s="2">
        <v>70</v>
      </c>
      <c r="FZ223" s="2"/>
      <c r="GA223" s="2" t="s">
        <v>3</v>
      </c>
      <c r="GB223" s="2"/>
      <c r="GC223" s="2"/>
      <c r="GD223" s="2">
        <v>0</v>
      </c>
      <c r="GE223" s="2"/>
      <c r="GF223" s="2">
        <v>725072865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0</v>
      </c>
      <c r="GL223" s="2">
        <f t="shared" si="218"/>
        <v>0</v>
      </c>
      <c r="GM223" s="2">
        <f t="shared" si="219"/>
        <v>26875.26</v>
      </c>
      <c r="GN223" s="2">
        <f t="shared" si="220"/>
        <v>26875.26</v>
      </c>
      <c r="GO223" s="2">
        <f t="shared" si="221"/>
        <v>0</v>
      </c>
      <c r="GP223" s="2">
        <f t="shared" si="222"/>
        <v>0</v>
      </c>
      <c r="GQ223" s="2"/>
      <c r="GR223" s="2">
        <v>0</v>
      </c>
      <c r="GS223" s="2">
        <v>0</v>
      </c>
      <c r="GT223" s="2">
        <v>0</v>
      </c>
      <c r="GU223" s="2" t="s">
        <v>3</v>
      </c>
      <c r="GV223" s="2">
        <f t="shared" si="223"/>
        <v>0</v>
      </c>
      <c r="GW223" s="2">
        <v>1</v>
      </c>
      <c r="GX223" s="2">
        <f t="shared" si="224"/>
        <v>0</v>
      </c>
      <c r="GY223" s="2"/>
      <c r="GZ223" s="2"/>
      <c r="HA223" s="2">
        <v>0</v>
      </c>
      <c r="HB223" s="2">
        <v>0</v>
      </c>
      <c r="HC223" s="2">
        <f t="shared" si="225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18</v>
      </c>
      <c r="B224">
        <v>1</v>
      </c>
      <c r="E224" t="s">
        <v>3</v>
      </c>
      <c r="F224" t="s">
        <v>332</v>
      </c>
      <c r="G224" t="s">
        <v>333</v>
      </c>
      <c r="H224" t="s">
        <v>40</v>
      </c>
      <c r="I224">
        <f>I222*J224</f>
        <v>4.6719999999999997</v>
      </c>
      <c r="J224">
        <v>14.6</v>
      </c>
      <c r="K224">
        <v>14.6</v>
      </c>
      <c r="O224">
        <f t="shared" si="195"/>
        <v>300465.40999999997</v>
      </c>
      <c r="P224">
        <f t="shared" si="196"/>
        <v>300465.40999999997</v>
      </c>
      <c r="Q224">
        <f>(ROUND((ROUND(((ET224)*AV224*I224),2)*BB224),2)+ROUND((ROUND(((AE224-(EU224))*AV224*I224),2)*BS224),2))</f>
        <v>0</v>
      </c>
      <c r="R224">
        <f t="shared" si="197"/>
        <v>0</v>
      </c>
      <c r="S224">
        <f t="shared" si="198"/>
        <v>0</v>
      </c>
      <c r="T224">
        <f t="shared" si="199"/>
        <v>0</v>
      </c>
      <c r="U224">
        <f t="shared" si="200"/>
        <v>0</v>
      </c>
      <c r="V224">
        <f t="shared" si="201"/>
        <v>0</v>
      </c>
      <c r="W224">
        <f t="shared" si="202"/>
        <v>0</v>
      </c>
      <c r="X224">
        <f t="shared" si="203"/>
        <v>0</v>
      </c>
      <c r="Y224">
        <f t="shared" si="204"/>
        <v>0</v>
      </c>
      <c r="AA224">
        <v>-1</v>
      </c>
      <c r="AB224">
        <f t="shared" si="205"/>
        <v>5752.41</v>
      </c>
      <c r="AC224">
        <f t="shared" si="206"/>
        <v>5752.41</v>
      </c>
      <c r="AD224">
        <f>ROUND((((ET224)-(EU224))+AE224),6)</f>
        <v>0</v>
      </c>
      <c r="AE224">
        <f t="shared" si="228"/>
        <v>0</v>
      </c>
      <c r="AF224">
        <f t="shared" si="228"/>
        <v>0</v>
      </c>
      <c r="AG224">
        <f t="shared" si="207"/>
        <v>0</v>
      </c>
      <c r="AH224">
        <f t="shared" si="229"/>
        <v>0</v>
      </c>
      <c r="AI224">
        <f t="shared" si="229"/>
        <v>0</v>
      </c>
      <c r="AJ224">
        <f t="shared" si="208"/>
        <v>0</v>
      </c>
      <c r="AK224">
        <v>5752.41</v>
      </c>
      <c r="AL224">
        <v>5752.41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11.18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334</v>
      </c>
      <c r="BM224">
        <v>47</v>
      </c>
      <c r="BN224">
        <v>0</v>
      </c>
      <c r="BO224" t="s">
        <v>332</v>
      </c>
      <c r="BP224">
        <v>1</v>
      </c>
      <c r="BQ224">
        <v>30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09"/>
        <v>300465.40999999997</v>
      </c>
      <c r="CQ224">
        <f t="shared" si="210"/>
        <v>64311.94</v>
      </c>
      <c r="CR224">
        <f>(ROUND((ROUND(((ET224)*AV224*1),2)*BB224),2)+ROUND((ROUND(((AE224-(EU224))*AV224*1),2)*BS224),2))</f>
        <v>0</v>
      </c>
      <c r="CS224">
        <f t="shared" si="211"/>
        <v>0</v>
      </c>
      <c r="CT224">
        <f t="shared" si="212"/>
        <v>0</v>
      </c>
      <c r="CU224">
        <f t="shared" si="213"/>
        <v>0</v>
      </c>
      <c r="CV224">
        <f t="shared" si="214"/>
        <v>0</v>
      </c>
      <c r="CW224">
        <f t="shared" si="215"/>
        <v>0</v>
      </c>
      <c r="CX224">
        <f t="shared" si="216"/>
        <v>0</v>
      </c>
      <c r="CY224">
        <f>S224*(BZ224/100)</f>
        <v>0</v>
      </c>
      <c r="CZ224">
        <f>S224*(CA224/100)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98</v>
      </c>
      <c r="DO224">
        <v>70</v>
      </c>
      <c r="DP224">
        <v>1</v>
      </c>
      <c r="DQ224">
        <v>1</v>
      </c>
      <c r="DU224">
        <v>1009</v>
      </c>
      <c r="DV224" t="s">
        <v>40</v>
      </c>
      <c r="DW224" t="s">
        <v>40</v>
      </c>
      <c r="DX224">
        <v>1000</v>
      </c>
      <c r="DZ224" t="s">
        <v>3</v>
      </c>
      <c r="EA224" t="s">
        <v>3</v>
      </c>
      <c r="EB224" t="s">
        <v>3</v>
      </c>
      <c r="EC224" t="s">
        <v>3</v>
      </c>
      <c r="EE224">
        <v>49573406</v>
      </c>
      <c r="EF224">
        <v>30</v>
      </c>
      <c r="EG224" t="s">
        <v>19</v>
      </c>
      <c r="EH224">
        <v>0</v>
      </c>
      <c r="EI224" t="s">
        <v>3</v>
      </c>
      <c r="EJ224">
        <v>1</v>
      </c>
      <c r="EK224">
        <v>47</v>
      </c>
      <c r="EL224" t="s">
        <v>307</v>
      </c>
      <c r="EM224" t="s">
        <v>308</v>
      </c>
      <c r="EO224" t="s">
        <v>3</v>
      </c>
      <c r="EQ224">
        <v>1024</v>
      </c>
      <c r="ER224">
        <v>5752.41</v>
      </c>
      <c r="ES224">
        <v>5752.41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217"/>
        <v>0</v>
      </c>
      <c r="FS224">
        <v>0</v>
      </c>
      <c r="FX224">
        <v>98</v>
      </c>
      <c r="FY224">
        <v>70</v>
      </c>
      <c r="GA224" t="s">
        <v>3</v>
      </c>
      <c r="GD224">
        <v>0</v>
      </c>
      <c r="GF224">
        <v>725072865</v>
      </c>
      <c r="GG224">
        <v>2</v>
      </c>
      <c r="GH224">
        <v>1</v>
      </c>
      <c r="GI224">
        <v>2</v>
      </c>
      <c r="GJ224">
        <v>0</v>
      </c>
      <c r="GK224">
        <f>ROUND(R224*(S12)/100,2)</f>
        <v>0</v>
      </c>
      <c r="GL224">
        <f t="shared" si="218"/>
        <v>0</v>
      </c>
      <c r="GM224">
        <f t="shared" si="219"/>
        <v>300465.40999999997</v>
      </c>
      <c r="GN224">
        <f t="shared" si="220"/>
        <v>300465.40999999997</v>
      </c>
      <c r="GO224">
        <f t="shared" si="221"/>
        <v>0</v>
      </c>
      <c r="GP224">
        <f t="shared" si="222"/>
        <v>0</v>
      </c>
      <c r="GR224">
        <v>0</v>
      </c>
      <c r="GS224">
        <v>0</v>
      </c>
      <c r="GT224">
        <v>0</v>
      </c>
      <c r="GU224" t="s">
        <v>3</v>
      </c>
      <c r="GV224">
        <f t="shared" si="223"/>
        <v>0</v>
      </c>
      <c r="GW224">
        <v>1</v>
      </c>
      <c r="GX224">
        <f t="shared" si="224"/>
        <v>0</v>
      </c>
      <c r="HA224">
        <v>0</v>
      </c>
      <c r="HB224">
        <v>0</v>
      </c>
      <c r="HC224">
        <f t="shared" si="225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55" x14ac:dyDescent="0.2">
      <c r="A225" s="2">
        <v>18</v>
      </c>
      <c r="B225" s="2">
        <v>1</v>
      </c>
      <c r="C225" s="2"/>
      <c r="D225" s="2"/>
      <c r="E225" s="2" t="s">
        <v>3</v>
      </c>
      <c r="F225" s="2" t="s">
        <v>335</v>
      </c>
      <c r="G225" s="2" t="s">
        <v>336</v>
      </c>
      <c r="H225" s="2" t="s">
        <v>24</v>
      </c>
      <c r="I225" s="2">
        <f>I221*J225</f>
        <v>32.479999999999997</v>
      </c>
      <c r="J225" s="2">
        <v>101.49999999999999</v>
      </c>
      <c r="K225" s="2">
        <v>101.5</v>
      </c>
      <c r="L225" s="2"/>
      <c r="M225" s="2"/>
      <c r="N225" s="2"/>
      <c r="O225" s="2">
        <f t="shared" si="195"/>
        <v>24205.4</v>
      </c>
      <c r="P225" s="2">
        <f t="shared" si="196"/>
        <v>24205.4</v>
      </c>
      <c r="Q225" s="2">
        <f>(ROUND((ROUND(((ET225)*AV225*I225),2)*BB225),2)+ROUND((ROUND(((AE225-(EU225))*AV225*I225),2)*BS225),2))</f>
        <v>0</v>
      </c>
      <c r="R225" s="2">
        <f t="shared" si="197"/>
        <v>0</v>
      </c>
      <c r="S225" s="2">
        <f t="shared" si="198"/>
        <v>0</v>
      </c>
      <c r="T225" s="2">
        <f t="shared" si="199"/>
        <v>0</v>
      </c>
      <c r="U225" s="2">
        <f t="shared" si="200"/>
        <v>0</v>
      </c>
      <c r="V225" s="2">
        <f t="shared" si="201"/>
        <v>0</v>
      </c>
      <c r="W225" s="2">
        <f t="shared" si="202"/>
        <v>0</v>
      </c>
      <c r="X225" s="2">
        <f t="shared" si="203"/>
        <v>0</v>
      </c>
      <c r="Y225" s="2">
        <f t="shared" si="204"/>
        <v>0</v>
      </c>
      <c r="Z225" s="2"/>
      <c r="AA225" s="2">
        <v>-1</v>
      </c>
      <c r="AB225" s="2">
        <f t="shared" si="205"/>
        <v>745.24</v>
      </c>
      <c r="AC225" s="2">
        <f t="shared" si="206"/>
        <v>745.24</v>
      </c>
      <c r="AD225" s="2">
        <f>ROUND((((ET225)-(EU225))+AE225),6)</f>
        <v>0</v>
      </c>
      <c r="AE225" s="2">
        <f t="shared" si="228"/>
        <v>0</v>
      </c>
      <c r="AF225" s="2">
        <f t="shared" si="228"/>
        <v>0</v>
      </c>
      <c r="AG225" s="2">
        <f t="shared" si="207"/>
        <v>0</v>
      </c>
      <c r="AH225" s="2">
        <f t="shared" si="229"/>
        <v>0</v>
      </c>
      <c r="AI225" s="2">
        <f t="shared" si="229"/>
        <v>0</v>
      </c>
      <c r="AJ225" s="2">
        <f t="shared" si="208"/>
        <v>0</v>
      </c>
      <c r="AK225" s="2">
        <v>745.24</v>
      </c>
      <c r="AL225" s="2">
        <v>745.24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98</v>
      </c>
      <c r="AU225" s="2">
        <v>70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1</v>
      </c>
      <c r="BJ225" s="2" t="s">
        <v>337</v>
      </c>
      <c r="BK225" s="2"/>
      <c r="BL225" s="2"/>
      <c r="BM225" s="2">
        <v>47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98</v>
      </c>
      <c r="CA225" s="2">
        <v>70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209"/>
        <v>24205.4</v>
      </c>
      <c r="CQ225" s="2">
        <f t="shared" si="210"/>
        <v>745.24</v>
      </c>
      <c r="CR225" s="2">
        <f>(ROUND((ROUND(((ET225)*AV225*1),2)*BB225),2)+ROUND((ROUND(((AE225-(EU225))*AV225*1),2)*BS225),2))</f>
        <v>0</v>
      </c>
      <c r="CS225" s="2">
        <f t="shared" si="211"/>
        <v>0</v>
      </c>
      <c r="CT225" s="2">
        <f t="shared" si="212"/>
        <v>0</v>
      </c>
      <c r="CU225" s="2">
        <f t="shared" si="213"/>
        <v>0</v>
      </c>
      <c r="CV225" s="2">
        <f t="shared" si="214"/>
        <v>0</v>
      </c>
      <c r="CW225" s="2">
        <f t="shared" si="215"/>
        <v>0</v>
      </c>
      <c r="CX225" s="2">
        <f t="shared" si="216"/>
        <v>0</v>
      </c>
      <c r="CY225" s="2">
        <f>((S225*BZ225)/100)</f>
        <v>0</v>
      </c>
      <c r="CZ225" s="2">
        <f>((S225*CA225)/100)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1007</v>
      </c>
      <c r="DV225" s="2" t="s">
        <v>24</v>
      </c>
      <c r="DW225" s="2" t="s">
        <v>24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49573406</v>
      </c>
      <c r="EF225" s="2">
        <v>30</v>
      </c>
      <c r="EG225" s="2" t="s">
        <v>19</v>
      </c>
      <c r="EH225" s="2">
        <v>0</v>
      </c>
      <c r="EI225" s="2" t="s">
        <v>3</v>
      </c>
      <c r="EJ225" s="2">
        <v>1</v>
      </c>
      <c r="EK225" s="2">
        <v>47</v>
      </c>
      <c r="EL225" s="2" t="s">
        <v>307</v>
      </c>
      <c r="EM225" s="2" t="s">
        <v>308</v>
      </c>
      <c r="EN225" s="2"/>
      <c r="EO225" s="2" t="s">
        <v>3</v>
      </c>
      <c r="EP225" s="2"/>
      <c r="EQ225" s="2">
        <v>1024</v>
      </c>
      <c r="ER225" s="2">
        <v>745.24</v>
      </c>
      <c r="ES225" s="2">
        <v>745.24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 t="shared" si="217"/>
        <v>0</v>
      </c>
      <c r="FS225" s="2">
        <v>0</v>
      </c>
      <c r="FT225" s="2"/>
      <c r="FU225" s="2"/>
      <c r="FV225" s="2"/>
      <c r="FW225" s="2"/>
      <c r="FX225" s="2">
        <v>98</v>
      </c>
      <c r="FY225" s="2">
        <v>70</v>
      </c>
      <c r="FZ225" s="2"/>
      <c r="GA225" s="2" t="s">
        <v>3</v>
      </c>
      <c r="GB225" s="2"/>
      <c r="GC225" s="2"/>
      <c r="GD225" s="2">
        <v>0</v>
      </c>
      <c r="GE225" s="2"/>
      <c r="GF225" s="2">
        <v>-1871369451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0</v>
      </c>
      <c r="GL225" s="2">
        <f t="shared" si="218"/>
        <v>0</v>
      </c>
      <c r="GM225" s="2">
        <f t="shared" si="219"/>
        <v>24205.4</v>
      </c>
      <c r="GN225" s="2">
        <f t="shared" si="220"/>
        <v>24205.4</v>
      </c>
      <c r="GO225" s="2">
        <f t="shared" si="221"/>
        <v>0</v>
      </c>
      <c r="GP225" s="2">
        <f t="shared" si="222"/>
        <v>0</v>
      </c>
      <c r="GQ225" s="2"/>
      <c r="GR225" s="2">
        <v>0</v>
      </c>
      <c r="GS225" s="2">
        <v>0</v>
      </c>
      <c r="GT225" s="2">
        <v>0</v>
      </c>
      <c r="GU225" s="2" t="s">
        <v>3</v>
      </c>
      <c r="GV225" s="2">
        <f t="shared" si="223"/>
        <v>0</v>
      </c>
      <c r="GW225" s="2">
        <v>1</v>
      </c>
      <c r="GX225" s="2">
        <f t="shared" si="224"/>
        <v>0</v>
      </c>
      <c r="GY225" s="2"/>
      <c r="GZ225" s="2"/>
      <c r="HA225" s="2">
        <v>0</v>
      </c>
      <c r="HB225" s="2">
        <v>0</v>
      </c>
      <c r="HC225" s="2">
        <f t="shared" si="225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18</v>
      </c>
      <c r="B226">
        <v>1</v>
      </c>
      <c r="E226" t="s">
        <v>3</v>
      </c>
      <c r="F226" t="s">
        <v>335</v>
      </c>
      <c r="G226" t="s">
        <v>336</v>
      </c>
      <c r="H226" t="s">
        <v>24</v>
      </c>
      <c r="I226">
        <f>I222*J226</f>
        <v>32.479999999999997</v>
      </c>
      <c r="J226">
        <v>101.49999999999999</v>
      </c>
      <c r="K226">
        <v>101.5</v>
      </c>
      <c r="O226">
        <f t="shared" si="195"/>
        <v>194853.47</v>
      </c>
      <c r="P226">
        <f t="shared" si="196"/>
        <v>194853.47</v>
      </c>
      <c r="Q226">
        <f>(ROUND((ROUND(((ET226)*AV226*I226),2)*BB226),2)+ROUND((ROUND(((AE226-(EU226))*AV226*I226),2)*BS226),2))</f>
        <v>0</v>
      </c>
      <c r="R226">
        <f t="shared" si="197"/>
        <v>0</v>
      </c>
      <c r="S226">
        <f t="shared" si="198"/>
        <v>0</v>
      </c>
      <c r="T226">
        <f t="shared" si="199"/>
        <v>0</v>
      </c>
      <c r="U226">
        <f t="shared" si="200"/>
        <v>0</v>
      </c>
      <c r="V226">
        <f t="shared" si="201"/>
        <v>0</v>
      </c>
      <c r="W226">
        <f t="shared" si="202"/>
        <v>0</v>
      </c>
      <c r="X226">
        <f t="shared" si="203"/>
        <v>0</v>
      </c>
      <c r="Y226">
        <f t="shared" si="204"/>
        <v>0</v>
      </c>
      <c r="AA226">
        <v>-1</v>
      </c>
      <c r="AB226">
        <f t="shared" si="205"/>
        <v>745.24</v>
      </c>
      <c r="AC226">
        <f t="shared" si="206"/>
        <v>745.24</v>
      </c>
      <c r="AD226">
        <f>ROUND((((ET226)-(EU226))+AE226),6)</f>
        <v>0</v>
      </c>
      <c r="AE226">
        <f t="shared" si="228"/>
        <v>0</v>
      </c>
      <c r="AF226">
        <f t="shared" si="228"/>
        <v>0</v>
      </c>
      <c r="AG226">
        <f t="shared" si="207"/>
        <v>0</v>
      </c>
      <c r="AH226">
        <f t="shared" si="229"/>
        <v>0</v>
      </c>
      <c r="AI226">
        <f t="shared" si="229"/>
        <v>0</v>
      </c>
      <c r="AJ226">
        <f t="shared" si="208"/>
        <v>0</v>
      </c>
      <c r="AK226">
        <v>745.24</v>
      </c>
      <c r="AL226">
        <v>745.24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8.0500000000000007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337</v>
      </c>
      <c r="BM226">
        <v>47</v>
      </c>
      <c r="BN226">
        <v>0</v>
      </c>
      <c r="BO226" t="s">
        <v>335</v>
      </c>
      <c r="BP226">
        <v>1</v>
      </c>
      <c r="BQ226">
        <v>30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09"/>
        <v>194853.47</v>
      </c>
      <c r="CQ226">
        <f t="shared" si="210"/>
        <v>5999.18</v>
      </c>
      <c r="CR226">
        <f>(ROUND((ROUND(((ET226)*AV226*1),2)*BB226),2)+ROUND((ROUND(((AE226-(EU226))*AV226*1),2)*BS226),2))</f>
        <v>0</v>
      </c>
      <c r="CS226">
        <f t="shared" si="211"/>
        <v>0</v>
      </c>
      <c r="CT226">
        <f t="shared" si="212"/>
        <v>0</v>
      </c>
      <c r="CU226">
        <f t="shared" si="213"/>
        <v>0</v>
      </c>
      <c r="CV226">
        <f t="shared" si="214"/>
        <v>0</v>
      </c>
      <c r="CW226">
        <f t="shared" si="215"/>
        <v>0</v>
      </c>
      <c r="CX226">
        <f t="shared" si="216"/>
        <v>0</v>
      </c>
      <c r="CY226">
        <f>S226*(BZ226/100)</f>
        <v>0</v>
      </c>
      <c r="CZ226">
        <f>S226*(CA226/100)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98</v>
      </c>
      <c r="DO226">
        <v>70</v>
      </c>
      <c r="DP226">
        <v>1</v>
      </c>
      <c r="DQ226">
        <v>1</v>
      </c>
      <c r="DU226">
        <v>1007</v>
      </c>
      <c r="DV226" t="s">
        <v>24</v>
      </c>
      <c r="DW226" t="s">
        <v>24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49573406</v>
      </c>
      <c r="EF226">
        <v>30</v>
      </c>
      <c r="EG226" t="s">
        <v>19</v>
      </c>
      <c r="EH226">
        <v>0</v>
      </c>
      <c r="EI226" t="s">
        <v>3</v>
      </c>
      <c r="EJ226">
        <v>1</v>
      </c>
      <c r="EK226">
        <v>47</v>
      </c>
      <c r="EL226" t="s">
        <v>307</v>
      </c>
      <c r="EM226" t="s">
        <v>308</v>
      </c>
      <c r="EO226" t="s">
        <v>3</v>
      </c>
      <c r="EQ226">
        <v>1024</v>
      </c>
      <c r="ER226">
        <v>745.24</v>
      </c>
      <c r="ES226">
        <v>745.24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217"/>
        <v>0</v>
      </c>
      <c r="FS226">
        <v>0</v>
      </c>
      <c r="FX226">
        <v>98</v>
      </c>
      <c r="FY226">
        <v>70</v>
      </c>
      <c r="GA226" t="s">
        <v>3</v>
      </c>
      <c r="GD226">
        <v>0</v>
      </c>
      <c r="GF226">
        <v>-1871369451</v>
      </c>
      <c r="GG226">
        <v>2</v>
      </c>
      <c r="GH226">
        <v>1</v>
      </c>
      <c r="GI226">
        <v>2</v>
      </c>
      <c r="GJ226">
        <v>0</v>
      </c>
      <c r="GK226">
        <f>ROUND(R226*(S12)/100,2)</f>
        <v>0</v>
      </c>
      <c r="GL226">
        <f t="shared" si="218"/>
        <v>0</v>
      </c>
      <c r="GM226">
        <f t="shared" si="219"/>
        <v>194853.47</v>
      </c>
      <c r="GN226">
        <f t="shared" si="220"/>
        <v>194853.47</v>
      </c>
      <c r="GO226">
        <f t="shared" si="221"/>
        <v>0</v>
      </c>
      <c r="GP226">
        <f t="shared" si="222"/>
        <v>0</v>
      </c>
      <c r="GR226">
        <v>0</v>
      </c>
      <c r="GS226">
        <v>0</v>
      </c>
      <c r="GT226">
        <v>0</v>
      </c>
      <c r="GU226" t="s">
        <v>3</v>
      </c>
      <c r="GV226">
        <f t="shared" si="223"/>
        <v>0</v>
      </c>
      <c r="GW226">
        <v>1</v>
      </c>
      <c r="GX226">
        <f t="shared" si="224"/>
        <v>0</v>
      </c>
      <c r="HA226">
        <v>0</v>
      </c>
      <c r="HB226">
        <v>0</v>
      </c>
      <c r="HC226">
        <f t="shared" si="225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8" spans="1:255" x14ac:dyDescent="0.2">
      <c r="A228" s="3">
        <v>51</v>
      </c>
      <c r="B228" s="3">
        <f>B195</f>
        <v>1</v>
      </c>
      <c r="C228" s="3">
        <f>A195</f>
        <v>4</v>
      </c>
      <c r="D228" s="3">
        <f>ROW(A195)</f>
        <v>195</v>
      </c>
      <c r="E228" s="3"/>
      <c r="F228" s="3" t="str">
        <f>IF(F195&lt;&gt;"",F195,"")</f>
        <v>Новый раздел</v>
      </c>
      <c r="G228" s="3" t="str">
        <f>IF(G195&lt;&gt;"",G195,"")</f>
        <v>Устройство фундамента</v>
      </c>
      <c r="H228" s="3">
        <v>0</v>
      </c>
      <c r="I228" s="3"/>
      <c r="J228" s="3"/>
      <c r="K228" s="3"/>
      <c r="L228" s="3"/>
      <c r="M228" s="3"/>
      <c r="N228" s="3"/>
      <c r="O228" s="3">
        <f t="shared" ref="O228:T228" si="230">ROUND(AB228,2)</f>
        <v>6952.51</v>
      </c>
      <c r="P228" s="3">
        <f t="shared" si="230"/>
        <v>6603.27</v>
      </c>
      <c r="Q228" s="3">
        <f t="shared" si="230"/>
        <v>152.53</v>
      </c>
      <c r="R228" s="3">
        <f t="shared" si="230"/>
        <v>26.11</v>
      </c>
      <c r="S228" s="3">
        <f t="shared" si="230"/>
        <v>196.71</v>
      </c>
      <c r="T228" s="3">
        <f t="shared" si="230"/>
        <v>0</v>
      </c>
      <c r="U228" s="3">
        <f>AH228</f>
        <v>18.540500000000002</v>
      </c>
      <c r="V228" s="3">
        <f>AI228</f>
        <v>0</v>
      </c>
      <c r="W228" s="3">
        <f>ROUND(AJ228,2)</f>
        <v>0</v>
      </c>
      <c r="X228" s="3">
        <f>ROUND(AK228,2)</f>
        <v>201.24</v>
      </c>
      <c r="Y228" s="3">
        <f>ROUND(AL228,2)</f>
        <v>146.15</v>
      </c>
      <c r="Z228" s="3"/>
      <c r="AA228" s="3"/>
      <c r="AB228" s="3">
        <f>ROUND(SUMIF(AA199:AA226,"=50452931",O199:O226),2)</f>
        <v>6952.51</v>
      </c>
      <c r="AC228" s="3">
        <f>ROUND(SUMIF(AA199:AA226,"=50452931",P199:P226),2)</f>
        <v>6603.27</v>
      </c>
      <c r="AD228" s="3">
        <f>ROUND(SUMIF(AA199:AA226,"=50452931",Q199:Q226),2)</f>
        <v>152.53</v>
      </c>
      <c r="AE228" s="3">
        <f>ROUND(SUMIF(AA199:AA226,"=50452931",R199:R226),2)</f>
        <v>26.11</v>
      </c>
      <c r="AF228" s="3">
        <f>ROUND(SUMIF(AA199:AA226,"=50452931",S199:S226),2)</f>
        <v>196.71</v>
      </c>
      <c r="AG228" s="3">
        <f>ROUND(SUMIF(AA199:AA226,"=50452931",T199:T226),2)</f>
        <v>0</v>
      </c>
      <c r="AH228" s="3">
        <f>SUMIF(AA199:AA226,"=50452931",U199:U226)</f>
        <v>18.540500000000002</v>
      </c>
      <c r="AI228" s="3">
        <f>SUMIF(AA199:AA226,"=50452931",V199:V226)</f>
        <v>0</v>
      </c>
      <c r="AJ228" s="3">
        <f>ROUND(SUMIF(AA199:AA226,"=50452931",W199:W226),2)</f>
        <v>0</v>
      </c>
      <c r="AK228" s="3">
        <f>ROUND(SUMIF(AA199:AA226,"=50452931",X199:X226),2)</f>
        <v>201.24</v>
      </c>
      <c r="AL228" s="3">
        <f>ROUND(SUMIF(AA199:AA226,"=50452931",Y199:Y226),2)</f>
        <v>146.15</v>
      </c>
      <c r="AM228" s="3"/>
      <c r="AN228" s="3"/>
      <c r="AO228" s="3">
        <f t="shared" ref="AO228:BD228" si="231">ROUND(BX228,2)</f>
        <v>0</v>
      </c>
      <c r="AP228" s="3">
        <f t="shared" si="231"/>
        <v>0</v>
      </c>
      <c r="AQ228" s="3">
        <f t="shared" si="231"/>
        <v>0</v>
      </c>
      <c r="AR228" s="3">
        <f t="shared" si="231"/>
        <v>7345.61</v>
      </c>
      <c r="AS228" s="3">
        <f t="shared" si="231"/>
        <v>7345.61</v>
      </c>
      <c r="AT228" s="3">
        <f t="shared" si="231"/>
        <v>0</v>
      </c>
      <c r="AU228" s="3">
        <f t="shared" si="231"/>
        <v>0</v>
      </c>
      <c r="AV228" s="3">
        <f t="shared" si="231"/>
        <v>6603.27</v>
      </c>
      <c r="AW228" s="3">
        <f t="shared" si="231"/>
        <v>6603.27</v>
      </c>
      <c r="AX228" s="3">
        <f t="shared" si="231"/>
        <v>0</v>
      </c>
      <c r="AY228" s="3">
        <f t="shared" si="231"/>
        <v>6603.27</v>
      </c>
      <c r="AZ228" s="3">
        <f t="shared" si="231"/>
        <v>0</v>
      </c>
      <c r="BA228" s="3">
        <f t="shared" si="231"/>
        <v>0</v>
      </c>
      <c r="BB228" s="3">
        <f t="shared" si="231"/>
        <v>0</v>
      </c>
      <c r="BC228" s="3">
        <f t="shared" si="231"/>
        <v>0</v>
      </c>
      <c r="BD228" s="3">
        <f t="shared" si="231"/>
        <v>0</v>
      </c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>
        <f>ROUND(SUMIF(AA199:AA226,"=50452931",FQ199:FQ226),2)</f>
        <v>0</v>
      </c>
      <c r="BY228" s="3">
        <f>ROUND(SUMIF(AA199:AA226,"=50452931",FR199:FR226),2)</f>
        <v>0</v>
      </c>
      <c r="BZ228" s="3">
        <f>ROUND(SUMIF(AA199:AA226,"=50452931",GL199:GL226),2)</f>
        <v>0</v>
      </c>
      <c r="CA228" s="3">
        <f>ROUND(SUMIF(AA199:AA226,"=50452931",GM199:GM226),2)</f>
        <v>7345.61</v>
      </c>
      <c r="CB228" s="3">
        <f>ROUND(SUMIF(AA199:AA226,"=50452931",GN199:GN226),2)</f>
        <v>7345.61</v>
      </c>
      <c r="CC228" s="3">
        <f>ROUND(SUMIF(AA199:AA226,"=50452931",GO199:GO226),2)</f>
        <v>0</v>
      </c>
      <c r="CD228" s="3">
        <f>ROUND(SUMIF(AA199:AA226,"=50452931",GP199:GP226),2)</f>
        <v>0</v>
      </c>
      <c r="CE228" s="3">
        <f>AC228-BX228</f>
        <v>6603.27</v>
      </c>
      <c r="CF228" s="3">
        <f>AC228-BY228</f>
        <v>6603.27</v>
      </c>
      <c r="CG228" s="3">
        <f>BX228-BZ228</f>
        <v>0</v>
      </c>
      <c r="CH228" s="3">
        <f>AC228-BX228-BY228+BZ228</f>
        <v>6603.27</v>
      </c>
      <c r="CI228" s="3">
        <f>BY228-BZ228</f>
        <v>0</v>
      </c>
      <c r="CJ228" s="3">
        <f>ROUND(SUMIF(AA199:AA226,"=50452931",GX199:GX226),2)</f>
        <v>0</v>
      </c>
      <c r="CK228" s="3">
        <f>ROUND(SUMIF(AA199:AA226,"=50452931",GY199:GY226),2)</f>
        <v>0</v>
      </c>
      <c r="CL228" s="3">
        <f>ROUND(SUMIF(AA199:AA226,"=50452931",GZ199:GZ226),2)</f>
        <v>0</v>
      </c>
      <c r="CM228" s="3">
        <f>ROUND(SUMIF(AA199:AA226,"=50452931",HD199:HD226),2)</f>
        <v>0</v>
      </c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4">
        <f t="shared" ref="DG228:DL228" si="232">ROUND(DT228,2)</f>
        <v>54349.4</v>
      </c>
      <c r="DH228" s="4">
        <f t="shared" si="232"/>
        <v>46773.68</v>
      </c>
      <c r="DI228" s="4">
        <f t="shared" si="232"/>
        <v>1865.23</v>
      </c>
      <c r="DJ228" s="4">
        <f t="shared" si="232"/>
        <v>757.96</v>
      </c>
      <c r="DK228" s="4">
        <f t="shared" si="232"/>
        <v>5710.49</v>
      </c>
      <c r="DL228" s="4">
        <f t="shared" si="232"/>
        <v>0</v>
      </c>
      <c r="DM228" s="4">
        <f>DZ228</f>
        <v>18.540500000000002</v>
      </c>
      <c r="DN228" s="4">
        <f>EA228</f>
        <v>0</v>
      </c>
      <c r="DO228" s="4">
        <f>ROUND(EB228,2)</f>
        <v>0</v>
      </c>
      <c r="DP228" s="4">
        <f>ROUND(EC228,2)</f>
        <v>5122.33</v>
      </c>
      <c r="DQ228" s="4">
        <f>ROUND(ED228,2)</f>
        <v>2891.99</v>
      </c>
      <c r="DR228" s="4"/>
      <c r="DS228" s="4"/>
      <c r="DT228" s="4">
        <f>ROUND(SUMIF(AA199:AA226,"=50452932",O199:O226),2)</f>
        <v>54349.4</v>
      </c>
      <c r="DU228" s="4">
        <f>ROUND(SUMIF(AA199:AA226,"=50452932",P199:P226),2)</f>
        <v>46773.68</v>
      </c>
      <c r="DV228" s="4">
        <f>ROUND(SUMIF(AA199:AA226,"=50452932",Q199:Q226),2)</f>
        <v>1865.23</v>
      </c>
      <c r="DW228" s="4">
        <f>ROUND(SUMIF(AA199:AA226,"=50452932",R199:R226),2)</f>
        <v>757.96</v>
      </c>
      <c r="DX228" s="4">
        <f>ROUND(SUMIF(AA199:AA226,"=50452932",S199:S226),2)</f>
        <v>5710.49</v>
      </c>
      <c r="DY228" s="4">
        <f>ROUND(SUMIF(AA199:AA226,"=50452932",T199:T226),2)</f>
        <v>0</v>
      </c>
      <c r="DZ228" s="4">
        <f>SUMIF(AA199:AA226,"=50452932",U199:U226)</f>
        <v>18.540500000000002</v>
      </c>
      <c r="EA228" s="4">
        <f>SUMIF(AA199:AA226,"=50452932",V199:V226)</f>
        <v>0</v>
      </c>
      <c r="EB228" s="4">
        <f>ROUND(SUMIF(AA199:AA226,"=50452932",W199:W226),2)</f>
        <v>0</v>
      </c>
      <c r="EC228" s="4">
        <f>ROUND(SUMIF(AA199:AA226,"=50452932",X199:X226),2)</f>
        <v>5122.33</v>
      </c>
      <c r="ED228" s="4">
        <f>ROUND(SUMIF(AA199:AA226,"=50452932",Y199:Y226),2)</f>
        <v>2891.99</v>
      </c>
      <c r="EE228" s="4"/>
      <c r="EF228" s="4"/>
      <c r="EG228" s="4">
        <f t="shared" ref="EG228:EV228" si="233">ROUND(FP228,2)</f>
        <v>0</v>
      </c>
      <c r="EH228" s="4">
        <f t="shared" si="233"/>
        <v>0</v>
      </c>
      <c r="EI228" s="4">
        <f t="shared" si="233"/>
        <v>0</v>
      </c>
      <c r="EJ228" s="4">
        <f t="shared" si="233"/>
        <v>63576.45</v>
      </c>
      <c r="EK228" s="4">
        <f t="shared" si="233"/>
        <v>63576.45</v>
      </c>
      <c r="EL228" s="4">
        <f t="shared" si="233"/>
        <v>0</v>
      </c>
      <c r="EM228" s="4">
        <f t="shared" si="233"/>
        <v>0</v>
      </c>
      <c r="EN228" s="4">
        <f t="shared" si="233"/>
        <v>46773.68</v>
      </c>
      <c r="EO228" s="4">
        <f t="shared" si="233"/>
        <v>46773.68</v>
      </c>
      <c r="EP228" s="4">
        <f t="shared" si="233"/>
        <v>0</v>
      </c>
      <c r="EQ228" s="4">
        <f t="shared" si="233"/>
        <v>46773.68</v>
      </c>
      <c r="ER228" s="4">
        <f t="shared" si="233"/>
        <v>0</v>
      </c>
      <c r="ES228" s="4">
        <f t="shared" si="233"/>
        <v>0</v>
      </c>
      <c r="ET228" s="4">
        <f t="shared" si="233"/>
        <v>0</v>
      </c>
      <c r="EU228" s="4">
        <f t="shared" si="233"/>
        <v>0</v>
      </c>
      <c r="EV228" s="4">
        <f t="shared" si="233"/>
        <v>0</v>
      </c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>
        <f>ROUND(SUMIF(AA199:AA226,"=50452932",FQ199:FQ226),2)</f>
        <v>0</v>
      </c>
      <c r="FQ228" s="4">
        <f>ROUND(SUMIF(AA199:AA226,"=50452932",FR199:FR226),2)</f>
        <v>0</v>
      </c>
      <c r="FR228" s="4">
        <f>ROUND(SUMIF(AA199:AA226,"=50452932",GL199:GL226),2)</f>
        <v>0</v>
      </c>
      <c r="FS228" s="4">
        <f>ROUND(SUMIF(AA199:AA226,"=50452932",GM199:GM226),2)</f>
        <v>63576.45</v>
      </c>
      <c r="FT228" s="4">
        <f>ROUND(SUMIF(AA199:AA226,"=50452932",GN199:GN226),2)</f>
        <v>63576.45</v>
      </c>
      <c r="FU228" s="4">
        <f>ROUND(SUMIF(AA199:AA226,"=50452932",GO199:GO226),2)</f>
        <v>0</v>
      </c>
      <c r="FV228" s="4">
        <f>ROUND(SUMIF(AA199:AA226,"=50452932",GP199:GP226),2)</f>
        <v>0</v>
      </c>
      <c r="FW228" s="4">
        <f>DU228-FP228</f>
        <v>46773.68</v>
      </c>
      <c r="FX228" s="4">
        <f>DU228-FQ228</f>
        <v>46773.68</v>
      </c>
      <c r="FY228" s="4">
        <f>FP228-FR228</f>
        <v>0</v>
      </c>
      <c r="FZ228" s="4">
        <f>DU228-FP228-FQ228+FR228</f>
        <v>46773.68</v>
      </c>
      <c r="GA228" s="4">
        <f>FQ228-FR228</f>
        <v>0</v>
      </c>
      <c r="GB228" s="4">
        <f>ROUND(SUMIF(AA199:AA226,"=50452932",GX199:GX226),2)</f>
        <v>0</v>
      </c>
      <c r="GC228" s="4">
        <f>ROUND(SUMIF(AA199:AA226,"=50452932",GY199:GY226),2)</f>
        <v>0</v>
      </c>
      <c r="GD228" s="4">
        <f>ROUND(SUMIF(AA199:AA226,"=50452932",GZ199:GZ226),2)</f>
        <v>0</v>
      </c>
      <c r="GE228" s="4">
        <f>ROUND(SUMIF(AA199:AA226,"=50452932",HD199:HD226),2)</f>
        <v>0</v>
      </c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>
        <v>0</v>
      </c>
    </row>
    <row r="230" spans="1:255" x14ac:dyDescent="0.2">
      <c r="A230" s="5">
        <v>50</v>
      </c>
      <c r="B230" s="5">
        <v>0</v>
      </c>
      <c r="C230" s="5">
        <v>0</v>
      </c>
      <c r="D230" s="5">
        <v>1</v>
      </c>
      <c r="E230" s="5">
        <v>201</v>
      </c>
      <c r="F230" s="5">
        <f>ROUND(Source!O228,O230)</f>
        <v>6952.51</v>
      </c>
      <c r="G230" s="5" t="s">
        <v>175</v>
      </c>
      <c r="H230" s="5" t="s">
        <v>176</v>
      </c>
      <c r="I230" s="5"/>
      <c r="J230" s="5"/>
      <c r="K230" s="5">
        <v>201</v>
      </c>
      <c r="L230" s="5">
        <v>1</v>
      </c>
      <c r="M230" s="5">
        <v>3</v>
      </c>
      <c r="N230" s="5" t="s">
        <v>3</v>
      </c>
      <c r="O230" s="5">
        <v>2</v>
      </c>
      <c r="P230" s="5">
        <f>ROUND(Source!DG228,O230)</f>
        <v>54349.4</v>
      </c>
      <c r="Q230" s="5"/>
      <c r="R230" s="5"/>
      <c r="S230" s="5"/>
      <c r="T230" s="5"/>
      <c r="U230" s="5"/>
      <c r="V230" s="5"/>
      <c r="W230" s="5">
        <v>6952.51</v>
      </c>
      <c r="X230" s="5">
        <v>1</v>
      </c>
      <c r="Y230" s="5">
        <v>6952.51</v>
      </c>
      <c r="Z230" s="5">
        <v>54349.4</v>
      </c>
      <c r="AA230" s="5">
        <v>1</v>
      </c>
      <c r="AB230" s="5">
        <v>54349.4</v>
      </c>
    </row>
    <row r="231" spans="1:255" x14ac:dyDescent="0.2">
      <c r="A231" s="5">
        <v>50</v>
      </c>
      <c r="B231" s="5">
        <v>0</v>
      </c>
      <c r="C231" s="5">
        <v>0</v>
      </c>
      <c r="D231" s="5">
        <v>1</v>
      </c>
      <c r="E231" s="5">
        <v>202</v>
      </c>
      <c r="F231" s="5">
        <f>ROUND(Source!P228,O231)</f>
        <v>6603.27</v>
      </c>
      <c r="G231" s="5" t="s">
        <v>177</v>
      </c>
      <c r="H231" s="5" t="s">
        <v>178</v>
      </c>
      <c r="I231" s="5"/>
      <c r="J231" s="5"/>
      <c r="K231" s="5">
        <v>202</v>
      </c>
      <c r="L231" s="5">
        <v>2</v>
      </c>
      <c r="M231" s="5">
        <v>3</v>
      </c>
      <c r="N231" s="5" t="s">
        <v>3</v>
      </c>
      <c r="O231" s="5">
        <v>2</v>
      </c>
      <c r="P231" s="5">
        <f>ROUND(Source!DH228,O231)</f>
        <v>46773.68</v>
      </c>
      <c r="Q231" s="5"/>
      <c r="R231" s="5"/>
      <c r="S231" s="5"/>
      <c r="T231" s="5"/>
      <c r="U231" s="5"/>
      <c r="V231" s="5"/>
      <c r="W231" s="5">
        <v>6603.27</v>
      </c>
      <c r="X231" s="5">
        <v>1</v>
      </c>
      <c r="Y231" s="5">
        <v>6603.27</v>
      </c>
      <c r="Z231" s="5">
        <v>46773.68</v>
      </c>
      <c r="AA231" s="5">
        <v>1</v>
      </c>
      <c r="AB231" s="5">
        <v>46773.68</v>
      </c>
    </row>
    <row r="232" spans="1:255" x14ac:dyDescent="0.2">
      <c r="A232" s="5">
        <v>50</v>
      </c>
      <c r="B232" s="5">
        <v>0</v>
      </c>
      <c r="C232" s="5">
        <v>0</v>
      </c>
      <c r="D232" s="5">
        <v>1</v>
      </c>
      <c r="E232" s="5">
        <v>222</v>
      </c>
      <c r="F232" s="5">
        <f>ROUND(Source!AO228,O232)</f>
        <v>0</v>
      </c>
      <c r="G232" s="5" t="s">
        <v>179</v>
      </c>
      <c r="H232" s="5" t="s">
        <v>180</v>
      </c>
      <c r="I232" s="5"/>
      <c r="J232" s="5"/>
      <c r="K232" s="5">
        <v>222</v>
      </c>
      <c r="L232" s="5">
        <v>3</v>
      </c>
      <c r="M232" s="5">
        <v>3</v>
      </c>
      <c r="N232" s="5" t="s">
        <v>3</v>
      </c>
      <c r="O232" s="5">
        <v>2</v>
      </c>
      <c r="P232" s="5">
        <f>ROUND(Source!EG228,O232)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225</v>
      </c>
      <c r="F233" s="5">
        <f>ROUND(Source!AV228,O233)</f>
        <v>6603.27</v>
      </c>
      <c r="G233" s="5" t="s">
        <v>181</v>
      </c>
      <c r="H233" s="5" t="s">
        <v>182</v>
      </c>
      <c r="I233" s="5"/>
      <c r="J233" s="5"/>
      <c r="K233" s="5">
        <v>225</v>
      </c>
      <c r="L233" s="5">
        <v>4</v>
      </c>
      <c r="M233" s="5">
        <v>3</v>
      </c>
      <c r="N233" s="5" t="s">
        <v>3</v>
      </c>
      <c r="O233" s="5">
        <v>2</v>
      </c>
      <c r="P233" s="5">
        <f>ROUND(Source!EN228,O233)</f>
        <v>46773.68</v>
      </c>
      <c r="Q233" s="5"/>
      <c r="R233" s="5"/>
      <c r="S233" s="5"/>
      <c r="T233" s="5"/>
      <c r="U233" s="5"/>
      <c r="V233" s="5"/>
      <c r="W233" s="5">
        <v>6603.27</v>
      </c>
      <c r="X233" s="5">
        <v>1</v>
      </c>
      <c r="Y233" s="5">
        <v>6603.27</v>
      </c>
      <c r="Z233" s="5">
        <v>46773.68</v>
      </c>
      <c r="AA233" s="5">
        <v>1</v>
      </c>
      <c r="AB233" s="5">
        <v>46773.68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226</v>
      </c>
      <c r="F234" s="5">
        <f>ROUND(Source!AW228,O234)</f>
        <v>6603.27</v>
      </c>
      <c r="G234" s="5" t="s">
        <v>183</v>
      </c>
      <c r="H234" s="5" t="s">
        <v>184</v>
      </c>
      <c r="I234" s="5"/>
      <c r="J234" s="5"/>
      <c r="K234" s="5">
        <v>226</v>
      </c>
      <c r="L234" s="5">
        <v>5</v>
      </c>
      <c r="M234" s="5">
        <v>3</v>
      </c>
      <c r="N234" s="5" t="s">
        <v>3</v>
      </c>
      <c r="O234" s="5">
        <v>2</v>
      </c>
      <c r="P234" s="5">
        <f>ROUND(Source!EO228,O234)</f>
        <v>46773.68</v>
      </c>
      <c r="Q234" s="5"/>
      <c r="R234" s="5"/>
      <c r="S234" s="5"/>
      <c r="T234" s="5"/>
      <c r="U234" s="5"/>
      <c r="V234" s="5"/>
      <c r="W234" s="5">
        <v>6603.27</v>
      </c>
      <c r="X234" s="5">
        <v>1</v>
      </c>
      <c r="Y234" s="5">
        <v>6603.27</v>
      </c>
      <c r="Z234" s="5">
        <v>46773.68</v>
      </c>
      <c r="AA234" s="5">
        <v>1</v>
      </c>
      <c r="AB234" s="5">
        <v>46773.68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227</v>
      </c>
      <c r="F235" s="5">
        <f>ROUND(Source!AX228,O235)</f>
        <v>0</v>
      </c>
      <c r="G235" s="5" t="s">
        <v>185</v>
      </c>
      <c r="H235" s="5" t="s">
        <v>186</v>
      </c>
      <c r="I235" s="5"/>
      <c r="J235" s="5"/>
      <c r="K235" s="5">
        <v>227</v>
      </c>
      <c r="L235" s="5">
        <v>6</v>
      </c>
      <c r="M235" s="5">
        <v>3</v>
      </c>
      <c r="N235" s="5" t="s">
        <v>3</v>
      </c>
      <c r="O235" s="5">
        <v>2</v>
      </c>
      <c r="P235" s="5">
        <f>ROUND(Source!EP228,O235)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228</v>
      </c>
      <c r="F236" s="5">
        <f>ROUND(Source!AY228,O236)</f>
        <v>6603.27</v>
      </c>
      <c r="G236" s="5" t="s">
        <v>187</v>
      </c>
      <c r="H236" s="5" t="s">
        <v>188</v>
      </c>
      <c r="I236" s="5"/>
      <c r="J236" s="5"/>
      <c r="K236" s="5">
        <v>228</v>
      </c>
      <c r="L236" s="5">
        <v>7</v>
      </c>
      <c r="M236" s="5">
        <v>3</v>
      </c>
      <c r="N236" s="5" t="s">
        <v>3</v>
      </c>
      <c r="O236" s="5">
        <v>2</v>
      </c>
      <c r="P236" s="5">
        <f>ROUND(Source!EQ228,O236)</f>
        <v>46773.68</v>
      </c>
      <c r="Q236" s="5"/>
      <c r="R236" s="5"/>
      <c r="S236" s="5"/>
      <c r="T236" s="5"/>
      <c r="U236" s="5"/>
      <c r="V236" s="5"/>
      <c r="W236" s="5">
        <v>6603.27</v>
      </c>
      <c r="X236" s="5">
        <v>1</v>
      </c>
      <c r="Y236" s="5">
        <v>6603.27</v>
      </c>
      <c r="Z236" s="5">
        <v>46773.68</v>
      </c>
      <c r="AA236" s="5">
        <v>1</v>
      </c>
      <c r="AB236" s="5">
        <v>46773.68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216</v>
      </c>
      <c r="F237" s="5">
        <f>ROUND(Source!AP228,O237)</f>
        <v>0</v>
      </c>
      <c r="G237" s="5" t="s">
        <v>189</v>
      </c>
      <c r="H237" s="5" t="s">
        <v>190</v>
      </c>
      <c r="I237" s="5"/>
      <c r="J237" s="5"/>
      <c r="K237" s="5">
        <v>216</v>
      </c>
      <c r="L237" s="5">
        <v>8</v>
      </c>
      <c r="M237" s="5">
        <v>3</v>
      </c>
      <c r="N237" s="5" t="s">
        <v>3</v>
      </c>
      <c r="O237" s="5">
        <v>2</v>
      </c>
      <c r="P237" s="5">
        <f>ROUND(Source!EH228,O237)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223</v>
      </c>
      <c r="F238" s="5">
        <f>ROUND(Source!AQ228,O238)</f>
        <v>0</v>
      </c>
      <c r="G238" s="5" t="s">
        <v>191</v>
      </c>
      <c r="H238" s="5" t="s">
        <v>192</v>
      </c>
      <c r="I238" s="5"/>
      <c r="J238" s="5"/>
      <c r="K238" s="5">
        <v>223</v>
      </c>
      <c r="L238" s="5">
        <v>9</v>
      </c>
      <c r="M238" s="5">
        <v>3</v>
      </c>
      <c r="N238" s="5" t="s">
        <v>3</v>
      </c>
      <c r="O238" s="5">
        <v>2</v>
      </c>
      <c r="P238" s="5">
        <f>ROUND(Source!EI228,O238)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229</v>
      </c>
      <c r="F239" s="5">
        <f>ROUND(Source!AZ228,O239)</f>
        <v>0</v>
      </c>
      <c r="G239" s="5" t="s">
        <v>193</v>
      </c>
      <c r="H239" s="5" t="s">
        <v>194</v>
      </c>
      <c r="I239" s="5"/>
      <c r="J239" s="5"/>
      <c r="K239" s="5">
        <v>229</v>
      </c>
      <c r="L239" s="5">
        <v>10</v>
      </c>
      <c r="M239" s="5">
        <v>3</v>
      </c>
      <c r="N239" s="5" t="s">
        <v>3</v>
      </c>
      <c r="O239" s="5">
        <v>2</v>
      </c>
      <c r="P239" s="5">
        <f>ROUND(Source!ER228,O239)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203</v>
      </c>
      <c r="F240" s="5">
        <f>ROUND(Source!Q228,O240)</f>
        <v>152.53</v>
      </c>
      <c r="G240" s="5" t="s">
        <v>195</v>
      </c>
      <c r="H240" s="5" t="s">
        <v>196</v>
      </c>
      <c r="I240" s="5"/>
      <c r="J240" s="5"/>
      <c r="K240" s="5">
        <v>203</v>
      </c>
      <c r="L240" s="5">
        <v>11</v>
      </c>
      <c r="M240" s="5">
        <v>3</v>
      </c>
      <c r="N240" s="5" t="s">
        <v>3</v>
      </c>
      <c r="O240" s="5">
        <v>2</v>
      </c>
      <c r="P240" s="5">
        <f>ROUND(Source!DI228,O240)</f>
        <v>1865.23</v>
      </c>
      <c r="Q240" s="5"/>
      <c r="R240" s="5"/>
      <c r="S240" s="5"/>
      <c r="T240" s="5"/>
      <c r="U240" s="5"/>
      <c r="V240" s="5"/>
      <c r="W240" s="5">
        <v>152.53</v>
      </c>
      <c r="X240" s="5">
        <v>1</v>
      </c>
      <c r="Y240" s="5">
        <v>152.53</v>
      </c>
      <c r="Z240" s="5">
        <v>1865.23</v>
      </c>
      <c r="AA240" s="5">
        <v>1</v>
      </c>
      <c r="AB240" s="5">
        <v>1865.23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231</v>
      </c>
      <c r="F241" s="5">
        <f>ROUND(Source!BB228,O241)</f>
        <v>0</v>
      </c>
      <c r="G241" s="5" t="s">
        <v>197</v>
      </c>
      <c r="H241" s="5" t="s">
        <v>198</v>
      </c>
      <c r="I241" s="5"/>
      <c r="J241" s="5"/>
      <c r="K241" s="5">
        <v>231</v>
      </c>
      <c r="L241" s="5">
        <v>12</v>
      </c>
      <c r="M241" s="5">
        <v>3</v>
      </c>
      <c r="N241" s="5" t="s">
        <v>3</v>
      </c>
      <c r="O241" s="5">
        <v>2</v>
      </c>
      <c r="P241" s="5">
        <f>ROUND(Source!ET228,O241)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204</v>
      </c>
      <c r="F242" s="5">
        <f>ROUND(Source!R228,O242)</f>
        <v>26.11</v>
      </c>
      <c r="G242" s="5" t="s">
        <v>199</v>
      </c>
      <c r="H242" s="5" t="s">
        <v>200</v>
      </c>
      <c r="I242" s="5"/>
      <c r="J242" s="5"/>
      <c r="K242" s="5">
        <v>204</v>
      </c>
      <c r="L242" s="5">
        <v>13</v>
      </c>
      <c r="M242" s="5">
        <v>3</v>
      </c>
      <c r="N242" s="5" t="s">
        <v>3</v>
      </c>
      <c r="O242" s="5">
        <v>2</v>
      </c>
      <c r="P242" s="5">
        <f>ROUND(Source!DJ228,O242)</f>
        <v>757.96</v>
      </c>
      <c r="Q242" s="5"/>
      <c r="R242" s="5"/>
      <c r="S242" s="5"/>
      <c r="T242" s="5"/>
      <c r="U242" s="5"/>
      <c r="V242" s="5"/>
      <c r="W242" s="5">
        <v>26.11</v>
      </c>
      <c r="X242" s="5">
        <v>1</v>
      </c>
      <c r="Y242" s="5">
        <v>26.11</v>
      </c>
      <c r="Z242" s="5">
        <v>757.96</v>
      </c>
      <c r="AA242" s="5">
        <v>1</v>
      </c>
      <c r="AB242" s="5">
        <v>757.96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205</v>
      </c>
      <c r="F243" s="5">
        <f>ROUND(Source!S228,O243)</f>
        <v>196.71</v>
      </c>
      <c r="G243" s="5" t="s">
        <v>201</v>
      </c>
      <c r="H243" s="5" t="s">
        <v>202</v>
      </c>
      <c r="I243" s="5"/>
      <c r="J243" s="5"/>
      <c r="K243" s="5">
        <v>205</v>
      </c>
      <c r="L243" s="5">
        <v>14</v>
      </c>
      <c r="M243" s="5">
        <v>3</v>
      </c>
      <c r="N243" s="5" t="s">
        <v>3</v>
      </c>
      <c r="O243" s="5">
        <v>2</v>
      </c>
      <c r="P243" s="5">
        <f>ROUND(Source!DK228,O243)</f>
        <v>5710.49</v>
      </c>
      <c r="Q243" s="5"/>
      <c r="R243" s="5"/>
      <c r="S243" s="5"/>
      <c r="T243" s="5"/>
      <c r="U243" s="5"/>
      <c r="V243" s="5"/>
      <c r="W243" s="5">
        <v>196.71</v>
      </c>
      <c r="X243" s="5">
        <v>1</v>
      </c>
      <c r="Y243" s="5">
        <v>196.71</v>
      </c>
      <c r="Z243" s="5">
        <v>5710.49</v>
      </c>
      <c r="AA243" s="5">
        <v>1</v>
      </c>
      <c r="AB243" s="5">
        <v>5710.49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232</v>
      </c>
      <c r="F244" s="5">
        <f>ROUND(Source!BC228,O244)</f>
        <v>0</v>
      </c>
      <c r="G244" s="5" t="s">
        <v>203</v>
      </c>
      <c r="H244" s="5" t="s">
        <v>204</v>
      </c>
      <c r="I244" s="5"/>
      <c r="J244" s="5"/>
      <c r="K244" s="5">
        <v>232</v>
      </c>
      <c r="L244" s="5">
        <v>15</v>
      </c>
      <c r="M244" s="5">
        <v>3</v>
      </c>
      <c r="N244" s="5" t="s">
        <v>3</v>
      </c>
      <c r="O244" s="5">
        <v>2</v>
      </c>
      <c r="P244" s="5">
        <f>ROUND(Source!EU228,O244)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214</v>
      </c>
      <c r="F245" s="5">
        <f>ROUND(Source!AS228,O245)</f>
        <v>7345.61</v>
      </c>
      <c r="G245" s="5" t="s">
        <v>205</v>
      </c>
      <c r="H245" s="5" t="s">
        <v>206</v>
      </c>
      <c r="I245" s="5"/>
      <c r="J245" s="5"/>
      <c r="K245" s="5">
        <v>214</v>
      </c>
      <c r="L245" s="5">
        <v>16</v>
      </c>
      <c r="M245" s="5">
        <v>3</v>
      </c>
      <c r="N245" s="5" t="s">
        <v>3</v>
      </c>
      <c r="O245" s="5">
        <v>2</v>
      </c>
      <c r="P245" s="5">
        <f>ROUND(Source!EK228,O245)</f>
        <v>63576.45</v>
      </c>
      <c r="Q245" s="5"/>
      <c r="R245" s="5"/>
      <c r="S245" s="5"/>
      <c r="T245" s="5"/>
      <c r="U245" s="5"/>
      <c r="V245" s="5"/>
      <c r="W245" s="5">
        <v>7345.61</v>
      </c>
      <c r="X245" s="5">
        <v>1</v>
      </c>
      <c r="Y245" s="5">
        <v>7345.61</v>
      </c>
      <c r="Z245" s="5">
        <v>63576.45</v>
      </c>
      <c r="AA245" s="5">
        <v>1</v>
      </c>
      <c r="AB245" s="5">
        <v>63576.45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215</v>
      </c>
      <c r="F246" s="5">
        <f>ROUND(Source!AT228,O246)</f>
        <v>0</v>
      </c>
      <c r="G246" s="5" t="s">
        <v>207</v>
      </c>
      <c r="H246" s="5" t="s">
        <v>208</v>
      </c>
      <c r="I246" s="5"/>
      <c r="J246" s="5"/>
      <c r="K246" s="5">
        <v>215</v>
      </c>
      <c r="L246" s="5">
        <v>17</v>
      </c>
      <c r="M246" s="5">
        <v>3</v>
      </c>
      <c r="N246" s="5" t="s">
        <v>3</v>
      </c>
      <c r="O246" s="5">
        <v>2</v>
      </c>
      <c r="P246" s="5">
        <f>ROUND(Source!EL228,O246)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217</v>
      </c>
      <c r="F247" s="5">
        <f>ROUND(Source!AU228,O247)</f>
        <v>0</v>
      </c>
      <c r="G247" s="5" t="s">
        <v>209</v>
      </c>
      <c r="H247" s="5" t="s">
        <v>210</v>
      </c>
      <c r="I247" s="5"/>
      <c r="J247" s="5"/>
      <c r="K247" s="5">
        <v>217</v>
      </c>
      <c r="L247" s="5">
        <v>18</v>
      </c>
      <c r="M247" s="5">
        <v>3</v>
      </c>
      <c r="N247" s="5" t="s">
        <v>3</v>
      </c>
      <c r="O247" s="5">
        <v>2</v>
      </c>
      <c r="P247" s="5">
        <f>ROUND(Source!EM228,O247)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230</v>
      </c>
      <c r="F248" s="5">
        <f>ROUND(Source!BA228,O248)</f>
        <v>0</v>
      </c>
      <c r="G248" s="5" t="s">
        <v>211</v>
      </c>
      <c r="H248" s="5" t="s">
        <v>212</v>
      </c>
      <c r="I248" s="5"/>
      <c r="J248" s="5"/>
      <c r="K248" s="5">
        <v>230</v>
      </c>
      <c r="L248" s="5">
        <v>19</v>
      </c>
      <c r="M248" s="5">
        <v>3</v>
      </c>
      <c r="N248" s="5" t="s">
        <v>3</v>
      </c>
      <c r="O248" s="5">
        <v>2</v>
      </c>
      <c r="P248" s="5">
        <f>ROUND(Source!ES228,O248)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206</v>
      </c>
      <c r="F249" s="5">
        <f>ROUND(Source!T228,O249)</f>
        <v>0</v>
      </c>
      <c r="G249" s="5" t="s">
        <v>213</v>
      </c>
      <c r="H249" s="5" t="s">
        <v>214</v>
      </c>
      <c r="I249" s="5"/>
      <c r="J249" s="5"/>
      <c r="K249" s="5">
        <v>206</v>
      </c>
      <c r="L249" s="5">
        <v>20</v>
      </c>
      <c r="M249" s="5">
        <v>3</v>
      </c>
      <c r="N249" s="5" t="s">
        <v>3</v>
      </c>
      <c r="O249" s="5">
        <v>2</v>
      </c>
      <c r="P249" s="5">
        <f>ROUND(Source!DL228,O249)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207</v>
      </c>
      <c r="F250" s="5">
        <f>Source!U228</f>
        <v>18.540500000000002</v>
      </c>
      <c r="G250" s="5" t="s">
        <v>215</v>
      </c>
      <c r="H250" s="5" t="s">
        <v>216</v>
      </c>
      <c r="I250" s="5"/>
      <c r="J250" s="5"/>
      <c r="K250" s="5">
        <v>207</v>
      </c>
      <c r="L250" s="5">
        <v>21</v>
      </c>
      <c r="M250" s="5">
        <v>3</v>
      </c>
      <c r="N250" s="5" t="s">
        <v>3</v>
      </c>
      <c r="O250" s="5">
        <v>-1</v>
      </c>
      <c r="P250" s="5">
        <f>Source!DM228</f>
        <v>18.540500000000002</v>
      </c>
      <c r="Q250" s="5"/>
      <c r="R250" s="5"/>
      <c r="S250" s="5"/>
      <c r="T250" s="5"/>
      <c r="U250" s="5"/>
      <c r="V250" s="5"/>
      <c r="W250" s="5">
        <v>18.540499999999998</v>
      </c>
      <c r="X250" s="5">
        <v>1</v>
      </c>
      <c r="Y250" s="5">
        <v>18.540499999999998</v>
      </c>
      <c r="Z250" s="5">
        <v>18.540499999999998</v>
      </c>
      <c r="AA250" s="5">
        <v>1</v>
      </c>
      <c r="AB250" s="5">
        <v>18.540499999999998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208</v>
      </c>
      <c r="F251" s="5">
        <f>Source!V228</f>
        <v>0</v>
      </c>
      <c r="G251" s="5" t="s">
        <v>217</v>
      </c>
      <c r="H251" s="5" t="s">
        <v>218</v>
      </c>
      <c r="I251" s="5"/>
      <c r="J251" s="5"/>
      <c r="K251" s="5">
        <v>208</v>
      </c>
      <c r="L251" s="5">
        <v>22</v>
      </c>
      <c r="M251" s="5">
        <v>3</v>
      </c>
      <c r="N251" s="5" t="s">
        <v>3</v>
      </c>
      <c r="O251" s="5">
        <v>-1</v>
      </c>
      <c r="P251" s="5">
        <f>Source!DN228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209</v>
      </c>
      <c r="F252" s="5">
        <f>ROUND(Source!W228,O252)</f>
        <v>0</v>
      </c>
      <c r="G252" s="5" t="s">
        <v>219</v>
      </c>
      <c r="H252" s="5" t="s">
        <v>220</v>
      </c>
      <c r="I252" s="5"/>
      <c r="J252" s="5"/>
      <c r="K252" s="5">
        <v>209</v>
      </c>
      <c r="L252" s="5">
        <v>23</v>
      </c>
      <c r="M252" s="5">
        <v>3</v>
      </c>
      <c r="N252" s="5" t="s">
        <v>3</v>
      </c>
      <c r="O252" s="5">
        <v>2</v>
      </c>
      <c r="P252" s="5">
        <f>ROUND(Source!DO228,O252)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233</v>
      </c>
      <c r="F253" s="5">
        <f>ROUND(Source!BD228,O253)</f>
        <v>0</v>
      </c>
      <c r="G253" s="5" t="s">
        <v>221</v>
      </c>
      <c r="H253" s="5" t="s">
        <v>222</v>
      </c>
      <c r="I253" s="5"/>
      <c r="J253" s="5"/>
      <c r="K253" s="5">
        <v>233</v>
      </c>
      <c r="L253" s="5">
        <v>24</v>
      </c>
      <c r="M253" s="5">
        <v>3</v>
      </c>
      <c r="N253" s="5" t="s">
        <v>3</v>
      </c>
      <c r="O253" s="5">
        <v>2</v>
      </c>
      <c r="P253" s="5">
        <f>ROUND(Source!EV228,O253)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210</v>
      </c>
      <c r="F254" s="5">
        <f>ROUND(Source!X228,O254)</f>
        <v>201.24</v>
      </c>
      <c r="G254" s="5" t="s">
        <v>223</v>
      </c>
      <c r="H254" s="5" t="s">
        <v>224</v>
      </c>
      <c r="I254" s="5"/>
      <c r="J254" s="5"/>
      <c r="K254" s="5">
        <v>210</v>
      </c>
      <c r="L254" s="5">
        <v>25</v>
      </c>
      <c r="M254" s="5">
        <v>3</v>
      </c>
      <c r="N254" s="5" t="s">
        <v>3</v>
      </c>
      <c r="O254" s="5">
        <v>2</v>
      </c>
      <c r="P254" s="5">
        <f>ROUND(Source!DP228,O254)</f>
        <v>5122.33</v>
      </c>
      <c r="Q254" s="5"/>
      <c r="R254" s="5"/>
      <c r="S254" s="5"/>
      <c r="T254" s="5"/>
      <c r="U254" s="5"/>
      <c r="V254" s="5"/>
      <c r="W254" s="5">
        <v>201.24</v>
      </c>
      <c r="X254" s="5">
        <v>1</v>
      </c>
      <c r="Y254" s="5">
        <v>201.24</v>
      </c>
      <c r="Z254" s="5">
        <v>5122.33</v>
      </c>
      <c r="AA254" s="5">
        <v>1</v>
      </c>
      <c r="AB254" s="5">
        <v>5122.33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211</v>
      </c>
      <c r="F255" s="5">
        <f>ROUND(Source!Y228,O255)</f>
        <v>146.15</v>
      </c>
      <c r="G255" s="5" t="s">
        <v>225</v>
      </c>
      <c r="H255" s="5" t="s">
        <v>226</v>
      </c>
      <c r="I255" s="5"/>
      <c r="J255" s="5"/>
      <c r="K255" s="5">
        <v>211</v>
      </c>
      <c r="L255" s="5">
        <v>26</v>
      </c>
      <c r="M255" s="5">
        <v>3</v>
      </c>
      <c r="N255" s="5" t="s">
        <v>3</v>
      </c>
      <c r="O255" s="5">
        <v>2</v>
      </c>
      <c r="P255" s="5">
        <f>ROUND(Source!DQ228,O255)</f>
        <v>2891.99</v>
      </c>
      <c r="Q255" s="5"/>
      <c r="R255" s="5"/>
      <c r="S255" s="5"/>
      <c r="T255" s="5"/>
      <c r="U255" s="5"/>
      <c r="V255" s="5"/>
      <c r="W255" s="5">
        <v>146.15</v>
      </c>
      <c r="X255" s="5">
        <v>1</v>
      </c>
      <c r="Y255" s="5">
        <v>146.15</v>
      </c>
      <c r="Z255" s="5">
        <v>2891.99</v>
      </c>
      <c r="AA255" s="5">
        <v>1</v>
      </c>
      <c r="AB255" s="5">
        <v>2891.99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224</v>
      </c>
      <c r="F256" s="5">
        <f>ROUND(Source!AR228,O256)</f>
        <v>7345.61</v>
      </c>
      <c r="G256" s="5" t="s">
        <v>227</v>
      </c>
      <c r="H256" s="5" t="s">
        <v>228</v>
      </c>
      <c r="I256" s="5"/>
      <c r="J256" s="5"/>
      <c r="K256" s="5">
        <v>224</v>
      </c>
      <c r="L256" s="5">
        <v>27</v>
      </c>
      <c r="M256" s="5">
        <v>3</v>
      </c>
      <c r="N256" s="5" t="s">
        <v>3</v>
      </c>
      <c r="O256" s="5">
        <v>2</v>
      </c>
      <c r="P256" s="5">
        <f>ROUND(Source!EJ228,O256)</f>
        <v>63576.45</v>
      </c>
      <c r="Q256" s="5"/>
      <c r="R256" s="5"/>
      <c r="S256" s="5"/>
      <c r="T256" s="5"/>
      <c r="U256" s="5"/>
      <c r="V256" s="5"/>
      <c r="W256" s="5">
        <v>7345.61</v>
      </c>
      <c r="X256" s="5">
        <v>1</v>
      </c>
      <c r="Y256" s="5">
        <v>7345.61</v>
      </c>
      <c r="Z256" s="5">
        <v>63576.45</v>
      </c>
      <c r="AA256" s="5">
        <v>1</v>
      </c>
      <c r="AB256" s="5">
        <v>63576.45</v>
      </c>
    </row>
    <row r="258" spans="1:255" x14ac:dyDescent="0.2">
      <c r="A258" s="1">
        <v>4</v>
      </c>
      <c r="B258" s="1">
        <v>1</v>
      </c>
      <c r="C258" s="1"/>
      <c r="D258" s="1">
        <f>ROW(A374)</f>
        <v>374</v>
      </c>
      <c r="E258" s="1"/>
      <c r="F258" s="1" t="s">
        <v>124</v>
      </c>
      <c r="G258" s="1" t="s">
        <v>338</v>
      </c>
      <c r="H258" s="1" t="s">
        <v>3</v>
      </c>
      <c r="I258" s="1">
        <v>0</v>
      </c>
      <c r="J258" s="1"/>
      <c r="K258" s="1">
        <v>-1</v>
      </c>
      <c r="L258" s="1"/>
      <c r="M258" s="1" t="s">
        <v>3</v>
      </c>
      <c r="N258" s="1"/>
      <c r="O258" s="1"/>
      <c r="P258" s="1"/>
      <c r="Q258" s="1"/>
      <c r="R258" s="1"/>
      <c r="S258" s="1">
        <v>0</v>
      </c>
      <c r="T258" s="1">
        <v>0</v>
      </c>
      <c r="U258" s="1" t="s">
        <v>3</v>
      </c>
      <c r="V258" s="1">
        <v>0</v>
      </c>
      <c r="W258" s="1"/>
      <c r="X258" s="1"/>
      <c r="Y258" s="1"/>
      <c r="Z258" s="1"/>
      <c r="AA258" s="1"/>
      <c r="AB258" s="1" t="s">
        <v>3</v>
      </c>
      <c r="AC258" s="1" t="s">
        <v>3</v>
      </c>
      <c r="AD258" s="1" t="s">
        <v>3</v>
      </c>
      <c r="AE258" s="1" t="s">
        <v>3</v>
      </c>
      <c r="AF258" s="1" t="s">
        <v>3</v>
      </c>
      <c r="AG258" s="1" t="s">
        <v>3</v>
      </c>
      <c r="AH258" s="1"/>
      <c r="AI258" s="1"/>
      <c r="AJ258" s="1"/>
      <c r="AK258" s="1"/>
      <c r="AL258" s="1"/>
      <c r="AM258" s="1"/>
      <c r="AN258" s="1"/>
      <c r="AO258" s="1"/>
      <c r="AP258" s="1" t="s">
        <v>3</v>
      </c>
      <c r="AQ258" s="1" t="s">
        <v>3</v>
      </c>
      <c r="AR258" s="1" t="s">
        <v>3</v>
      </c>
      <c r="AS258" s="1"/>
      <c r="AT258" s="1"/>
      <c r="AU258" s="1"/>
      <c r="AV258" s="1"/>
      <c r="AW258" s="1"/>
      <c r="AX258" s="1"/>
      <c r="AY258" s="1"/>
      <c r="AZ258" s="1" t="s">
        <v>3</v>
      </c>
      <c r="BA258" s="1"/>
      <c r="BB258" s="1" t="s">
        <v>3</v>
      </c>
      <c r="BC258" s="1" t="s">
        <v>3</v>
      </c>
      <c r="BD258" s="1" t="s">
        <v>3</v>
      </c>
      <c r="BE258" s="1" t="s">
        <v>3</v>
      </c>
      <c r="BF258" s="1" t="s">
        <v>3</v>
      </c>
      <c r="BG258" s="1" t="s">
        <v>3</v>
      </c>
      <c r="BH258" s="1" t="s">
        <v>3</v>
      </c>
      <c r="BI258" s="1" t="s">
        <v>3</v>
      </c>
      <c r="BJ258" s="1" t="s">
        <v>3</v>
      </c>
      <c r="BK258" s="1" t="s">
        <v>3</v>
      </c>
      <c r="BL258" s="1" t="s">
        <v>3</v>
      </c>
      <c r="BM258" s="1" t="s">
        <v>3</v>
      </c>
      <c r="BN258" s="1" t="s">
        <v>3</v>
      </c>
      <c r="BO258" s="1" t="s">
        <v>3</v>
      </c>
      <c r="BP258" s="1" t="s">
        <v>3</v>
      </c>
      <c r="BQ258" s="1"/>
      <c r="BR258" s="1"/>
      <c r="BS258" s="1"/>
      <c r="BT258" s="1"/>
      <c r="BU258" s="1"/>
      <c r="BV258" s="1"/>
      <c r="BW258" s="1"/>
      <c r="BX258" s="1">
        <v>0</v>
      </c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>
        <v>0</v>
      </c>
    </row>
    <row r="260" spans="1:255" x14ac:dyDescent="0.2">
      <c r="A260" s="3">
        <v>52</v>
      </c>
      <c r="B260" s="3">
        <f t="shared" ref="B260:G260" si="234">B374</f>
        <v>1</v>
      </c>
      <c r="C260" s="3">
        <f t="shared" si="234"/>
        <v>4</v>
      </c>
      <c r="D260" s="3">
        <f t="shared" si="234"/>
        <v>258</v>
      </c>
      <c r="E260" s="3">
        <f t="shared" si="234"/>
        <v>0</v>
      </c>
      <c r="F260" s="3" t="str">
        <f t="shared" si="234"/>
        <v>Новый раздел</v>
      </c>
      <c r="G260" s="3" t="str">
        <f t="shared" si="234"/>
        <v>Металлоконструкции</v>
      </c>
      <c r="H260" s="3"/>
      <c r="I260" s="3"/>
      <c r="J260" s="3"/>
      <c r="K260" s="3"/>
      <c r="L260" s="3"/>
      <c r="M260" s="3"/>
      <c r="N260" s="3"/>
      <c r="O260" s="3">
        <f t="shared" ref="O260:AT260" si="235">O374</f>
        <v>121983.8</v>
      </c>
      <c r="P260" s="3">
        <f t="shared" si="235"/>
        <v>118361.63</v>
      </c>
      <c r="Q260" s="3">
        <f t="shared" si="235"/>
        <v>536.80999999999995</v>
      </c>
      <c r="R260" s="3">
        <f t="shared" si="235"/>
        <v>27.31</v>
      </c>
      <c r="S260" s="3">
        <f t="shared" si="235"/>
        <v>3085.36</v>
      </c>
      <c r="T260" s="3">
        <f t="shared" si="235"/>
        <v>0</v>
      </c>
      <c r="U260" s="3">
        <f t="shared" si="235"/>
        <v>233.69896</v>
      </c>
      <c r="V260" s="3">
        <f t="shared" si="235"/>
        <v>0</v>
      </c>
      <c r="W260" s="3">
        <f t="shared" si="235"/>
        <v>0</v>
      </c>
      <c r="X260" s="3">
        <f t="shared" si="235"/>
        <v>2736.01</v>
      </c>
      <c r="Y260" s="3">
        <f t="shared" si="235"/>
        <v>3162.55</v>
      </c>
      <c r="Z260" s="3">
        <f t="shared" si="235"/>
        <v>0</v>
      </c>
      <c r="AA260" s="3">
        <f t="shared" si="235"/>
        <v>0</v>
      </c>
      <c r="AB260" s="3">
        <f t="shared" si="235"/>
        <v>0</v>
      </c>
      <c r="AC260" s="3">
        <f t="shared" si="235"/>
        <v>0</v>
      </c>
      <c r="AD260" s="3">
        <f t="shared" si="235"/>
        <v>0</v>
      </c>
      <c r="AE260" s="3">
        <f t="shared" si="235"/>
        <v>0</v>
      </c>
      <c r="AF260" s="3">
        <f t="shared" si="235"/>
        <v>0</v>
      </c>
      <c r="AG260" s="3">
        <f t="shared" si="235"/>
        <v>0</v>
      </c>
      <c r="AH260" s="3">
        <f t="shared" si="235"/>
        <v>0</v>
      </c>
      <c r="AI260" s="3">
        <f t="shared" si="235"/>
        <v>0</v>
      </c>
      <c r="AJ260" s="3">
        <f t="shared" si="235"/>
        <v>0</v>
      </c>
      <c r="AK260" s="3">
        <f t="shared" si="235"/>
        <v>0</v>
      </c>
      <c r="AL260" s="3">
        <f t="shared" si="235"/>
        <v>0</v>
      </c>
      <c r="AM260" s="3">
        <f t="shared" si="235"/>
        <v>0</v>
      </c>
      <c r="AN260" s="3">
        <f t="shared" si="235"/>
        <v>0</v>
      </c>
      <c r="AO260" s="3">
        <f t="shared" si="235"/>
        <v>0</v>
      </c>
      <c r="AP260" s="3">
        <f t="shared" si="235"/>
        <v>0</v>
      </c>
      <c r="AQ260" s="3">
        <f t="shared" si="235"/>
        <v>0</v>
      </c>
      <c r="AR260" s="3">
        <f t="shared" si="235"/>
        <v>127930.16</v>
      </c>
      <c r="AS260" s="3">
        <f t="shared" si="235"/>
        <v>127930.16</v>
      </c>
      <c r="AT260" s="3">
        <f t="shared" si="235"/>
        <v>0</v>
      </c>
      <c r="AU260" s="3">
        <f t="shared" ref="AU260:BZ260" si="236">AU374</f>
        <v>0</v>
      </c>
      <c r="AV260" s="3">
        <f t="shared" si="236"/>
        <v>118361.63</v>
      </c>
      <c r="AW260" s="3">
        <f t="shared" si="236"/>
        <v>118361.63</v>
      </c>
      <c r="AX260" s="3">
        <f t="shared" si="236"/>
        <v>0</v>
      </c>
      <c r="AY260" s="3">
        <f t="shared" si="236"/>
        <v>118361.63</v>
      </c>
      <c r="AZ260" s="3">
        <f t="shared" si="236"/>
        <v>0</v>
      </c>
      <c r="BA260" s="3">
        <f t="shared" si="236"/>
        <v>0</v>
      </c>
      <c r="BB260" s="3">
        <f t="shared" si="236"/>
        <v>0</v>
      </c>
      <c r="BC260" s="3">
        <f t="shared" si="236"/>
        <v>0</v>
      </c>
      <c r="BD260" s="3">
        <f t="shared" si="236"/>
        <v>0</v>
      </c>
      <c r="BE260" s="3">
        <f t="shared" si="236"/>
        <v>0</v>
      </c>
      <c r="BF260" s="3">
        <f t="shared" si="236"/>
        <v>0</v>
      </c>
      <c r="BG260" s="3">
        <f t="shared" si="236"/>
        <v>0</v>
      </c>
      <c r="BH260" s="3">
        <f t="shared" si="236"/>
        <v>0</v>
      </c>
      <c r="BI260" s="3">
        <f t="shared" si="236"/>
        <v>0</v>
      </c>
      <c r="BJ260" s="3">
        <f t="shared" si="236"/>
        <v>0</v>
      </c>
      <c r="BK260" s="3">
        <f t="shared" si="236"/>
        <v>0</v>
      </c>
      <c r="BL260" s="3">
        <f t="shared" si="236"/>
        <v>0</v>
      </c>
      <c r="BM260" s="3">
        <f t="shared" si="236"/>
        <v>0</v>
      </c>
      <c r="BN260" s="3">
        <f t="shared" si="236"/>
        <v>0</v>
      </c>
      <c r="BO260" s="3">
        <f t="shared" si="236"/>
        <v>0</v>
      </c>
      <c r="BP260" s="3">
        <f t="shared" si="236"/>
        <v>0</v>
      </c>
      <c r="BQ260" s="3">
        <f t="shared" si="236"/>
        <v>0</v>
      </c>
      <c r="BR260" s="3">
        <f t="shared" si="236"/>
        <v>0</v>
      </c>
      <c r="BS260" s="3">
        <f t="shared" si="236"/>
        <v>0</v>
      </c>
      <c r="BT260" s="3">
        <f t="shared" si="236"/>
        <v>0</v>
      </c>
      <c r="BU260" s="3">
        <f t="shared" si="236"/>
        <v>0</v>
      </c>
      <c r="BV260" s="3">
        <f t="shared" si="236"/>
        <v>0</v>
      </c>
      <c r="BW260" s="3">
        <f t="shared" si="236"/>
        <v>0</v>
      </c>
      <c r="BX260" s="3">
        <f t="shared" si="236"/>
        <v>0</v>
      </c>
      <c r="BY260" s="3">
        <f t="shared" si="236"/>
        <v>0</v>
      </c>
      <c r="BZ260" s="3">
        <f t="shared" si="236"/>
        <v>0</v>
      </c>
      <c r="CA260" s="3">
        <f t="shared" ref="CA260:DF260" si="237">CA374</f>
        <v>0</v>
      </c>
      <c r="CB260" s="3">
        <f t="shared" si="237"/>
        <v>0</v>
      </c>
      <c r="CC260" s="3">
        <f t="shared" si="237"/>
        <v>0</v>
      </c>
      <c r="CD260" s="3">
        <f t="shared" si="237"/>
        <v>0</v>
      </c>
      <c r="CE260" s="3">
        <f t="shared" si="237"/>
        <v>0</v>
      </c>
      <c r="CF260" s="3">
        <f t="shared" si="237"/>
        <v>0</v>
      </c>
      <c r="CG260" s="3">
        <f t="shared" si="237"/>
        <v>0</v>
      </c>
      <c r="CH260" s="3">
        <f t="shared" si="237"/>
        <v>0</v>
      </c>
      <c r="CI260" s="3">
        <f t="shared" si="237"/>
        <v>0</v>
      </c>
      <c r="CJ260" s="3">
        <f t="shared" si="237"/>
        <v>0</v>
      </c>
      <c r="CK260" s="3">
        <f t="shared" si="237"/>
        <v>0</v>
      </c>
      <c r="CL260" s="3">
        <f t="shared" si="237"/>
        <v>0</v>
      </c>
      <c r="CM260" s="3">
        <f t="shared" si="237"/>
        <v>0</v>
      </c>
      <c r="CN260" s="3">
        <f t="shared" si="237"/>
        <v>0</v>
      </c>
      <c r="CO260" s="3">
        <f t="shared" si="237"/>
        <v>0</v>
      </c>
      <c r="CP260" s="3">
        <f t="shared" si="237"/>
        <v>0</v>
      </c>
      <c r="CQ260" s="3">
        <f t="shared" si="237"/>
        <v>0</v>
      </c>
      <c r="CR260" s="3">
        <f t="shared" si="237"/>
        <v>0</v>
      </c>
      <c r="CS260" s="3">
        <f t="shared" si="237"/>
        <v>0</v>
      </c>
      <c r="CT260" s="3">
        <f t="shared" si="237"/>
        <v>0</v>
      </c>
      <c r="CU260" s="3">
        <f t="shared" si="237"/>
        <v>0</v>
      </c>
      <c r="CV260" s="3">
        <f t="shared" si="237"/>
        <v>0</v>
      </c>
      <c r="CW260" s="3">
        <f t="shared" si="237"/>
        <v>0</v>
      </c>
      <c r="CX260" s="3">
        <f t="shared" si="237"/>
        <v>0</v>
      </c>
      <c r="CY260" s="3">
        <f t="shared" si="237"/>
        <v>0</v>
      </c>
      <c r="CZ260" s="3">
        <f t="shared" si="237"/>
        <v>0</v>
      </c>
      <c r="DA260" s="3">
        <f t="shared" si="237"/>
        <v>0</v>
      </c>
      <c r="DB260" s="3">
        <f t="shared" si="237"/>
        <v>0</v>
      </c>
      <c r="DC260" s="3">
        <f t="shared" si="237"/>
        <v>0</v>
      </c>
      <c r="DD260" s="3">
        <f t="shared" si="237"/>
        <v>0</v>
      </c>
      <c r="DE260" s="3">
        <f t="shared" si="237"/>
        <v>0</v>
      </c>
      <c r="DF260" s="3">
        <f t="shared" si="237"/>
        <v>0</v>
      </c>
      <c r="DG260" s="4">
        <f t="shared" ref="DG260:EL260" si="238">DG374</f>
        <v>1935873.82</v>
      </c>
      <c r="DH260" s="4">
        <f t="shared" si="238"/>
        <v>1841147.52</v>
      </c>
      <c r="DI260" s="4">
        <f t="shared" si="238"/>
        <v>5101.12</v>
      </c>
      <c r="DJ260" s="4">
        <f t="shared" si="238"/>
        <v>795.59</v>
      </c>
      <c r="DK260" s="4">
        <f t="shared" si="238"/>
        <v>89625.18</v>
      </c>
      <c r="DL260" s="4">
        <f t="shared" si="238"/>
        <v>0</v>
      </c>
      <c r="DM260" s="4">
        <f t="shared" si="238"/>
        <v>233.69896</v>
      </c>
      <c r="DN260" s="4">
        <f t="shared" si="238"/>
        <v>0</v>
      </c>
      <c r="DO260" s="4">
        <f t="shared" si="238"/>
        <v>0</v>
      </c>
      <c r="DP260" s="4">
        <f t="shared" si="238"/>
        <v>65757.27</v>
      </c>
      <c r="DQ260" s="4">
        <f t="shared" si="238"/>
        <v>44895.89</v>
      </c>
      <c r="DR260" s="4">
        <f t="shared" si="238"/>
        <v>0</v>
      </c>
      <c r="DS260" s="4">
        <f t="shared" si="238"/>
        <v>0</v>
      </c>
      <c r="DT260" s="4">
        <f t="shared" si="238"/>
        <v>0</v>
      </c>
      <c r="DU260" s="4">
        <f t="shared" si="238"/>
        <v>0</v>
      </c>
      <c r="DV260" s="4">
        <f t="shared" si="238"/>
        <v>0</v>
      </c>
      <c r="DW260" s="4">
        <f t="shared" si="238"/>
        <v>0</v>
      </c>
      <c r="DX260" s="4">
        <f t="shared" si="238"/>
        <v>0</v>
      </c>
      <c r="DY260" s="4">
        <f t="shared" si="238"/>
        <v>0</v>
      </c>
      <c r="DZ260" s="4">
        <f t="shared" si="238"/>
        <v>0</v>
      </c>
      <c r="EA260" s="4">
        <f t="shared" si="238"/>
        <v>0</v>
      </c>
      <c r="EB260" s="4">
        <f t="shared" si="238"/>
        <v>0</v>
      </c>
      <c r="EC260" s="4">
        <f t="shared" si="238"/>
        <v>0</v>
      </c>
      <c r="ED260" s="4">
        <f t="shared" si="238"/>
        <v>0</v>
      </c>
      <c r="EE260" s="4">
        <f t="shared" si="238"/>
        <v>0</v>
      </c>
      <c r="EF260" s="4">
        <f t="shared" si="238"/>
        <v>0</v>
      </c>
      <c r="EG260" s="4">
        <f t="shared" si="238"/>
        <v>0</v>
      </c>
      <c r="EH260" s="4">
        <f t="shared" si="238"/>
        <v>0</v>
      </c>
      <c r="EI260" s="4">
        <f t="shared" si="238"/>
        <v>0</v>
      </c>
      <c r="EJ260" s="4">
        <f t="shared" si="238"/>
        <v>2047799.92</v>
      </c>
      <c r="EK260" s="4">
        <f t="shared" si="238"/>
        <v>2047799.92</v>
      </c>
      <c r="EL260" s="4">
        <f t="shared" si="238"/>
        <v>0</v>
      </c>
      <c r="EM260" s="4">
        <f t="shared" ref="EM260:FR260" si="239">EM374</f>
        <v>0</v>
      </c>
      <c r="EN260" s="4">
        <f t="shared" si="239"/>
        <v>1841147.52</v>
      </c>
      <c r="EO260" s="4">
        <f t="shared" si="239"/>
        <v>1841147.52</v>
      </c>
      <c r="EP260" s="4">
        <f t="shared" si="239"/>
        <v>0</v>
      </c>
      <c r="EQ260" s="4">
        <f t="shared" si="239"/>
        <v>1841147.52</v>
      </c>
      <c r="ER260" s="4">
        <f t="shared" si="239"/>
        <v>0</v>
      </c>
      <c r="ES260" s="4">
        <f t="shared" si="239"/>
        <v>0</v>
      </c>
      <c r="ET260" s="4">
        <f t="shared" si="239"/>
        <v>0</v>
      </c>
      <c r="EU260" s="4">
        <f t="shared" si="239"/>
        <v>0</v>
      </c>
      <c r="EV260" s="4">
        <f t="shared" si="239"/>
        <v>0</v>
      </c>
      <c r="EW260" s="4">
        <f t="shared" si="239"/>
        <v>0</v>
      </c>
      <c r="EX260" s="4">
        <f t="shared" si="239"/>
        <v>0</v>
      </c>
      <c r="EY260" s="4">
        <f t="shared" si="239"/>
        <v>0</v>
      </c>
      <c r="EZ260" s="4">
        <f t="shared" si="239"/>
        <v>0</v>
      </c>
      <c r="FA260" s="4">
        <f t="shared" si="239"/>
        <v>0</v>
      </c>
      <c r="FB260" s="4">
        <f t="shared" si="239"/>
        <v>0</v>
      </c>
      <c r="FC260" s="4">
        <f t="shared" si="239"/>
        <v>0</v>
      </c>
      <c r="FD260" s="4">
        <f t="shared" si="239"/>
        <v>0</v>
      </c>
      <c r="FE260" s="4">
        <f t="shared" si="239"/>
        <v>0</v>
      </c>
      <c r="FF260" s="4">
        <f t="shared" si="239"/>
        <v>0</v>
      </c>
      <c r="FG260" s="4">
        <f t="shared" si="239"/>
        <v>0</v>
      </c>
      <c r="FH260" s="4">
        <f t="shared" si="239"/>
        <v>0</v>
      </c>
      <c r="FI260" s="4">
        <f t="shared" si="239"/>
        <v>0</v>
      </c>
      <c r="FJ260" s="4">
        <f t="shared" si="239"/>
        <v>0</v>
      </c>
      <c r="FK260" s="4">
        <f t="shared" si="239"/>
        <v>0</v>
      </c>
      <c r="FL260" s="4">
        <f t="shared" si="239"/>
        <v>0</v>
      </c>
      <c r="FM260" s="4">
        <f t="shared" si="239"/>
        <v>0</v>
      </c>
      <c r="FN260" s="4">
        <f t="shared" si="239"/>
        <v>0</v>
      </c>
      <c r="FO260" s="4">
        <f t="shared" si="239"/>
        <v>0</v>
      </c>
      <c r="FP260" s="4">
        <f t="shared" si="239"/>
        <v>0</v>
      </c>
      <c r="FQ260" s="4">
        <f t="shared" si="239"/>
        <v>0</v>
      </c>
      <c r="FR260" s="4">
        <f t="shared" si="239"/>
        <v>0</v>
      </c>
      <c r="FS260" s="4">
        <f t="shared" ref="FS260:GX260" si="240">FS374</f>
        <v>0</v>
      </c>
      <c r="FT260" s="4">
        <f t="shared" si="240"/>
        <v>0</v>
      </c>
      <c r="FU260" s="4">
        <f t="shared" si="240"/>
        <v>0</v>
      </c>
      <c r="FV260" s="4">
        <f t="shared" si="240"/>
        <v>0</v>
      </c>
      <c r="FW260" s="4">
        <f t="shared" si="240"/>
        <v>0</v>
      </c>
      <c r="FX260" s="4">
        <f t="shared" si="240"/>
        <v>0</v>
      </c>
      <c r="FY260" s="4">
        <f t="shared" si="240"/>
        <v>0</v>
      </c>
      <c r="FZ260" s="4">
        <f t="shared" si="240"/>
        <v>0</v>
      </c>
      <c r="GA260" s="4">
        <f t="shared" si="240"/>
        <v>0</v>
      </c>
      <c r="GB260" s="4">
        <f t="shared" si="240"/>
        <v>0</v>
      </c>
      <c r="GC260" s="4">
        <f t="shared" si="240"/>
        <v>0</v>
      </c>
      <c r="GD260" s="4">
        <f t="shared" si="240"/>
        <v>0</v>
      </c>
      <c r="GE260" s="4">
        <f t="shared" si="240"/>
        <v>0</v>
      </c>
      <c r="GF260" s="4">
        <f t="shared" si="240"/>
        <v>0</v>
      </c>
      <c r="GG260" s="4">
        <f t="shared" si="240"/>
        <v>0</v>
      </c>
      <c r="GH260" s="4">
        <f t="shared" si="240"/>
        <v>0</v>
      </c>
      <c r="GI260" s="4">
        <f t="shared" si="240"/>
        <v>0</v>
      </c>
      <c r="GJ260" s="4">
        <f t="shared" si="240"/>
        <v>0</v>
      </c>
      <c r="GK260" s="4">
        <f t="shared" si="240"/>
        <v>0</v>
      </c>
      <c r="GL260" s="4">
        <f t="shared" si="240"/>
        <v>0</v>
      </c>
      <c r="GM260" s="4">
        <f t="shared" si="240"/>
        <v>0</v>
      </c>
      <c r="GN260" s="4">
        <f t="shared" si="240"/>
        <v>0</v>
      </c>
      <c r="GO260" s="4">
        <f t="shared" si="240"/>
        <v>0</v>
      </c>
      <c r="GP260" s="4">
        <f t="shared" si="240"/>
        <v>0</v>
      </c>
      <c r="GQ260" s="4">
        <f t="shared" si="240"/>
        <v>0</v>
      </c>
      <c r="GR260" s="4">
        <f t="shared" si="240"/>
        <v>0</v>
      </c>
      <c r="GS260" s="4">
        <f t="shared" si="240"/>
        <v>0</v>
      </c>
      <c r="GT260" s="4">
        <f t="shared" si="240"/>
        <v>0</v>
      </c>
      <c r="GU260" s="4">
        <f t="shared" si="240"/>
        <v>0</v>
      </c>
      <c r="GV260" s="4">
        <f t="shared" si="240"/>
        <v>0</v>
      </c>
      <c r="GW260" s="4">
        <f t="shared" si="240"/>
        <v>0</v>
      </c>
      <c r="GX260" s="4">
        <f t="shared" si="240"/>
        <v>0</v>
      </c>
    </row>
    <row r="262" spans="1:255" x14ac:dyDescent="0.2">
      <c r="A262" s="1">
        <v>5</v>
      </c>
      <c r="B262" s="1">
        <v>1</v>
      </c>
      <c r="C262" s="1"/>
      <c r="D262" s="1">
        <f>ROW(A291)</f>
        <v>291</v>
      </c>
      <c r="E262" s="1"/>
      <c r="F262" s="1" t="s">
        <v>339</v>
      </c>
      <c r="G262" s="1" t="s">
        <v>340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>
        <v>0</v>
      </c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55" x14ac:dyDescent="0.2">
      <c r="A264" s="3">
        <v>52</v>
      </c>
      <c r="B264" s="3">
        <f t="shared" ref="B264:G264" si="241">B291</f>
        <v>1</v>
      </c>
      <c r="C264" s="3">
        <f t="shared" si="241"/>
        <v>5</v>
      </c>
      <c r="D264" s="3">
        <f t="shared" si="241"/>
        <v>262</v>
      </c>
      <c r="E264" s="3">
        <f t="shared" si="241"/>
        <v>0</v>
      </c>
      <c r="F264" s="3" t="str">
        <f t="shared" si="241"/>
        <v>Новый подраздел</v>
      </c>
      <c r="G264" s="3" t="str">
        <f t="shared" si="241"/>
        <v>Каркас</v>
      </c>
      <c r="H264" s="3"/>
      <c r="I264" s="3"/>
      <c r="J264" s="3"/>
      <c r="K264" s="3"/>
      <c r="L264" s="3"/>
      <c r="M264" s="3"/>
      <c r="N264" s="3"/>
      <c r="O264" s="3">
        <f t="shared" ref="O264:AT264" si="242">O291</f>
        <v>47614.74</v>
      </c>
      <c r="P264" s="3">
        <f t="shared" si="242"/>
        <v>45442.720000000001</v>
      </c>
      <c r="Q264" s="3">
        <f t="shared" si="242"/>
        <v>530.21</v>
      </c>
      <c r="R264" s="3">
        <f t="shared" si="242"/>
        <v>26.76</v>
      </c>
      <c r="S264" s="3">
        <f t="shared" si="242"/>
        <v>1641.81</v>
      </c>
      <c r="T264" s="3">
        <f t="shared" si="242"/>
        <v>0</v>
      </c>
      <c r="U264" s="3">
        <f t="shared" si="242"/>
        <v>124.22146000000001</v>
      </c>
      <c r="V264" s="3">
        <f t="shared" si="242"/>
        <v>0</v>
      </c>
      <c r="W264" s="3">
        <f t="shared" si="242"/>
        <v>0</v>
      </c>
      <c r="X264" s="3">
        <f t="shared" si="242"/>
        <v>1476.39</v>
      </c>
      <c r="Y264" s="3">
        <f t="shared" si="242"/>
        <v>1649.2</v>
      </c>
      <c r="Z264" s="3">
        <f t="shared" si="242"/>
        <v>0</v>
      </c>
      <c r="AA264" s="3">
        <f t="shared" si="242"/>
        <v>0</v>
      </c>
      <c r="AB264" s="3">
        <f t="shared" si="242"/>
        <v>47614.74</v>
      </c>
      <c r="AC264" s="3">
        <f t="shared" si="242"/>
        <v>45442.720000000001</v>
      </c>
      <c r="AD264" s="3">
        <f t="shared" si="242"/>
        <v>530.21</v>
      </c>
      <c r="AE264" s="3">
        <f t="shared" si="242"/>
        <v>26.76</v>
      </c>
      <c r="AF264" s="3">
        <f t="shared" si="242"/>
        <v>1641.81</v>
      </c>
      <c r="AG264" s="3">
        <f t="shared" si="242"/>
        <v>0</v>
      </c>
      <c r="AH264" s="3">
        <f t="shared" si="242"/>
        <v>124.22146000000001</v>
      </c>
      <c r="AI264" s="3">
        <f t="shared" si="242"/>
        <v>0</v>
      </c>
      <c r="AJ264" s="3">
        <f t="shared" si="242"/>
        <v>0</v>
      </c>
      <c r="AK264" s="3">
        <f t="shared" si="242"/>
        <v>1476.39</v>
      </c>
      <c r="AL264" s="3">
        <f t="shared" si="242"/>
        <v>1649.2</v>
      </c>
      <c r="AM264" s="3">
        <f t="shared" si="242"/>
        <v>0</v>
      </c>
      <c r="AN264" s="3">
        <f t="shared" si="242"/>
        <v>0</v>
      </c>
      <c r="AO264" s="3">
        <f t="shared" si="242"/>
        <v>0</v>
      </c>
      <c r="AP264" s="3">
        <f t="shared" si="242"/>
        <v>0</v>
      </c>
      <c r="AQ264" s="3">
        <f t="shared" si="242"/>
        <v>0</v>
      </c>
      <c r="AR264" s="3">
        <f t="shared" si="242"/>
        <v>50787.17</v>
      </c>
      <c r="AS264" s="3">
        <f t="shared" si="242"/>
        <v>50787.17</v>
      </c>
      <c r="AT264" s="3">
        <f t="shared" si="242"/>
        <v>0</v>
      </c>
      <c r="AU264" s="3">
        <f t="shared" ref="AU264:BZ264" si="243">AU291</f>
        <v>0</v>
      </c>
      <c r="AV264" s="3">
        <f t="shared" si="243"/>
        <v>45442.720000000001</v>
      </c>
      <c r="AW264" s="3">
        <f t="shared" si="243"/>
        <v>45442.720000000001</v>
      </c>
      <c r="AX264" s="3">
        <f t="shared" si="243"/>
        <v>0</v>
      </c>
      <c r="AY264" s="3">
        <f t="shared" si="243"/>
        <v>45442.720000000001</v>
      </c>
      <c r="AZ264" s="3">
        <f t="shared" si="243"/>
        <v>0</v>
      </c>
      <c r="BA264" s="3">
        <f t="shared" si="243"/>
        <v>0</v>
      </c>
      <c r="BB264" s="3">
        <f t="shared" si="243"/>
        <v>0</v>
      </c>
      <c r="BC264" s="3">
        <f t="shared" si="243"/>
        <v>0</v>
      </c>
      <c r="BD264" s="3">
        <f t="shared" si="243"/>
        <v>0</v>
      </c>
      <c r="BE264" s="3">
        <f t="shared" si="243"/>
        <v>0</v>
      </c>
      <c r="BF264" s="3">
        <f t="shared" si="243"/>
        <v>0</v>
      </c>
      <c r="BG264" s="3">
        <f t="shared" si="243"/>
        <v>0</v>
      </c>
      <c r="BH264" s="3">
        <f t="shared" si="243"/>
        <v>0</v>
      </c>
      <c r="BI264" s="3">
        <f t="shared" si="243"/>
        <v>0</v>
      </c>
      <c r="BJ264" s="3">
        <f t="shared" si="243"/>
        <v>0</v>
      </c>
      <c r="BK264" s="3">
        <f t="shared" si="243"/>
        <v>0</v>
      </c>
      <c r="BL264" s="3">
        <f t="shared" si="243"/>
        <v>0</v>
      </c>
      <c r="BM264" s="3">
        <f t="shared" si="243"/>
        <v>0</v>
      </c>
      <c r="BN264" s="3">
        <f t="shared" si="243"/>
        <v>0</v>
      </c>
      <c r="BO264" s="3">
        <f t="shared" si="243"/>
        <v>0</v>
      </c>
      <c r="BP264" s="3">
        <f t="shared" si="243"/>
        <v>0</v>
      </c>
      <c r="BQ264" s="3">
        <f t="shared" si="243"/>
        <v>0</v>
      </c>
      <c r="BR264" s="3">
        <f t="shared" si="243"/>
        <v>0</v>
      </c>
      <c r="BS264" s="3">
        <f t="shared" si="243"/>
        <v>0</v>
      </c>
      <c r="BT264" s="3">
        <f t="shared" si="243"/>
        <v>0</v>
      </c>
      <c r="BU264" s="3">
        <f t="shared" si="243"/>
        <v>0</v>
      </c>
      <c r="BV264" s="3">
        <f t="shared" si="243"/>
        <v>0</v>
      </c>
      <c r="BW264" s="3">
        <f t="shared" si="243"/>
        <v>0</v>
      </c>
      <c r="BX264" s="3">
        <f t="shared" si="243"/>
        <v>0</v>
      </c>
      <c r="BY264" s="3">
        <f t="shared" si="243"/>
        <v>0</v>
      </c>
      <c r="BZ264" s="3">
        <f t="shared" si="243"/>
        <v>0</v>
      </c>
      <c r="CA264" s="3">
        <f t="shared" ref="CA264:DF264" si="244">CA291</f>
        <v>50787.17</v>
      </c>
      <c r="CB264" s="3">
        <f t="shared" si="244"/>
        <v>50787.17</v>
      </c>
      <c r="CC264" s="3">
        <f t="shared" si="244"/>
        <v>0</v>
      </c>
      <c r="CD264" s="3">
        <f t="shared" si="244"/>
        <v>0</v>
      </c>
      <c r="CE264" s="3">
        <f t="shared" si="244"/>
        <v>45442.720000000001</v>
      </c>
      <c r="CF264" s="3">
        <f t="shared" si="244"/>
        <v>45442.720000000001</v>
      </c>
      <c r="CG264" s="3">
        <f t="shared" si="244"/>
        <v>0</v>
      </c>
      <c r="CH264" s="3">
        <f t="shared" si="244"/>
        <v>45442.720000000001</v>
      </c>
      <c r="CI264" s="3">
        <f t="shared" si="244"/>
        <v>0</v>
      </c>
      <c r="CJ264" s="3">
        <f t="shared" si="244"/>
        <v>0</v>
      </c>
      <c r="CK264" s="3">
        <f t="shared" si="244"/>
        <v>0</v>
      </c>
      <c r="CL264" s="3">
        <f t="shared" si="244"/>
        <v>0</v>
      </c>
      <c r="CM264" s="3">
        <f t="shared" si="244"/>
        <v>0</v>
      </c>
      <c r="CN264" s="3">
        <f t="shared" si="244"/>
        <v>0</v>
      </c>
      <c r="CO264" s="3">
        <f t="shared" si="244"/>
        <v>0</v>
      </c>
      <c r="CP264" s="3">
        <f t="shared" si="244"/>
        <v>0</v>
      </c>
      <c r="CQ264" s="3">
        <f t="shared" si="244"/>
        <v>0</v>
      </c>
      <c r="CR264" s="3">
        <f t="shared" si="244"/>
        <v>0</v>
      </c>
      <c r="CS264" s="3">
        <f t="shared" si="244"/>
        <v>0</v>
      </c>
      <c r="CT264" s="3">
        <f t="shared" si="244"/>
        <v>0</v>
      </c>
      <c r="CU264" s="3">
        <f t="shared" si="244"/>
        <v>0</v>
      </c>
      <c r="CV264" s="3">
        <f t="shared" si="244"/>
        <v>0</v>
      </c>
      <c r="CW264" s="3">
        <f t="shared" si="244"/>
        <v>0</v>
      </c>
      <c r="CX264" s="3">
        <f t="shared" si="244"/>
        <v>0</v>
      </c>
      <c r="CY264" s="3">
        <f t="shared" si="244"/>
        <v>0</v>
      </c>
      <c r="CZ264" s="3">
        <f t="shared" si="244"/>
        <v>0</v>
      </c>
      <c r="DA264" s="3">
        <f t="shared" si="244"/>
        <v>0</v>
      </c>
      <c r="DB264" s="3">
        <f t="shared" si="244"/>
        <v>0</v>
      </c>
      <c r="DC264" s="3">
        <f t="shared" si="244"/>
        <v>0</v>
      </c>
      <c r="DD264" s="3">
        <f t="shared" si="244"/>
        <v>0</v>
      </c>
      <c r="DE264" s="3">
        <f t="shared" si="244"/>
        <v>0</v>
      </c>
      <c r="DF264" s="3">
        <f t="shared" si="244"/>
        <v>0</v>
      </c>
      <c r="DG264" s="4">
        <f t="shared" ref="DG264:EL264" si="245">DG291</f>
        <v>439537.27</v>
      </c>
      <c r="DH264" s="4">
        <f t="shared" si="245"/>
        <v>386850.71</v>
      </c>
      <c r="DI264" s="4">
        <f t="shared" si="245"/>
        <v>5024.82</v>
      </c>
      <c r="DJ264" s="4">
        <f t="shared" si="245"/>
        <v>776.84</v>
      </c>
      <c r="DK264" s="4">
        <f t="shared" si="245"/>
        <v>47661.74</v>
      </c>
      <c r="DL264" s="4">
        <f t="shared" si="245"/>
        <v>0</v>
      </c>
      <c r="DM264" s="4">
        <f t="shared" si="245"/>
        <v>124.22146000000001</v>
      </c>
      <c r="DN264" s="4">
        <f t="shared" si="245"/>
        <v>0</v>
      </c>
      <c r="DO264" s="4">
        <f t="shared" si="245"/>
        <v>0</v>
      </c>
      <c r="DP264" s="4">
        <f t="shared" si="245"/>
        <v>35478.1</v>
      </c>
      <c r="DQ264" s="4">
        <f t="shared" si="245"/>
        <v>23533.06</v>
      </c>
      <c r="DR264" s="4">
        <f t="shared" si="245"/>
        <v>0</v>
      </c>
      <c r="DS264" s="4">
        <f t="shared" si="245"/>
        <v>0</v>
      </c>
      <c r="DT264" s="4">
        <f t="shared" si="245"/>
        <v>439537.27</v>
      </c>
      <c r="DU264" s="4">
        <f t="shared" si="245"/>
        <v>386850.71</v>
      </c>
      <c r="DV264" s="4">
        <f t="shared" si="245"/>
        <v>5024.82</v>
      </c>
      <c r="DW264" s="4">
        <f t="shared" si="245"/>
        <v>776.84</v>
      </c>
      <c r="DX264" s="4">
        <f t="shared" si="245"/>
        <v>47661.74</v>
      </c>
      <c r="DY264" s="4">
        <f t="shared" si="245"/>
        <v>0</v>
      </c>
      <c r="DZ264" s="4">
        <f t="shared" si="245"/>
        <v>124.22146000000001</v>
      </c>
      <c r="EA264" s="4">
        <f t="shared" si="245"/>
        <v>0</v>
      </c>
      <c r="EB264" s="4">
        <f t="shared" si="245"/>
        <v>0</v>
      </c>
      <c r="EC264" s="4">
        <f t="shared" si="245"/>
        <v>35478.1</v>
      </c>
      <c r="ED264" s="4">
        <f t="shared" si="245"/>
        <v>23533.06</v>
      </c>
      <c r="EE264" s="4">
        <f t="shared" si="245"/>
        <v>0</v>
      </c>
      <c r="EF264" s="4">
        <f t="shared" si="245"/>
        <v>0</v>
      </c>
      <c r="EG264" s="4">
        <f t="shared" si="245"/>
        <v>0</v>
      </c>
      <c r="EH264" s="4">
        <f t="shared" si="245"/>
        <v>0</v>
      </c>
      <c r="EI264" s="4">
        <f t="shared" si="245"/>
        <v>0</v>
      </c>
      <c r="EJ264" s="4">
        <f t="shared" si="245"/>
        <v>499791.37</v>
      </c>
      <c r="EK264" s="4">
        <f t="shared" si="245"/>
        <v>499791.37</v>
      </c>
      <c r="EL264" s="4">
        <f t="shared" si="245"/>
        <v>0</v>
      </c>
      <c r="EM264" s="4">
        <f t="shared" ref="EM264:FR264" si="246">EM291</f>
        <v>0</v>
      </c>
      <c r="EN264" s="4">
        <f t="shared" si="246"/>
        <v>386850.71</v>
      </c>
      <c r="EO264" s="4">
        <f t="shared" si="246"/>
        <v>386850.71</v>
      </c>
      <c r="EP264" s="4">
        <f t="shared" si="246"/>
        <v>0</v>
      </c>
      <c r="EQ264" s="4">
        <f t="shared" si="246"/>
        <v>386850.71</v>
      </c>
      <c r="ER264" s="4">
        <f t="shared" si="246"/>
        <v>0</v>
      </c>
      <c r="ES264" s="4">
        <f t="shared" si="246"/>
        <v>0</v>
      </c>
      <c r="ET264" s="4">
        <f t="shared" si="246"/>
        <v>0</v>
      </c>
      <c r="EU264" s="4">
        <f t="shared" si="246"/>
        <v>0</v>
      </c>
      <c r="EV264" s="4">
        <f t="shared" si="246"/>
        <v>0</v>
      </c>
      <c r="EW264" s="4">
        <f t="shared" si="246"/>
        <v>0</v>
      </c>
      <c r="EX264" s="4">
        <f t="shared" si="246"/>
        <v>0</v>
      </c>
      <c r="EY264" s="4">
        <f t="shared" si="246"/>
        <v>0</v>
      </c>
      <c r="EZ264" s="4">
        <f t="shared" si="246"/>
        <v>0</v>
      </c>
      <c r="FA264" s="4">
        <f t="shared" si="246"/>
        <v>0</v>
      </c>
      <c r="FB264" s="4">
        <f t="shared" si="246"/>
        <v>0</v>
      </c>
      <c r="FC264" s="4">
        <f t="shared" si="246"/>
        <v>0</v>
      </c>
      <c r="FD264" s="4">
        <f t="shared" si="246"/>
        <v>0</v>
      </c>
      <c r="FE264" s="4">
        <f t="shared" si="246"/>
        <v>0</v>
      </c>
      <c r="FF264" s="4">
        <f t="shared" si="246"/>
        <v>0</v>
      </c>
      <c r="FG264" s="4">
        <f t="shared" si="246"/>
        <v>0</v>
      </c>
      <c r="FH264" s="4">
        <f t="shared" si="246"/>
        <v>0</v>
      </c>
      <c r="FI264" s="4">
        <f t="shared" si="246"/>
        <v>0</v>
      </c>
      <c r="FJ264" s="4">
        <f t="shared" si="246"/>
        <v>0</v>
      </c>
      <c r="FK264" s="4">
        <f t="shared" si="246"/>
        <v>0</v>
      </c>
      <c r="FL264" s="4">
        <f t="shared" si="246"/>
        <v>0</v>
      </c>
      <c r="FM264" s="4">
        <f t="shared" si="246"/>
        <v>0</v>
      </c>
      <c r="FN264" s="4">
        <f t="shared" si="246"/>
        <v>0</v>
      </c>
      <c r="FO264" s="4">
        <f t="shared" si="246"/>
        <v>0</v>
      </c>
      <c r="FP264" s="4">
        <f t="shared" si="246"/>
        <v>0</v>
      </c>
      <c r="FQ264" s="4">
        <f t="shared" si="246"/>
        <v>0</v>
      </c>
      <c r="FR264" s="4">
        <f t="shared" si="246"/>
        <v>0</v>
      </c>
      <c r="FS264" s="4">
        <f t="shared" ref="FS264:GX264" si="247">FS291</f>
        <v>499791.37</v>
      </c>
      <c r="FT264" s="4">
        <f t="shared" si="247"/>
        <v>499791.37</v>
      </c>
      <c r="FU264" s="4">
        <f t="shared" si="247"/>
        <v>0</v>
      </c>
      <c r="FV264" s="4">
        <f t="shared" si="247"/>
        <v>0</v>
      </c>
      <c r="FW264" s="4">
        <f t="shared" si="247"/>
        <v>386850.71</v>
      </c>
      <c r="FX264" s="4">
        <f t="shared" si="247"/>
        <v>386850.71</v>
      </c>
      <c r="FY264" s="4">
        <f t="shared" si="247"/>
        <v>0</v>
      </c>
      <c r="FZ264" s="4">
        <f t="shared" si="247"/>
        <v>386850.71</v>
      </c>
      <c r="GA264" s="4">
        <f t="shared" si="247"/>
        <v>0</v>
      </c>
      <c r="GB264" s="4">
        <f t="shared" si="247"/>
        <v>0</v>
      </c>
      <c r="GC264" s="4">
        <f t="shared" si="247"/>
        <v>0</v>
      </c>
      <c r="GD264" s="4">
        <f t="shared" si="247"/>
        <v>0</v>
      </c>
      <c r="GE264" s="4">
        <f t="shared" si="247"/>
        <v>0</v>
      </c>
      <c r="GF264" s="4">
        <f t="shared" si="247"/>
        <v>0</v>
      </c>
      <c r="GG264" s="4">
        <f t="shared" si="247"/>
        <v>0</v>
      </c>
      <c r="GH264" s="4">
        <f t="shared" si="247"/>
        <v>0</v>
      </c>
      <c r="GI264" s="4">
        <f t="shared" si="247"/>
        <v>0</v>
      </c>
      <c r="GJ264" s="4">
        <f t="shared" si="247"/>
        <v>0</v>
      </c>
      <c r="GK264" s="4">
        <f t="shared" si="247"/>
        <v>0</v>
      </c>
      <c r="GL264" s="4">
        <f t="shared" si="247"/>
        <v>0</v>
      </c>
      <c r="GM264" s="4">
        <f t="shared" si="247"/>
        <v>0</v>
      </c>
      <c r="GN264" s="4">
        <f t="shared" si="247"/>
        <v>0</v>
      </c>
      <c r="GO264" s="4">
        <f t="shared" si="247"/>
        <v>0</v>
      </c>
      <c r="GP264" s="4">
        <f t="shared" si="247"/>
        <v>0</v>
      </c>
      <c r="GQ264" s="4">
        <f t="shared" si="247"/>
        <v>0</v>
      </c>
      <c r="GR264" s="4">
        <f t="shared" si="247"/>
        <v>0</v>
      </c>
      <c r="GS264" s="4">
        <f t="shared" si="247"/>
        <v>0</v>
      </c>
      <c r="GT264" s="4">
        <f t="shared" si="247"/>
        <v>0</v>
      </c>
      <c r="GU264" s="4">
        <f t="shared" si="247"/>
        <v>0</v>
      </c>
      <c r="GV264" s="4">
        <f t="shared" si="247"/>
        <v>0</v>
      </c>
      <c r="GW264" s="4">
        <f t="shared" si="247"/>
        <v>0</v>
      </c>
      <c r="GX264" s="4">
        <f t="shared" si="247"/>
        <v>0</v>
      </c>
    </row>
    <row r="266" spans="1:255" x14ac:dyDescent="0.2">
      <c r="A266" s="2">
        <v>17</v>
      </c>
      <c r="B266" s="2">
        <v>1</v>
      </c>
      <c r="C266" s="2">
        <f>ROW(SmtRes!A170)</f>
        <v>170</v>
      </c>
      <c r="D266" s="2"/>
      <c r="E266" s="2" t="s">
        <v>341</v>
      </c>
      <c r="F266" s="2" t="s">
        <v>342</v>
      </c>
      <c r="G266" s="2" t="s">
        <v>343</v>
      </c>
      <c r="H266" s="2" t="s">
        <v>54</v>
      </c>
      <c r="I266" s="2">
        <v>4.7350000000000003</v>
      </c>
      <c r="J266" s="2">
        <v>0</v>
      </c>
      <c r="K266" s="2">
        <v>4.7350000000000003</v>
      </c>
      <c r="L266" s="2"/>
      <c r="M266" s="2"/>
      <c r="N266" s="2"/>
      <c r="O266" s="2">
        <f t="shared" ref="O266:O289" si="248">ROUND(CP266,2)</f>
        <v>2324.13</v>
      </c>
      <c r="P266" s="2">
        <f t="shared" ref="P266:P289" si="249">ROUND((ROUND((AC266*AW266*I266),2)*BC266),2)</f>
        <v>486.52</v>
      </c>
      <c r="Q266" s="2">
        <f>(ROUND((ROUND((((ET266*1.1))*AV266*I266),2)*BB266),2)+ROUND((ROUND(((AE266-((EU266*1.1)))*AV266*I266),2)*BS266),2))</f>
        <v>462.57</v>
      </c>
      <c r="R266" s="2">
        <f t="shared" ref="R266:R289" si="250">ROUND((ROUND((AE266*AV266*I266),2)*BS266),2)</f>
        <v>24.64</v>
      </c>
      <c r="S266" s="2">
        <f t="shared" ref="S266:S289" si="251">ROUND((ROUND((AF266*AV266*I266),2)*BA266),2)</f>
        <v>1375.04</v>
      </c>
      <c r="T266" s="2">
        <f t="shared" ref="T266:T289" si="252">ROUND(CU266*I266,2)</f>
        <v>0</v>
      </c>
      <c r="U266" s="2">
        <f t="shared" ref="U266:U289" si="253">CV266*I266</f>
        <v>104.17</v>
      </c>
      <c r="V266" s="2">
        <f t="shared" ref="V266:V289" si="254">CW266*I266</f>
        <v>0</v>
      </c>
      <c r="W266" s="2">
        <f t="shared" ref="W266:W289" si="255">ROUND(CX266*I266,2)</f>
        <v>0</v>
      </c>
      <c r="X266" s="2">
        <f t="shared" ref="X266:X289" si="256">ROUND(CY266,2)</f>
        <v>1196.28</v>
      </c>
      <c r="Y266" s="2">
        <f t="shared" ref="Y266:Y289" si="257">ROUND(CZ266,2)</f>
        <v>1443.79</v>
      </c>
      <c r="Z266" s="2"/>
      <c r="AA266" s="2">
        <v>50452931</v>
      </c>
      <c r="AB266" s="2">
        <f t="shared" ref="AB266:AB289" si="258">ROUND((AC266+AD266+AF266),6)</f>
        <v>490.84100000000001</v>
      </c>
      <c r="AC266" s="2">
        <f t="shared" ref="AC266:AC289" si="259">ROUND((ES266),6)</f>
        <v>102.75</v>
      </c>
      <c r="AD266" s="2">
        <f>ROUND(((((ET266*1.1))-((EU266*1.1)))+AE266),6)</f>
        <v>97.691000000000003</v>
      </c>
      <c r="AE266" s="2">
        <f>ROUND(((EU266*1.1)),6)</f>
        <v>5.2030000000000003</v>
      </c>
      <c r="AF266" s="2">
        <f>ROUND(((EV266*1.1)),6)</f>
        <v>290.39999999999998</v>
      </c>
      <c r="AG266" s="2">
        <f t="shared" ref="AG266:AG289" si="260">ROUND((AP266),6)</f>
        <v>0</v>
      </c>
      <c r="AH266" s="2">
        <f>((EW266*1.1))</f>
        <v>22</v>
      </c>
      <c r="AI266" s="2">
        <f>((EX266*1.1))</f>
        <v>0</v>
      </c>
      <c r="AJ266" s="2">
        <f t="shared" ref="AJ266:AJ289" si="261">(AS266)</f>
        <v>0</v>
      </c>
      <c r="AK266" s="2">
        <v>455.56</v>
      </c>
      <c r="AL266" s="2">
        <v>102.75</v>
      </c>
      <c r="AM266" s="2">
        <v>88.81</v>
      </c>
      <c r="AN266" s="2">
        <v>4.7300000000000004</v>
      </c>
      <c r="AO266" s="2">
        <v>264</v>
      </c>
      <c r="AP266" s="2">
        <v>0</v>
      </c>
      <c r="AQ266" s="2">
        <v>20</v>
      </c>
      <c r="AR266" s="2">
        <v>0</v>
      </c>
      <c r="AS266" s="2">
        <v>0</v>
      </c>
      <c r="AT266" s="2">
        <v>87</v>
      </c>
      <c r="AU266" s="2">
        <v>105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1</v>
      </c>
      <c r="BJ266" s="2" t="s">
        <v>344</v>
      </c>
      <c r="BK266" s="2"/>
      <c r="BL266" s="2"/>
      <c r="BM266" s="2">
        <v>80</v>
      </c>
      <c r="BN266" s="2">
        <v>0</v>
      </c>
      <c r="BO266" s="2" t="s">
        <v>3</v>
      </c>
      <c r="BP266" s="2">
        <v>0</v>
      </c>
      <c r="BQ266" s="2">
        <v>30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87</v>
      </c>
      <c r="CA266" s="2">
        <v>105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879</v>
      </c>
      <c r="CO266" s="2">
        <v>0</v>
      </c>
      <c r="CP266" s="2">
        <f t="shared" ref="CP266:CP289" si="262">(P266+Q266+S266)</f>
        <v>2324.13</v>
      </c>
      <c r="CQ266" s="2">
        <f t="shared" ref="CQ266:CQ289" si="263">ROUND((ROUND((AC266*AW266*1),2)*BC266),2)</f>
        <v>102.75</v>
      </c>
      <c r="CR266" s="2">
        <f>(ROUND((ROUND((((ET266*1.1))*AV266*1),2)*BB266),2)+ROUND((ROUND(((AE266-((EU266*1.1)))*AV266*1),2)*BS266),2))</f>
        <v>97.69</v>
      </c>
      <c r="CS266" s="2">
        <f t="shared" ref="CS266:CS289" si="264">ROUND((ROUND((AE266*AV266*1),2)*BS266),2)</f>
        <v>5.2</v>
      </c>
      <c r="CT266" s="2">
        <f t="shared" ref="CT266:CT289" si="265">ROUND((ROUND((AF266*AV266*1),2)*BA266),2)</f>
        <v>290.39999999999998</v>
      </c>
      <c r="CU266" s="2">
        <f t="shared" ref="CU266:CU289" si="266">AG266</f>
        <v>0</v>
      </c>
      <c r="CV266" s="2">
        <f t="shared" ref="CV266:CV289" si="267">(AH266*AV266)</f>
        <v>22</v>
      </c>
      <c r="CW266" s="2">
        <f t="shared" ref="CW266:CW289" si="268">AI266</f>
        <v>0</v>
      </c>
      <c r="CX266" s="2">
        <f t="shared" ref="CX266:CX289" si="269">AJ266</f>
        <v>0</v>
      </c>
      <c r="CY266" s="2">
        <f>((S266*BZ266)/100)</f>
        <v>1196.2847999999999</v>
      </c>
      <c r="CZ266" s="2">
        <f>((S266*CA266)/100)</f>
        <v>1443.7919999999999</v>
      </c>
      <c r="DA266" s="2"/>
      <c r="DB266" s="2"/>
      <c r="DC266" s="2" t="s">
        <v>3</v>
      </c>
      <c r="DD266" s="2" t="s">
        <v>3</v>
      </c>
      <c r="DE266" s="2" t="s">
        <v>34</v>
      </c>
      <c r="DF266" s="2" t="s">
        <v>34</v>
      </c>
      <c r="DG266" s="2" t="s">
        <v>34</v>
      </c>
      <c r="DH266" s="2" t="s">
        <v>3</v>
      </c>
      <c r="DI266" s="2" t="s">
        <v>34</v>
      </c>
      <c r="DJ266" s="2" t="s">
        <v>34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54</v>
      </c>
      <c r="DW266" s="2" t="s">
        <v>54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49573341</v>
      </c>
      <c r="EF266" s="2">
        <v>30</v>
      </c>
      <c r="EG266" s="2" t="s">
        <v>19</v>
      </c>
      <c r="EH266" s="2">
        <v>0</v>
      </c>
      <c r="EI266" s="2" t="s">
        <v>3</v>
      </c>
      <c r="EJ266" s="2">
        <v>1</v>
      </c>
      <c r="EK266" s="2">
        <v>80</v>
      </c>
      <c r="EL266" s="2" t="s">
        <v>56</v>
      </c>
      <c r="EM266" s="2" t="s">
        <v>57</v>
      </c>
      <c r="EN266" s="2"/>
      <c r="EO266" s="2" t="s">
        <v>37</v>
      </c>
      <c r="EP266" s="2"/>
      <c r="EQ266" s="2">
        <v>131072</v>
      </c>
      <c r="ER266" s="2">
        <v>455.56</v>
      </c>
      <c r="ES266" s="2">
        <v>102.75</v>
      </c>
      <c r="ET266" s="2">
        <v>88.81</v>
      </c>
      <c r="EU266" s="2">
        <v>4.7300000000000004</v>
      </c>
      <c r="EV266" s="2">
        <v>264</v>
      </c>
      <c r="EW266" s="2">
        <v>20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f t="shared" ref="FR266:FR289" si="270">ROUND(IF(BI266=3,GM266,0),2)</f>
        <v>0</v>
      </c>
      <c r="FS266" s="2">
        <v>0</v>
      </c>
      <c r="FT266" s="2"/>
      <c r="FU266" s="2"/>
      <c r="FV266" s="2"/>
      <c r="FW266" s="2"/>
      <c r="FX266" s="2">
        <v>87</v>
      </c>
      <c r="FY266" s="2">
        <v>105</v>
      </c>
      <c r="FZ266" s="2"/>
      <c r="GA266" s="2" t="s">
        <v>3</v>
      </c>
      <c r="GB266" s="2"/>
      <c r="GC266" s="2"/>
      <c r="GD266" s="2">
        <v>0</v>
      </c>
      <c r="GE266" s="2"/>
      <c r="GF266" s="2">
        <v>1436132078</v>
      </c>
      <c r="GG266" s="2">
        <v>2</v>
      </c>
      <c r="GH266" s="2">
        <v>1</v>
      </c>
      <c r="GI266" s="2">
        <v>-2</v>
      </c>
      <c r="GJ266" s="2">
        <v>0</v>
      </c>
      <c r="GK266" s="2">
        <f>ROUND(R266*(R12)/100,2)</f>
        <v>43.12</v>
      </c>
      <c r="GL266" s="2">
        <f t="shared" ref="GL266:GL289" si="271">ROUND(IF(AND(BH266=3,BI266=3,FS266&lt;&gt;0),P266,0),2)</f>
        <v>0</v>
      </c>
      <c r="GM266" s="2">
        <f t="shared" ref="GM266:GM289" si="272">ROUND(O266+X266+Y266+GK266,2)+GX266</f>
        <v>5007.32</v>
      </c>
      <c r="GN266" s="2">
        <f t="shared" ref="GN266:GN289" si="273">IF(OR(BI266=0,BI266=1),GM266-GX266,0)</f>
        <v>5007.32</v>
      </c>
      <c r="GO266" s="2">
        <f t="shared" ref="GO266:GO289" si="274">IF(BI266=2,GM266-GX266,0)</f>
        <v>0</v>
      </c>
      <c r="GP266" s="2">
        <f t="shared" ref="GP266:GP289" si="275">IF(BI266=4,GM266-GX266,0)</f>
        <v>0</v>
      </c>
      <c r="GQ266" s="2"/>
      <c r="GR266" s="2">
        <v>0</v>
      </c>
      <c r="GS266" s="2">
        <v>0</v>
      </c>
      <c r="GT266" s="2">
        <v>0</v>
      </c>
      <c r="GU266" s="2" t="s">
        <v>3</v>
      </c>
      <c r="GV266" s="2">
        <f t="shared" ref="GV266:GV289" si="276">ROUND((GT266),6)</f>
        <v>0</v>
      </c>
      <c r="GW266" s="2">
        <v>1</v>
      </c>
      <c r="GX266" s="2">
        <f t="shared" ref="GX266:GX289" si="277">ROUND(HC266*I266,2)</f>
        <v>0</v>
      </c>
      <c r="GY266" s="2"/>
      <c r="GZ266" s="2"/>
      <c r="HA266" s="2">
        <v>0</v>
      </c>
      <c r="HB266" s="2">
        <v>0</v>
      </c>
      <c r="HC266" s="2">
        <f t="shared" ref="HC266:HC289" si="278">GV266*GW266</f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ROW(SmtRes!A172)</f>
        <v>172</v>
      </c>
      <c r="E267" t="s">
        <v>341</v>
      </c>
      <c r="F267" t="s">
        <v>342</v>
      </c>
      <c r="G267" t="s">
        <v>343</v>
      </c>
      <c r="H267" t="s">
        <v>54</v>
      </c>
      <c r="I267">
        <v>4.7350000000000003</v>
      </c>
      <c r="J267">
        <v>0</v>
      </c>
      <c r="K267">
        <v>4.7350000000000003</v>
      </c>
      <c r="O267">
        <f t="shared" si="248"/>
        <v>48510.5</v>
      </c>
      <c r="P267">
        <f t="shared" si="249"/>
        <v>4198.67</v>
      </c>
      <c r="Q267">
        <f>(ROUND((ROUND((((ET267*1.1))*AV267*I267),2)*BB267),2)+ROUND((ROUND(((AE267-((EU267*1.1)))*AV267*I267),2)*BS267),2))</f>
        <v>4394.42</v>
      </c>
      <c r="R267">
        <f t="shared" si="250"/>
        <v>715.3</v>
      </c>
      <c r="S267">
        <f t="shared" si="251"/>
        <v>39917.410000000003</v>
      </c>
      <c r="T267">
        <f t="shared" si="252"/>
        <v>0</v>
      </c>
      <c r="U267">
        <f t="shared" si="253"/>
        <v>104.17</v>
      </c>
      <c r="V267">
        <f t="shared" si="254"/>
        <v>0</v>
      </c>
      <c r="W267">
        <f t="shared" si="255"/>
        <v>0</v>
      </c>
      <c r="X267">
        <f t="shared" si="256"/>
        <v>28740.54</v>
      </c>
      <c r="Y267">
        <f t="shared" si="257"/>
        <v>20357.88</v>
      </c>
      <c r="AA267">
        <v>50452932</v>
      </c>
      <c r="AB267">
        <f t="shared" si="258"/>
        <v>490.84100000000001</v>
      </c>
      <c r="AC267">
        <f t="shared" si="259"/>
        <v>102.75</v>
      </c>
      <c r="AD267">
        <f>ROUND(((((ET267*1.1))-((EU267*1.1)))+AE267),6)</f>
        <v>97.691000000000003</v>
      </c>
      <c r="AE267">
        <f>ROUND(((EU267*1.1)),6)</f>
        <v>5.2030000000000003</v>
      </c>
      <c r="AF267">
        <f>ROUND(((EV267*1.1)),6)</f>
        <v>290.39999999999998</v>
      </c>
      <c r="AG267">
        <f t="shared" si="260"/>
        <v>0</v>
      </c>
      <c r="AH267">
        <f>((EW267*1.1))</f>
        <v>22</v>
      </c>
      <c r="AI267">
        <f>((EX267*1.1))</f>
        <v>0</v>
      </c>
      <c r="AJ267">
        <f t="shared" si="261"/>
        <v>0</v>
      </c>
      <c r="AK267">
        <v>455.56</v>
      </c>
      <c r="AL267">
        <v>102.75</v>
      </c>
      <c r="AM267">
        <v>88.81</v>
      </c>
      <c r="AN267">
        <v>4.7300000000000004</v>
      </c>
      <c r="AO267">
        <v>264</v>
      </c>
      <c r="AP267">
        <v>0</v>
      </c>
      <c r="AQ267">
        <v>20</v>
      </c>
      <c r="AR267">
        <v>0</v>
      </c>
      <c r="AS267">
        <v>0</v>
      </c>
      <c r="AT267">
        <v>72</v>
      </c>
      <c r="AU267">
        <v>51</v>
      </c>
      <c r="AV267">
        <v>1</v>
      </c>
      <c r="AW267">
        <v>1</v>
      </c>
      <c r="AZ267">
        <v>1</v>
      </c>
      <c r="BA267">
        <v>29.03</v>
      </c>
      <c r="BB267">
        <v>9.5</v>
      </c>
      <c r="BC267">
        <v>8.6300000000000008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344</v>
      </c>
      <c r="BM267">
        <v>80</v>
      </c>
      <c r="BN267">
        <v>0</v>
      </c>
      <c r="BO267" t="s">
        <v>342</v>
      </c>
      <c r="BP267">
        <v>1</v>
      </c>
      <c r="BQ267">
        <v>30</v>
      </c>
      <c r="BR267">
        <v>0</v>
      </c>
      <c r="BS267">
        <v>29.03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72</v>
      </c>
      <c r="CA267">
        <v>51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879</v>
      </c>
      <c r="CO267">
        <v>0</v>
      </c>
      <c r="CP267">
        <f t="shared" si="262"/>
        <v>48510.5</v>
      </c>
      <c r="CQ267">
        <f t="shared" si="263"/>
        <v>886.73</v>
      </c>
      <c r="CR267">
        <f>(ROUND((ROUND((((ET267*1.1))*AV267*1),2)*BB267),2)+ROUND((ROUND(((AE267-((EU267*1.1)))*AV267*1),2)*BS267),2))</f>
        <v>928.06</v>
      </c>
      <c r="CS267">
        <f t="shared" si="264"/>
        <v>150.96</v>
      </c>
      <c r="CT267">
        <f t="shared" si="265"/>
        <v>8430.31</v>
      </c>
      <c r="CU267">
        <f t="shared" si="266"/>
        <v>0</v>
      </c>
      <c r="CV267">
        <f t="shared" si="267"/>
        <v>22</v>
      </c>
      <c r="CW267">
        <f t="shared" si="268"/>
        <v>0</v>
      </c>
      <c r="CX267">
        <f t="shared" si="269"/>
        <v>0</v>
      </c>
      <c r="CY267">
        <f>S267*(BZ267/100)</f>
        <v>28740.535200000002</v>
      </c>
      <c r="CZ267">
        <f>S267*(CA267/100)</f>
        <v>20357.879100000002</v>
      </c>
      <c r="DC267" t="s">
        <v>3</v>
      </c>
      <c r="DD267" t="s">
        <v>3</v>
      </c>
      <c r="DE267" t="s">
        <v>34</v>
      </c>
      <c r="DF267" t="s">
        <v>34</v>
      </c>
      <c r="DG267" t="s">
        <v>34</v>
      </c>
      <c r="DH267" t="s">
        <v>3</v>
      </c>
      <c r="DI267" t="s">
        <v>34</v>
      </c>
      <c r="DJ267" t="s">
        <v>34</v>
      </c>
      <c r="DK267" t="s">
        <v>3</v>
      </c>
      <c r="DL267" t="s">
        <v>3</v>
      </c>
      <c r="DM267" t="s">
        <v>3</v>
      </c>
      <c r="DN267">
        <v>87</v>
      </c>
      <c r="DO267">
        <v>105</v>
      </c>
      <c r="DP267">
        <v>1</v>
      </c>
      <c r="DQ267">
        <v>1</v>
      </c>
      <c r="DU267">
        <v>1013</v>
      </c>
      <c r="DV267" t="s">
        <v>54</v>
      </c>
      <c r="DW267" t="s">
        <v>54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49573341</v>
      </c>
      <c r="EF267">
        <v>30</v>
      </c>
      <c r="EG267" t="s">
        <v>19</v>
      </c>
      <c r="EH267">
        <v>0</v>
      </c>
      <c r="EI267" t="s">
        <v>3</v>
      </c>
      <c r="EJ267">
        <v>1</v>
      </c>
      <c r="EK267">
        <v>80</v>
      </c>
      <c r="EL267" t="s">
        <v>56</v>
      </c>
      <c r="EM267" t="s">
        <v>57</v>
      </c>
      <c r="EO267" t="s">
        <v>37</v>
      </c>
      <c r="EQ267">
        <v>131072</v>
      </c>
      <c r="ER267">
        <v>455.56</v>
      </c>
      <c r="ES267">
        <v>102.75</v>
      </c>
      <c r="ET267">
        <v>88.81</v>
      </c>
      <c r="EU267">
        <v>4.7300000000000004</v>
      </c>
      <c r="EV267">
        <v>264</v>
      </c>
      <c r="EW267">
        <v>20</v>
      </c>
      <c r="EX267">
        <v>0</v>
      </c>
      <c r="EY267">
        <v>0</v>
      </c>
      <c r="FQ267">
        <v>0</v>
      </c>
      <c r="FR267">
        <f t="shared" si="270"/>
        <v>0</v>
      </c>
      <c r="FS267">
        <v>0</v>
      </c>
      <c r="FX267">
        <v>87</v>
      </c>
      <c r="FY267">
        <v>105</v>
      </c>
      <c r="GA267" t="s">
        <v>3</v>
      </c>
      <c r="GD267">
        <v>0</v>
      </c>
      <c r="GF267">
        <v>1436132078</v>
      </c>
      <c r="GG267">
        <v>2</v>
      </c>
      <c r="GH267">
        <v>1</v>
      </c>
      <c r="GI267">
        <v>2</v>
      </c>
      <c r="GJ267">
        <v>0</v>
      </c>
      <c r="GK267">
        <f>ROUND(R267*(S12)/100,2)</f>
        <v>1144.48</v>
      </c>
      <c r="GL267">
        <f t="shared" si="271"/>
        <v>0</v>
      </c>
      <c r="GM267">
        <f t="shared" si="272"/>
        <v>98753.4</v>
      </c>
      <c r="GN267">
        <f t="shared" si="273"/>
        <v>98753.4</v>
      </c>
      <c r="GO267">
        <f t="shared" si="274"/>
        <v>0</v>
      </c>
      <c r="GP267">
        <f t="shared" si="275"/>
        <v>0</v>
      </c>
      <c r="GR267">
        <v>0</v>
      </c>
      <c r="GS267">
        <v>0</v>
      </c>
      <c r="GT267">
        <v>0</v>
      </c>
      <c r="GU267" t="s">
        <v>3</v>
      </c>
      <c r="GV267">
        <f t="shared" si="276"/>
        <v>0</v>
      </c>
      <c r="GW267">
        <v>1</v>
      </c>
      <c r="GX267">
        <f t="shared" si="277"/>
        <v>0</v>
      </c>
      <c r="HA267">
        <v>0</v>
      </c>
      <c r="HB267">
        <v>0</v>
      </c>
      <c r="HC267">
        <f t="shared" si="278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55" x14ac:dyDescent="0.2">
      <c r="A268" s="2">
        <v>18</v>
      </c>
      <c r="B268" s="2">
        <v>1</v>
      </c>
      <c r="C268" s="2"/>
      <c r="D268" s="2"/>
      <c r="E268" s="2" t="s">
        <v>345</v>
      </c>
      <c r="F268" s="2" t="s">
        <v>346</v>
      </c>
      <c r="G268" s="2" t="s">
        <v>347</v>
      </c>
      <c r="H268" s="2" t="s">
        <v>40</v>
      </c>
      <c r="I268" s="2">
        <f>I266*J268</f>
        <v>1.6563589999999999</v>
      </c>
      <c r="J268" s="2">
        <v>0.34981182682154166</v>
      </c>
      <c r="K268" s="2">
        <v>0.34981174999999998</v>
      </c>
      <c r="L268" s="2"/>
      <c r="M268" s="2"/>
      <c r="N268" s="2"/>
      <c r="O268" s="2">
        <f t="shared" si="248"/>
        <v>14237.1</v>
      </c>
      <c r="P268" s="2">
        <f t="shared" si="249"/>
        <v>14237.1</v>
      </c>
      <c r="Q268" s="2">
        <f t="shared" ref="Q268:Q281" si="279">(ROUND((ROUND(((ET268)*AV268*I268),2)*BB268),2)+ROUND((ROUND(((AE268-(EU268))*AV268*I268),2)*BS268),2))</f>
        <v>0</v>
      </c>
      <c r="R268" s="2">
        <f t="shared" si="250"/>
        <v>0</v>
      </c>
      <c r="S268" s="2">
        <f t="shared" si="251"/>
        <v>0</v>
      </c>
      <c r="T268" s="2">
        <f t="shared" si="252"/>
        <v>0</v>
      </c>
      <c r="U268" s="2">
        <f t="shared" si="253"/>
        <v>0</v>
      </c>
      <c r="V268" s="2">
        <f t="shared" si="254"/>
        <v>0</v>
      </c>
      <c r="W268" s="2">
        <f t="shared" si="255"/>
        <v>0</v>
      </c>
      <c r="X268" s="2">
        <f t="shared" si="256"/>
        <v>0</v>
      </c>
      <c r="Y268" s="2">
        <f t="shared" si="257"/>
        <v>0</v>
      </c>
      <c r="Z268" s="2"/>
      <c r="AA268" s="2">
        <v>50452931</v>
      </c>
      <c r="AB268" s="2">
        <f t="shared" si="258"/>
        <v>8595.42</v>
      </c>
      <c r="AC268" s="2">
        <f t="shared" si="259"/>
        <v>8595.42</v>
      </c>
      <c r="AD268" s="2">
        <f t="shared" ref="AD268:AD281" si="280">ROUND((((ET268)-(EU268))+AE268),6)</f>
        <v>0</v>
      </c>
      <c r="AE268" s="2">
        <f t="shared" ref="AE268:AE281" si="281">ROUND((EU268),6)</f>
        <v>0</v>
      </c>
      <c r="AF268" s="2">
        <f t="shared" ref="AF268:AF281" si="282">ROUND((EV268),6)</f>
        <v>0</v>
      </c>
      <c r="AG268" s="2">
        <f t="shared" si="260"/>
        <v>0</v>
      </c>
      <c r="AH268" s="2">
        <f t="shared" ref="AH268:AH281" si="283">(EW268)</f>
        <v>0</v>
      </c>
      <c r="AI268" s="2">
        <f t="shared" ref="AI268:AI281" si="284">(EX268)</f>
        <v>0</v>
      </c>
      <c r="AJ268" s="2">
        <f t="shared" si="261"/>
        <v>0</v>
      </c>
      <c r="AK268" s="2">
        <v>8595.42</v>
      </c>
      <c r="AL268" s="2">
        <v>8595.42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87</v>
      </c>
      <c r="AU268" s="2">
        <v>105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348</v>
      </c>
      <c r="BK268" s="2"/>
      <c r="BL268" s="2"/>
      <c r="BM268" s="2">
        <v>80</v>
      </c>
      <c r="BN268" s="2">
        <v>0</v>
      </c>
      <c r="BO268" s="2" t="s">
        <v>3</v>
      </c>
      <c r="BP268" s="2">
        <v>0</v>
      </c>
      <c r="BQ268" s="2">
        <v>30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87</v>
      </c>
      <c r="CA268" s="2">
        <v>105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262"/>
        <v>14237.1</v>
      </c>
      <c r="CQ268" s="2">
        <f t="shared" si="263"/>
        <v>8595.42</v>
      </c>
      <c r="CR268" s="2">
        <f t="shared" ref="CR268:CR281" si="285">(ROUND((ROUND(((ET268)*AV268*1),2)*BB268),2)+ROUND((ROUND(((AE268-(EU268))*AV268*1),2)*BS268),2))</f>
        <v>0</v>
      </c>
      <c r="CS268" s="2">
        <f t="shared" si="264"/>
        <v>0</v>
      </c>
      <c r="CT268" s="2">
        <f t="shared" si="265"/>
        <v>0</v>
      </c>
      <c r="CU268" s="2">
        <f t="shared" si="266"/>
        <v>0</v>
      </c>
      <c r="CV268" s="2">
        <f t="shared" si="267"/>
        <v>0</v>
      </c>
      <c r="CW268" s="2">
        <f t="shared" si="268"/>
        <v>0</v>
      </c>
      <c r="CX268" s="2">
        <f t="shared" si="269"/>
        <v>0</v>
      </c>
      <c r="CY268" s="2">
        <f>((S268*BZ268)/100)</f>
        <v>0</v>
      </c>
      <c r="CZ268" s="2">
        <f>((S268*CA268)/100)</f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1009</v>
      </c>
      <c r="DV268" s="2" t="s">
        <v>40</v>
      </c>
      <c r="DW268" s="2" t="s">
        <v>40</v>
      </c>
      <c r="DX268" s="2">
        <v>1000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49573341</v>
      </c>
      <c r="EF268" s="2">
        <v>30</v>
      </c>
      <c r="EG268" s="2" t="s">
        <v>19</v>
      </c>
      <c r="EH268" s="2">
        <v>0</v>
      </c>
      <c r="EI268" s="2" t="s">
        <v>3</v>
      </c>
      <c r="EJ268" s="2">
        <v>1</v>
      </c>
      <c r="EK268" s="2">
        <v>80</v>
      </c>
      <c r="EL268" s="2" t="s">
        <v>56</v>
      </c>
      <c r="EM268" s="2" t="s">
        <v>57</v>
      </c>
      <c r="EN268" s="2"/>
      <c r="EO268" s="2" t="s">
        <v>3</v>
      </c>
      <c r="EP268" s="2"/>
      <c r="EQ268" s="2">
        <v>1310720</v>
      </c>
      <c r="ER268" s="2">
        <v>8595.42</v>
      </c>
      <c r="ES268" s="2">
        <v>8595.42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si="270"/>
        <v>0</v>
      </c>
      <c r="FS268" s="2">
        <v>0</v>
      </c>
      <c r="FT268" s="2"/>
      <c r="FU268" s="2"/>
      <c r="FV268" s="2"/>
      <c r="FW268" s="2"/>
      <c r="FX268" s="2">
        <v>87</v>
      </c>
      <c r="FY268" s="2">
        <v>105</v>
      </c>
      <c r="FZ268" s="2"/>
      <c r="GA268" s="2" t="s">
        <v>3</v>
      </c>
      <c r="GB268" s="2"/>
      <c r="GC268" s="2"/>
      <c r="GD268" s="2">
        <v>0</v>
      </c>
      <c r="GE268" s="2"/>
      <c r="GF268" s="2">
        <v>-1758682737</v>
      </c>
      <c r="GG268" s="2">
        <v>2</v>
      </c>
      <c r="GH268" s="2">
        <v>1</v>
      </c>
      <c r="GI268" s="2">
        <v>-2</v>
      </c>
      <c r="GJ268" s="2">
        <v>0</v>
      </c>
      <c r="GK268" s="2">
        <f>ROUND(R268*(R12)/100,2)</f>
        <v>0</v>
      </c>
      <c r="GL268" s="2">
        <f t="shared" si="271"/>
        <v>0</v>
      </c>
      <c r="GM268" s="2">
        <f t="shared" si="272"/>
        <v>14237.1</v>
      </c>
      <c r="GN268" s="2">
        <f t="shared" si="273"/>
        <v>14237.1</v>
      </c>
      <c r="GO268" s="2">
        <f t="shared" si="274"/>
        <v>0</v>
      </c>
      <c r="GP268" s="2">
        <f t="shared" si="275"/>
        <v>0</v>
      </c>
      <c r="GQ268" s="2"/>
      <c r="GR268" s="2">
        <v>0</v>
      </c>
      <c r="GS268" s="2">
        <v>0</v>
      </c>
      <c r="GT268" s="2">
        <v>0</v>
      </c>
      <c r="GU268" s="2" t="s">
        <v>3</v>
      </c>
      <c r="GV268" s="2">
        <f t="shared" si="276"/>
        <v>0</v>
      </c>
      <c r="GW268" s="2">
        <v>1</v>
      </c>
      <c r="GX268" s="2">
        <f t="shared" si="277"/>
        <v>0</v>
      </c>
      <c r="GY268" s="2"/>
      <c r="GZ268" s="2"/>
      <c r="HA268" s="2">
        <v>0</v>
      </c>
      <c r="HB268" s="2">
        <v>0</v>
      </c>
      <c r="HC268" s="2">
        <f t="shared" si="278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18</v>
      </c>
      <c r="B269">
        <v>1</v>
      </c>
      <c r="E269" t="s">
        <v>345</v>
      </c>
      <c r="F269" t="s">
        <v>346</v>
      </c>
      <c r="G269" t="s">
        <v>347</v>
      </c>
      <c r="H269" t="s">
        <v>40</v>
      </c>
      <c r="I269">
        <f>I267*J269</f>
        <v>1.6563589999999999</v>
      </c>
      <c r="J269">
        <v>0.34981182682154166</v>
      </c>
      <c r="K269">
        <v>0.34981174999999998</v>
      </c>
      <c r="O269">
        <f t="shared" si="248"/>
        <v>118167.93</v>
      </c>
      <c r="P269">
        <f t="shared" si="249"/>
        <v>118167.93</v>
      </c>
      <c r="Q269">
        <f t="shared" si="279"/>
        <v>0</v>
      </c>
      <c r="R269">
        <f t="shared" si="250"/>
        <v>0</v>
      </c>
      <c r="S269">
        <f t="shared" si="251"/>
        <v>0</v>
      </c>
      <c r="T269">
        <f t="shared" si="252"/>
        <v>0</v>
      </c>
      <c r="U269">
        <f t="shared" si="253"/>
        <v>0</v>
      </c>
      <c r="V269">
        <f t="shared" si="254"/>
        <v>0</v>
      </c>
      <c r="W269">
        <f t="shared" si="255"/>
        <v>0</v>
      </c>
      <c r="X269">
        <f t="shared" si="256"/>
        <v>0</v>
      </c>
      <c r="Y269">
        <f t="shared" si="257"/>
        <v>0</v>
      </c>
      <c r="AA269">
        <v>50452932</v>
      </c>
      <c r="AB269">
        <f t="shared" si="258"/>
        <v>8595.42</v>
      </c>
      <c r="AC269">
        <f t="shared" si="259"/>
        <v>8595.42</v>
      </c>
      <c r="AD269">
        <f t="shared" si="280"/>
        <v>0</v>
      </c>
      <c r="AE269">
        <f t="shared" si="281"/>
        <v>0</v>
      </c>
      <c r="AF269">
        <f t="shared" si="282"/>
        <v>0</v>
      </c>
      <c r="AG269">
        <f t="shared" si="260"/>
        <v>0</v>
      </c>
      <c r="AH269">
        <f t="shared" si="283"/>
        <v>0</v>
      </c>
      <c r="AI269">
        <f t="shared" si="284"/>
        <v>0</v>
      </c>
      <c r="AJ269">
        <f t="shared" si="261"/>
        <v>0</v>
      </c>
      <c r="AK269">
        <v>8595.42</v>
      </c>
      <c r="AL269">
        <v>8595.42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8.3000000000000007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348</v>
      </c>
      <c r="BM269">
        <v>80</v>
      </c>
      <c r="BN269">
        <v>0</v>
      </c>
      <c r="BO269" t="s">
        <v>346</v>
      </c>
      <c r="BP269">
        <v>1</v>
      </c>
      <c r="BQ269">
        <v>30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62"/>
        <v>118167.93</v>
      </c>
      <c r="CQ269">
        <f t="shared" si="263"/>
        <v>71341.990000000005</v>
      </c>
      <c r="CR269">
        <f t="shared" si="285"/>
        <v>0</v>
      </c>
      <c r="CS269">
        <f t="shared" si="264"/>
        <v>0</v>
      </c>
      <c r="CT269">
        <f t="shared" si="265"/>
        <v>0</v>
      </c>
      <c r="CU269">
        <f t="shared" si="266"/>
        <v>0</v>
      </c>
      <c r="CV269">
        <f t="shared" si="267"/>
        <v>0</v>
      </c>
      <c r="CW269">
        <f t="shared" si="268"/>
        <v>0</v>
      </c>
      <c r="CX269">
        <f t="shared" si="269"/>
        <v>0</v>
      </c>
      <c r="CY269">
        <f>S269*(BZ269/100)</f>
        <v>0</v>
      </c>
      <c r="CZ269">
        <f>S269*(CA269/100)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87</v>
      </c>
      <c r="DO269">
        <v>105</v>
      </c>
      <c r="DP269">
        <v>1</v>
      </c>
      <c r="DQ269">
        <v>1</v>
      </c>
      <c r="DU269">
        <v>1009</v>
      </c>
      <c r="DV269" t="s">
        <v>40</v>
      </c>
      <c r="DW269" t="s">
        <v>40</v>
      </c>
      <c r="DX269">
        <v>1000</v>
      </c>
      <c r="DZ269" t="s">
        <v>3</v>
      </c>
      <c r="EA269" t="s">
        <v>3</v>
      </c>
      <c r="EB269" t="s">
        <v>3</v>
      </c>
      <c r="EC269" t="s">
        <v>3</v>
      </c>
      <c r="EE269">
        <v>49573341</v>
      </c>
      <c r="EF269">
        <v>30</v>
      </c>
      <c r="EG269" t="s">
        <v>19</v>
      </c>
      <c r="EH269">
        <v>0</v>
      </c>
      <c r="EI269" t="s">
        <v>3</v>
      </c>
      <c r="EJ269">
        <v>1</v>
      </c>
      <c r="EK269">
        <v>80</v>
      </c>
      <c r="EL269" t="s">
        <v>56</v>
      </c>
      <c r="EM269" t="s">
        <v>57</v>
      </c>
      <c r="EO269" t="s">
        <v>3</v>
      </c>
      <c r="EQ269">
        <v>1310720</v>
      </c>
      <c r="ER269">
        <v>8595.42</v>
      </c>
      <c r="ES269">
        <v>8595.42</v>
      </c>
      <c r="ET269">
        <v>0</v>
      </c>
      <c r="EU269">
        <v>0</v>
      </c>
      <c r="EV269">
        <v>0</v>
      </c>
      <c r="EW269">
        <v>0</v>
      </c>
      <c r="EX269">
        <v>0</v>
      </c>
      <c r="FQ269">
        <v>0</v>
      </c>
      <c r="FR269">
        <f t="shared" si="270"/>
        <v>0</v>
      </c>
      <c r="FS269">
        <v>0</v>
      </c>
      <c r="FX269">
        <v>87</v>
      </c>
      <c r="FY269">
        <v>105</v>
      </c>
      <c r="GA269" t="s">
        <v>3</v>
      </c>
      <c r="GD269">
        <v>0</v>
      </c>
      <c r="GF269">
        <v>-1758682737</v>
      </c>
      <c r="GG269">
        <v>2</v>
      </c>
      <c r="GH269">
        <v>1</v>
      </c>
      <c r="GI269">
        <v>2</v>
      </c>
      <c r="GJ269">
        <v>0</v>
      </c>
      <c r="GK269">
        <f>ROUND(R269*(S12)/100,2)</f>
        <v>0</v>
      </c>
      <c r="GL269">
        <f t="shared" si="271"/>
        <v>0</v>
      </c>
      <c r="GM269">
        <f t="shared" si="272"/>
        <v>118167.93</v>
      </c>
      <c r="GN269">
        <f t="shared" si="273"/>
        <v>118167.93</v>
      </c>
      <c r="GO269">
        <f t="shared" si="274"/>
        <v>0</v>
      </c>
      <c r="GP269">
        <f t="shared" si="275"/>
        <v>0</v>
      </c>
      <c r="GR269">
        <v>0</v>
      </c>
      <c r="GS269">
        <v>0</v>
      </c>
      <c r="GT269">
        <v>0</v>
      </c>
      <c r="GU269" t="s">
        <v>3</v>
      </c>
      <c r="GV269">
        <f t="shared" si="276"/>
        <v>0</v>
      </c>
      <c r="GW269">
        <v>1</v>
      </c>
      <c r="GX269">
        <f t="shared" si="277"/>
        <v>0</v>
      </c>
      <c r="HA269">
        <v>0</v>
      </c>
      <c r="HB269">
        <v>0</v>
      </c>
      <c r="HC269">
        <f t="shared" si="278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55" x14ac:dyDescent="0.2">
      <c r="A270" s="2">
        <v>18</v>
      </c>
      <c r="B270" s="2">
        <v>1</v>
      </c>
      <c r="C270" s="2">
        <v>169</v>
      </c>
      <c r="D270" s="2"/>
      <c r="E270" s="2" t="s">
        <v>349</v>
      </c>
      <c r="F270" s="2" t="s">
        <v>346</v>
      </c>
      <c r="G270" s="2" t="s">
        <v>350</v>
      </c>
      <c r="H270" s="2" t="s">
        <v>40</v>
      </c>
      <c r="I270" s="2">
        <f>I266*J270</f>
        <v>0.44174999999999998</v>
      </c>
      <c r="J270" s="2">
        <v>9.3294614572333678E-2</v>
      </c>
      <c r="K270" s="2">
        <v>9.3294559999999999E-2</v>
      </c>
      <c r="L270" s="2"/>
      <c r="M270" s="2"/>
      <c r="N270" s="2"/>
      <c r="O270" s="2">
        <f t="shared" si="248"/>
        <v>3797.03</v>
      </c>
      <c r="P270" s="2">
        <f t="shared" si="249"/>
        <v>3797.03</v>
      </c>
      <c r="Q270" s="2">
        <f t="shared" si="279"/>
        <v>0</v>
      </c>
      <c r="R270" s="2">
        <f t="shared" si="250"/>
        <v>0</v>
      </c>
      <c r="S270" s="2">
        <f t="shared" si="251"/>
        <v>0</v>
      </c>
      <c r="T270" s="2">
        <f t="shared" si="252"/>
        <v>0</v>
      </c>
      <c r="U270" s="2">
        <f t="shared" si="253"/>
        <v>0</v>
      </c>
      <c r="V270" s="2">
        <f t="shared" si="254"/>
        <v>0</v>
      </c>
      <c r="W270" s="2">
        <f t="shared" si="255"/>
        <v>0</v>
      </c>
      <c r="X270" s="2">
        <f t="shared" si="256"/>
        <v>0</v>
      </c>
      <c r="Y270" s="2">
        <f t="shared" si="257"/>
        <v>0</v>
      </c>
      <c r="Z270" s="2"/>
      <c r="AA270" s="2">
        <v>50452931</v>
      </c>
      <c r="AB270" s="2">
        <f t="shared" si="258"/>
        <v>8595.42</v>
      </c>
      <c r="AC270" s="2">
        <f t="shared" si="259"/>
        <v>8595.42</v>
      </c>
      <c r="AD270" s="2">
        <f t="shared" si="280"/>
        <v>0</v>
      </c>
      <c r="AE270" s="2">
        <f t="shared" si="281"/>
        <v>0</v>
      </c>
      <c r="AF270" s="2">
        <f t="shared" si="282"/>
        <v>0</v>
      </c>
      <c r="AG270" s="2">
        <f t="shared" si="260"/>
        <v>0</v>
      </c>
      <c r="AH270" s="2">
        <f t="shared" si="283"/>
        <v>0</v>
      </c>
      <c r="AI270" s="2">
        <f t="shared" si="284"/>
        <v>0</v>
      </c>
      <c r="AJ270" s="2">
        <f t="shared" si="261"/>
        <v>0</v>
      </c>
      <c r="AK270" s="2">
        <v>8595.42</v>
      </c>
      <c r="AL270" s="2">
        <v>8595.42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87</v>
      </c>
      <c r="AU270" s="2">
        <v>105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348</v>
      </c>
      <c r="BK270" s="2"/>
      <c r="BL270" s="2"/>
      <c r="BM270" s="2">
        <v>80</v>
      </c>
      <c r="BN270" s="2">
        <v>0</v>
      </c>
      <c r="BO270" s="2" t="s">
        <v>3</v>
      </c>
      <c r="BP270" s="2">
        <v>0</v>
      </c>
      <c r="BQ270" s="2">
        <v>30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87</v>
      </c>
      <c r="CA270" s="2">
        <v>105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262"/>
        <v>3797.03</v>
      </c>
      <c r="CQ270" s="2">
        <f t="shared" si="263"/>
        <v>8595.42</v>
      </c>
      <c r="CR270" s="2">
        <f t="shared" si="285"/>
        <v>0</v>
      </c>
      <c r="CS270" s="2">
        <f t="shared" si="264"/>
        <v>0</v>
      </c>
      <c r="CT270" s="2">
        <f t="shared" si="265"/>
        <v>0</v>
      </c>
      <c r="CU270" s="2">
        <f t="shared" si="266"/>
        <v>0</v>
      </c>
      <c r="CV270" s="2">
        <f t="shared" si="267"/>
        <v>0</v>
      </c>
      <c r="CW270" s="2">
        <f t="shared" si="268"/>
        <v>0</v>
      </c>
      <c r="CX270" s="2">
        <f t="shared" si="269"/>
        <v>0</v>
      </c>
      <c r="CY270" s="2">
        <f>((S270*BZ270)/100)</f>
        <v>0</v>
      </c>
      <c r="CZ270" s="2">
        <f>((S270*CA270)/100)</f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1009</v>
      </c>
      <c r="DV270" s="2" t="s">
        <v>40</v>
      </c>
      <c r="DW270" s="2" t="s">
        <v>40</v>
      </c>
      <c r="DX270" s="2">
        <v>1000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49573341</v>
      </c>
      <c r="EF270" s="2">
        <v>30</v>
      </c>
      <c r="EG270" s="2" t="s">
        <v>19</v>
      </c>
      <c r="EH270" s="2">
        <v>0</v>
      </c>
      <c r="EI270" s="2" t="s">
        <v>3</v>
      </c>
      <c r="EJ270" s="2">
        <v>1</v>
      </c>
      <c r="EK270" s="2">
        <v>80</v>
      </c>
      <c r="EL270" s="2" t="s">
        <v>56</v>
      </c>
      <c r="EM270" s="2" t="s">
        <v>57</v>
      </c>
      <c r="EN270" s="2"/>
      <c r="EO270" s="2" t="s">
        <v>3</v>
      </c>
      <c r="EP270" s="2"/>
      <c r="EQ270" s="2">
        <v>1310720</v>
      </c>
      <c r="ER270" s="2">
        <v>8595.42</v>
      </c>
      <c r="ES270" s="2">
        <v>8595.42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270"/>
        <v>0</v>
      </c>
      <c r="FS270" s="2">
        <v>0</v>
      </c>
      <c r="FT270" s="2"/>
      <c r="FU270" s="2"/>
      <c r="FV270" s="2"/>
      <c r="FW270" s="2"/>
      <c r="FX270" s="2">
        <v>87</v>
      </c>
      <c r="FY270" s="2">
        <v>105</v>
      </c>
      <c r="FZ270" s="2"/>
      <c r="GA270" s="2" t="s">
        <v>3</v>
      </c>
      <c r="GB270" s="2"/>
      <c r="GC270" s="2"/>
      <c r="GD270" s="2">
        <v>0</v>
      </c>
      <c r="GE270" s="2"/>
      <c r="GF270" s="2">
        <v>-1918385075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0</v>
      </c>
      <c r="GL270" s="2">
        <f t="shared" si="271"/>
        <v>0</v>
      </c>
      <c r="GM270" s="2">
        <f t="shared" si="272"/>
        <v>3797.03</v>
      </c>
      <c r="GN270" s="2">
        <f t="shared" si="273"/>
        <v>3797.03</v>
      </c>
      <c r="GO270" s="2">
        <f t="shared" si="274"/>
        <v>0</v>
      </c>
      <c r="GP270" s="2">
        <f t="shared" si="275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276"/>
        <v>0</v>
      </c>
      <c r="GW270" s="2">
        <v>1</v>
      </c>
      <c r="GX270" s="2">
        <f t="shared" si="277"/>
        <v>0</v>
      </c>
      <c r="GY270" s="2"/>
      <c r="GZ270" s="2"/>
      <c r="HA270" s="2">
        <v>0</v>
      </c>
      <c r="HB270" s="2">
        <v>0</v>
      </c>
      <c r="HC270" s="2">
        <f t="shared" si="278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18</v>
      </c>
      <c r="B271">
        <v>1</v>
      </c>
      <c r="C271">
        <v>171</v>
      </c>
      <c r="E271" t="s">
        <v>349</v>
      </c>
      <c r="F271" t="s">
        <v>346</v>
      </c>
      <c r="G271" t="s">
        <v>350</v>
      </c>
      <c r="H271" t="s">
        <v>40</v>
      </c>
      <c r="I271">
        <f>I267*J271</f>
        <v>0.44174999999999998</v>
      </c>
      <c r="J271">
        <v>9.3294614572333678E-2</v>
      </c>
      <c r="K271">
        <v>9.3294559999999999E-2</v>
      </c>
      <c r="O271">
        <f t="shared" si="248"/>
        <v>31515.35</v>
      </c>
      <c r="P271">
        <f t="shared" si="249"/>
        <v>31515.35</v>
      </c>
      <c r="Q271">
        <f t="shared" si="279"/>
        <v>0</v>
      </c>
      <c r="R271">
        <f t="shared" si="250"/>
        <v>0</v>
      </c>
      <c r="S271">
        <f t="shared" si="251"/>
        <v>0</v>
      </c>
      <c r="T271">
        <f t="shared" si="252"/>
        <v>0</v>
      </c>
      <c r="U271">
        <f t="shared" si="253"/>
        <v>0</v>
      </c>
      <c r="V271">
        <f t="shared" si="254"/>
        <v>0</v>
      </c>
      <c r="W271">
        <f t="shared" si="255"/>
        <v>0</v>
      </c>
      <c r="X271">
        <f t="shared" si="256"/>
        <v>0</v>
      </c>
      <c r="Y271">
        <f t="shared" si="257"/>
        <v>0</v>
      </c>
      <c r="AA271">
        <v>50452932</v>
      </c>
      <c r="AB271">
        <f t="shared" si="258"/>
        <v>8595.42</v>
      </c>
      <c r="AC271">
        <f t="shared" si="259"/>
        <v>8595.42</v>
      </c>
      <c r="AD271">
        <f t="shared" si="280"/>
        <v>0</v>
      </c>
      <c r="AE271">
        <f t="shared" si="281"/>
        <v>0</v>
      </c>
      <c r="AF271">
        <f t="shared" si="282"/>
        <v>0</v>
      </c>
      <c r="AG271">
        <f t="shared" si="260"/>
        <v>0</v>
      </c>
      <c r="AH271">
        <f t="shared" si="283"/>
        <v>0</v>
      </c>
      <c r="AI271">
        <f t="shared" si="284"/>
        <v>0</v>
      </c>
      <c r="AJ271">
        <f t="shared" si="261"/>
        <v>0</v>
      </c>
      <c r="AK271">
        <v>8595.42</v>
      </c>
      <c r="AL271">
        <v>8595.42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8.3000000000000007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348</v>
      </c>
      <c r="BM271">
        <v>80</v>
      </c>
      <c r="BN271">
        <v>0</v>
      </c>
      <c r="BO271" t="s">
        <v>346</v>
      </c>
      <c r="BP271">
        <v>1</v>
      </c>
      <c r="BQ271">
        <v>30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62"/>
        <v>31515.35</v>
      </c>
      <c r="CQ271">
        <f t="shared" si="263"/>
        <v>71341.990000000005</v>
      </c>
      <c r="CR271">
        <f t="shared" si="285"/>
        <v>0</v>
      </c>
      <c r="CS271">
        <f t="shared" si="264"/>
        <v>0</v>
      </c>
      <c r="CT271">
        <f t="shared" si="265"/>
        <v>0</v>
      </c>
      <c r="CU271">
        <f t="shared" si="266"/>
        <v>0</v>
      </c>
      <c r="CV271">
        <f t="shared" si="267"/>
        <v>0</v>
      </c>
      <c r="CW271">
        <f t="shared" si="268"/>
        <v>0</v>
      </c>
      <c r="CX271">
        <f t="shared" si="269"/>
        <v>0</v>
      </c>
      <c r="CY271">
        <f>S271*(BZ271/100)</f>
        <v>0</v>
      </c>
      <c r="CZ271">
        <f>S271*(CA271/100)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87</v>
      </c>
      <c r="DO271">
        <v>105</v>
      </c>
      <c r="DP271">
        <v>1</v>
      </c>
      <c r="DQ271">
        <v>1</v>
      </c>
      <c r="DU271">
        <v>1009</v>
      </c>
      <c r="DV271" t="s">
        <v>40</v>
      </c>
      <c r="DW271" t="s">
        <v>40</v>
      </c>
      <c r="DX271">
        <v>1000</v>
      </c>
      <c r="DZ271" t="s">
        <v>3</v>
      </c>
      <c r="EA271" t="s">
        <v>3</v>
      </c>
      <c r="EB271" t="s">
        <v>3</v>
      </c>
      <c r="EC271" t="s">
        <v>3</v>
      </c>
      <c r="EE271">
        <v>49573341</v>
      </c>
      <c r="EF271">
        <v>30</v>
      </c>
      <c r="EG271" t="s">
        <v>19</v>
      </c>
      <c r="EH271">
        <v>0</v>
      </c>
      <c r="EI271" t="s">
        <v>3</v>
      </c>
      <c r="EJ271">
        <v>1</v>
      </c>
      <c r="EK271">
        <v>80</v>
      </c>
      <c r="EL271" t="s">
        <v>56</v>
      </c>
      <c r="EM271" t="s">
        <v>57</v>
      </c>
      <c r="EO271" t="s">
        <v>3</v>
      </c>
      <c r="EQ271">
        <v>1310720</v>
      </c>
      <c r="ER271">
        <v>8595.42</v>
      </c>
      <c r="ES271">
        <v>8595.42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f t="shared" si="270"/>
        <v>0</v>
      </c>
      <c r="FS271">
        <v>0</v>
      </c>
      <c r="FX271">
        <v>87</v>
      </c>
      <c r="FY271">
        <v>105</v>
      </c>
      <c r="GA271" t="s">
        <v>3</v>
      </c>
      <c r="GD271">
        <v>0</v>
      </c>
      <c r="GF271">
        <v>-1918385075</v>
      </c>
      <c r="GG271">
        <v>2</v>
      </c>
      <c r="GH271">
        <v>1</v>
      </c>
      <c r="GI271">
        <v>2</v>
      </c>
      <c r="GJ271">
        <v>0</v>
      </c>
      <c r="GK271">
        <f>ROUND(R271*(S12)/100,2)</f>
        <v>0</v>
      </c>
      <c r="GL271">
        <f t="shared" si="271"/>
        <v>0</v>
      </c>
      <c r="GM271">
        <f t="shared" si="272"/>
        <v>31515.35</v>
      </c>
      <c r="GN271">
        <f t="shared" si="273"/>
        <v>31515.35</v>
      </c>
      <c r="GO271">
        <f t="shared" si="274"/>
        <v>0</v>
      </c>
      <c r="GP271">
        <f t="shared" si="275"/>
        <v>0</v>
      </c>
      <c r="GR271">
        <v>0</v>
      </c>
      <c r="GS271">
        <v>3</v>
      </c>
      <c r="GT271">
        <v>0</v>
      </c>
      <c r="GU271" t="s">
        <v>3</v>
      </c>
      <c r="GV271">
        <f t="shared" si="276"/>
        <v>0</v>
      </c>
      <c r="GW271">
        <v>1</v>
      </c>
      <c r="GX271">
        <f t="shared" si="277"/>
        <v>0</v>
      </c>
      <c r="HA271">
        <v>0</v>
      </c>
      <c r="HB271">
        <v>0</v>
      </c>
      <c r="HC271">
        <f t="shared" si="278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">
      <c r="A272" s="2">
        <v>18</v>
      </c>
      <c r="B272" s="2">
        <v>1</v>
      </c>
      <c r="C272" s="2"/>
      <c r="D272" s="2"/>
      <c r="E272" s="2" t="s">
        <v>351</v>
      </c>
      <c r="F272" s="2" t="s">
        <v>352</v>
      </c>
      <c r="G272" s="2" t="s">
        <v>353</v>
      </c>
      <c r="H272" s="2" t="s">
        <v>40</v>
      </c>
      <c r="I272" s="2">
        <f>I266*J272</f>
        <v>0.73579899999999998</v>
      </c>
      <c r="J272" s="2">
        <v>0.15539577613516367</v>
      </c>
      <c r="K272" s="2">
        <v>0.1553957</v>
      </c>
      <c r="L272" s="2"/>
      <c r="M272" s="2"/>
      <c r="N272" s="2"/>
      <c r="O272" s="2">
        <f t="shared" si="248"/>
        <v>6192.74</v>
      </c>
      <c r="P272" s="2">
        <f t="shared" si="249"/>
        <v>6192.74</v>
      </c>
      <c r="Q272" s="2">
        <f t="shared" si="279"/>
        <v>0</v>
      </c>
      <c r="R272" s="2">
        <f t="shared" si="250"/>
        <v>0</v>
      </c>
      <c r="S272" s="2">
        <f t="shared" si="251"/>
        <v>0</v>
      </c>
      <c r="T272" s="2">
        <f t="shared" si="252"/>
        <v>0</v>
      </c>
      <c r="U272" s="2">
        <f t="shared" si="253"/>
        <v>0</v>
      </c>
      <c r="V272" s="2">
        <f t="shared" si="254"/>
        <v>0</v>
      </c>
      <c r="W272" s="2">
        <f t="shared" si="255"/>
        <v>0</v>
      </c>
      <c r="X272" s="2">
        <f t="shared" si="256"/>
        <v>0</v>
      </c>
      <c r="Y272" s="2">
        <f t="shared" si="257"/>
        <v>0</v>
      </c>
      <c r="Z272" s="2"/>
      <c r="AA272" s="2">
        <v>50452931</v>
      </c>
      <c r="AB272" s="2">
        <f t="shared" si="258"/>
        <v>8416.35</v>
      </c>
      <c r="AC272" s="2">
        <f t="shared" si="259"/>
        <v>8416.35</v>
      </c>
      <c r="AD272" s="2">
        <f t="shared" si="280"/>
        <v>0</v>
      </c>
      <c r="AE272" s="2">
        <f t="shared" si="281"/>
        <v>0</v>
      </c>
      <c r="AF272" s="2">
        <f t="shared" si="282"/>
        <v>0</v>
      </c>
      <c r="AG272" s="2">
        <f t="shared" si="260"/>
        <v>0</v>
      </c>
      <c r="AH272" s="2">
        <f t="shared" si="283"/>
        <v>0</v>
      </c>
      <c r="AI272" s="2">
        <f t="shared" si="284"/>
        <v>0</v>
      </c>
      <c r="AJ272" s="2">
        <f t="shared" si="261"/>
        <v>0</v>
      </c>
      <c r="AK272" s="2">
        <v>8416.35</v>
      </c>
      <c r="AL272" s="2">
        <v>8416.35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87</v>
      </c>
      <c r="AU272" s="2">
        <v>105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354</v>
      </c>
      <c r="BK272" s="2"/>
      <c r="BL272" s="2"/>
      <c r="BM272" s="2">
        <v>80</v>
      </c>
      <c r="BN272" s="2">
        <v>0</v>
      </c>
      <c r="BO272" s="2" t="s">
        <v>3</v>
      </c>
      <c r="BP272" s="2">
        <v>0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87</v>
      </c>
      <c r="CA272" s="2">
        <v>105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262"/>
        <v>6192.74</v>
      </c>
      <c r="CQ272" s="2">
        <f t="shared" si="263"/>
        <v>8416.35</v>
      </c>
      <c r="CR272" s="2">
        <f t="shared" si="285"/>
        <v>0</v>
      </c>
      <c r="CS272" s="2">
        <f t="shared" si="264"/>
        <v>0</v>
      </c>
      <c r="CT272" s="2">
        <f t="shared" si="265"/>
        <v>0</v>
      </c>
      <c r="CU272" s="2">
        <f t="shared" si="266"/>
        <v>0</v>
      </c>
      <c r="CV272" s="2">
        <f t="shared" si="267"/>
        <v>0</v>
      </c>
      <c r="CW272" s="2">
        <f t="shared" si="268"/>
        <v>0</v>
      </c>
      <c r="CX272" s="2">
        <f t="shared" si="269"/>
        <v>0</v>
      </c>
      <c r="CY272" s="2">
        <f>((S272*BZ272)/100)</f>
        <v>0</v>
      </c>
      <c r="CZ272" s="2">
        <f>((S272*CA272)/100)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1009</v>
      </c>
      <c r="DV272" s="2" t="s">
        <v>40</v>
      </c>
      <c r="DW272" s="2" t="s">
        <v>40</v>
      </c>
      <c r="DX272" s="2">
        <v>1000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49573341</v>
      </c>
      <c r="EF272" s="2">
        <v>30</v>
      </c>
      <c r="EG272" s="2" t="s">
        <v>19</v>
      </c>
      <c r="EH272" s="2">
        <v>0</v>
      </c>
      <c r="EI272" s="2" t="s">
        <v>3</v>
      </c>
      <c r="EJ272" s="2">
        <v>1</v>
      </c>
      <c r="EK272" s="2">
        <v>80</v>
      </c>
      <c r="EL272" s="2" t="s">
        <v>56</v>
      </c>
      <c r="EM272" s="2" t="s">
        <v>57</v>
      </c>
      <c r="EN272" s="2"/>
      <c r="EO272" s="2" t="s">
        <v>3</v>
      </c>
      <c r="EP272" s="2"/>
      <c r="EQ272" s="2">
        <v>1310720</v>
      </c>
      <c r="ER272" s="2">
        <v>8416.35</v>
      </c>
      <c r="ES272" s="2">
        <v>8416.35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270"/>
        <v>0</v>
      </c>
      <c r="FS272" s="2">
        <v>0</v>
      </c>
      <c r="FT272" s="2"/>
      <c r="FU272" s="2"/>
      <c r="FV272" s="2"/>
      <c r="FW272" s="2"/>
      <c r="FX272" s="2">
        <v>87</v>
      </c>
      <c r="FY272" s="2">
        <v>105</v>
      </c>
      <c r="FZ272" s="2"/>
      <c r="GA272" s="2" t="s">
        <v>3</v>
      </c>
      <c r="GB272" s="2"/>
      <c r="GC272" s="2"/>
      <c r="GD272" s="2">
        <v>0</v>
      </c>
      <c r="GE272" s="2"/>
      <c r="GF272" s="2">
        <v>1350343556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0</v>
      </c>
      <c r="GL272" s="2">
        <f t="shared" si="271"/>
        <v>0</v>
      </c>
      <c r="GM272" s="2">
        <f t="shared" si="272"/>
        <v>6192.74</v>
      </c>
      <c r="GN272" s="2">
        <f t="shared" si="273"/>
        <v>6192.74</v>
      </c>
      <c r="GO272" s="2">
        <f t="shared" si="274"/>
        <v>0</v>
      </c>
      <c r="GP272" s="2">
        <f t="shared" si="275"/>
        <v>0</v>
      </c>
      <c r="GQ272" s="2"/>
      <c r="GR272" s="2">
        <v>0</v>
      </c>
      <c r="GS272" s="2">
        <v>0</v>
      </c>
      <c r="GT272" s="2">
        <v>0</v>
      </c>
      <c r="GU272" s="2" t="s">
        <v>3</v>
      </c>
      <c r="GV272" s="2">
        <f t="shared" si="276"/>
        <v>0</v>
      </c>
      <c r="GW272" s="2">
        <v>1</v>
      </c>
      <c r="GX272" s="2">
        <f t="shared" si="277"/>
        <v>0</v>
      </c>
      <c r="GY272" s="2"/>
      <c r="GZ272" s="2"/>
      <c r="HA272" s="2">
        <v>0</v>
      </c>
      <c r="HB272" s="2">
        <v>0</v>
      </c>
      <c r="HC272" s="2">
        <f t="shared" si="278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18</v>
      </c>
      <c r="B273">
        <v>1</v>
      </c>
      <c r="E273" t="s">
        <v>351</v>
      </c>
      <c r="F273" t="s">
        <v>352</v>
      </c>
      <c r="G273" t="s">
        <v>353</v>
      </c>
      <c r="H273" t="s">
        <v>40</v>
      </c>
      <c r="I273">
        <f>I267*J273</f>
        <v>0.73579899999999998</v>
      </c>
      <c r="J273">
        <v>0.15539577613516367</v>
      </c>
      <c r="K273">
        <v>0.1553957</v>
      </c>
      <c r="O273">
        <f t="shared" si="248"/>
        <v>66819.66</v>
      </c>
      <c r="P273">
        <f t="shared" si="249"/>
        <v>66819.66</v>
      </c>
      <c r="Q273">
        <f t="shared" si="279"/>
        <v>0</v>
      </c>
      <c r="R273">
        <f t="shared" si="250"/>
        <v>0</v>
      </c>
      <c r="S273">
        <f t="shared" si="251"/>
        <v>0</v>
      </c>
      <c r="T273">
        <f t="shared" si="252"/>
        <v>0</v>
      </c>
      <c r="U273">
        <f t="shared" si="253"/>
        <v>0</v>
      </c>
      <c r="V273">
        <f t="shared" si="254"/>
        <v>0</v>
      </c>
      <c r="W273">
        <f t="shared" si="255"/>
        <v>0</v>
      </c>
      <c r="X273">
        <f t="shared" si="256"/>
        <v>0</v>
      </c>
      <c r="Y273">
        <f t="shared" si="257"/>
        <v>0</v>
      </c>
      <c r="AA273">
        <v>50452932</v>
      </c>
      <c r="AB273">
        <f t="shared" si="258"/>
        <v>8416.35</v>
      </c>
      <c r="AC273">
        <f t="shared" si="259"/>
        <v>8416.35</v>
      </c>
      <c r="AD273">
        <f t="shared" si="280"/>
        <v>0</v>
      </c>
      <c r="AE273">
        <f t="shared" si="281"/>
        <v>0</v>
      </c>
      <c r="AF273">
        <f t="shared" si="282"/>
        <v>0</v>
      </c>
      <c r="AG273">
        <f t="shared" si="260"/>
        <v>0</v>
      </c>
      <c r="AH273">
        <f t="shared" si="283"/>
        <v>0</v>
      </c>
      <c r="AI273">
        <f t="shared" si="284"/>
        <v>0</v>
      </c>
      <c r="AJ273">
        <f t="shared" si="261"/>
        <v>0</v>
      </c>
      <c r="AK273">
        <v>8416.35</v>
      </c>
      <c r="AL273">
        <v>8416.35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10.79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354</v>
      </c>
      <c r="BM273">
        <v>80</v>
      </c>
      <c r="BN273">
        <v>0</v>
      </c>
      <c r="BO273" t="s">
        <v>352</v>
      </c>
      <c r="BP273">
        <v>1</v>
      </c>
      <c r="BQ273">
        <v>30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62"/>
        <v>66819.66</v>
      </c>
      <c r="CQ273">
        <f t="shared" si="263"/>
        <v>90812.42</v>
      </c>
      <c r="CR273">
        <f t="shared" si="285"/>
        <v>0</v>
      </c>
      <c r="CS273">
        <f t="shared" si="264"/>
        <v>0</v>
      </c>
      <c r="CT273">
        <f t="shared" si="265"/>
        <v>0</v>
      </c>
      <c r="CU273">
        <f t="shared" si="266"/>
        <v>0</v>
      </c>
      <c r="CV273">
        <f t="shared" si="267"/>
        <v>0</v>
      </c>
      <c r="CW273">
        <f t="shared" si="268"/>
        <v>0</v>
      </c>
      <c r="CX273">
        <f t="shared" si="269"/>
        <v>0</v>
      </c>
      <c r="CY273">
        <f>S273*(BZ273/100)</f>
        <v>0</v>
      </c>
      <c r="CZ273">
        <f>S273*(CA273/100)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87</v>
      </c>
      <c r="DO273">
        <v>105</v>
      </c>
      <c r="DP273">
        <v>1</v>
      </c>
      <c r="DQ273">
        <v>1</v>
      </c>
      <c r="DU273">
        <v>1009</v>
      </c>
      <c r="DV273" t="s">
        <v>40</v>
      </c>
      <c r="DW273" t="s">
        <v>40</v>
      </c>
      <c r="DX273">
        <v>1000</v>
      </c>
      <c r="DZ273" t="s">
        <v>3</v>
      </c>
      <c r="EA273" t="s">
        <v>3</v>
      </c>
      <c r="EB273" t="s">
        <v>3</v>
      </c>
      <c r="EC273" t="s">
        <v>3</v>
      </c>
      <c r="EE273">
        <v>49573341</v>
      </c>
      <c r="EF273">
        <v>30</v>
      </c>
      <c r="EG273" t="s">
        <v>19</v>
      </c>
      <c r="EH273">
        <v>0</v>
      </c>
      <c r="EI273" t="s">
        <v>3</v>
      </c>
      <c r="EJ273">
        <v>1</v>
      </c>
      <c r="EK273">
        <v>80</v>
      </c>
      <c r="EL273" t="s">
        <v>56</v>
      </c>
      <c r="EM273" t="s">
        <v>57</v>
      </c>
      <c r="EO273" t="s">
        <v>3</v>
      </c>
      <c r="EQ273">
        <v>1310720</v>
      </c>
      <c r="ER273">
        <v>8416.35</v>
      </c>
      <c r="ES273">
        <v>8416.35</v>
      </c>
      <c r="ET273">
        <v>0</v>
      </c>
      <c r="EU273">
        <v>0</v>
      </c>
      <c r="EV273">
        <v>0</v>
      </c>
      <c r="EW273">
        <v>0</v>
      </c>
      <c r="EX273">
        <v>0</v>
      </c>
      <c r="FQ273">
        <v>0</v>
      </c>
      <c r="FR273">
        <f t="shared" si="270"/>
        <v>0</v>
      </c>
      <c r="FS273">
        <v>0</v>
      </c>
      <c r="FX273">
        <v>87</v>
      </c>
      <c r="FY273">
        <v>105</v>
      </c>
      <c r="GA273" t="s">
        <v>3</v>
      </c>
      <c r="GD273">
        <v>0</v>
      </c>
      <c r="GF273">
        <v>1350343556</v>
      </c>
      <c r="GG273">
        <v>2</v>
      </c>
      <c r="GH273">
        <v>1</v>
      </c>
      <c r="GI273">
        <v>2</v>
      </c>
      <c r="GJ273">
        <v>0</v>
      </c>
      <c r="GK273">
        <f>ROUND(R273*(S12)/100,2)</f>
        <v>0</v>
      </c>
      <c r="GL273">
        <f t="shared" si="271"/>
        <v>0</v>
      </c>
      <c r="GM273">
        <f t="shared" si="272"/>
        <v>66819.66</v>
      </c>
      <c r="GN273">
        <f t="shared" si="273"/>
        <v>66819.66</v>
      </c>
      <c r="GO273">
        <f t="shared" si="274"/>
        <v>0</v>
      </c>
      <c r="GP273">
        <f t="shared" si="275"/>
        <v>0</v>
      </c>
      <c r="GR273">
        <v>0</v>
      </c>
      <c r="GS273">
        <v>0</v>
      </c>
      <c r="GT273">
        <v>0</v>
      </c>
      <c r="GU273" t="s">
        <v>3</v>
      </c>
      <c r="GV273">
        <f t="shared" si="276"/>
        <v>0</v>
      </c>
      <c r="GW273">
        <v>1</v>
      </c>
      <c r="GX273">
        <f t="shared" si="277"/>
        <v>0</v>
      </c>
      <c r="HA273">
        <v>0</v>
      </c>
      <c r="HB273">
        <v>0</v>
      </c>
      <c r="HC273">
        <f t="shared" si="278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">
      <c r="A274" s="2">
        <v>18</v>
      </c>
      <c r="B274" s="2">
        <v>1</v>
      </c>
      <c r="C274" s="2">
        <v>170</v>
      </c>
      <c r="D274" s="2"/>
      <c r="E274" s="2" t="s">
        <v>355</v>
      </c>
      <c r="F274" s="2" t="s">
        <v>352</v>
      </c>
      <c r="G274" s="2" t="s">
        <v>356</v>
      </c>
      <c r="H274" s="2" t="s">
        <v>40</v>
      </c>
      <c r="I274" s="2">
        <f>I266*J274</f>
        <v>1.2649239999999999</v>
      </c>
      <c r="J274" s="2">
        <v>0.2671434002111932</v>
      </c>
      <c r="K274" s="2">
        <v>0.26714349999999998</v>
      </c>
      <c r="L274" s="2"/>
      <c r="M274" s="2"/>
      <c r="N274" s="2"/>
      <c r="O274" s="2">
        <f t="shared" si="248"/>
        <v>10646.04</v>
      </c>
      <c r="P274" s="2">
        <f t="shared" si="249"/>
        <v>10646.04</v>
      </c>
      <c r="Q274" s="2">
        <f t="shared" si="279"/>
        <v>0</v>
      </c>
      <c r="R274" s="2">
        <f t="shared" si="250"/>
        <v>0</v>
      </c>
      <c r="S274" s="2">
        <f t="shared" si="251"/>
        <v>0</v>
      </c>
      <c r="T274" s="2">
        <f t="shared" si="252"/>
        <v>0</v>
      </c>
      <c r="U274" s="2">
        <f t="shared" si="253"/>
        <v>0</v>
      </c>
      <c r="V274" s="2">
        <f t="shared" si="254"/>
        <v>0</v>
      </c>
      <c r="W274" s="2">
        <f t="shared" si="255"/>
        <v>0</v>
      </c>
      <c r="X274" s="2">
        <f t="shared" si="256"/>
        <v>0</v>
      </c>
      <c r="Y274" s="2">
        <f t="shared" si="257"/>
        <v>0</v>
      </c>
      <c r="Z274" s="2"/>
      <c r="AA274" s="2">
        <v>50452931</v>
      </c>
      <c r="AB274" s="2">
        <f t="shared" si="258"/>
        <v>8416.35</v>
      </c>
      <c r="AC274" s="2">
        <f t="shared" si="259"/>
        <v>8416.35</v>
      </c>
      <c r="AD274" s="2">
        <f t="shared" si="280"/>
        <v>0</v>
      </c>
      <c r="AE274" s="2">
        <f t="shared" si="281"/>
        <v>0</v>
      </c>
      <c r="AF274" s="2">
        <f t="shared" si="282"/>
        <v>0</v>
      </c>
      <c r="AG274" s="2">
        <f t="shared" si="260"/>
        <v>0</v>
      </c>
      <c r="AH274" s="2">
        <f t="shared" si="283"/>
        <v>0</v>
      </c>
      <c r="AI274" s="2">
        <f t="shared" si="284"/>
        <v>0</v>
      </c>
      <c r="AJ274" s="2">
        <f t="shared" si="261"/>
        <v>0</v>
      </c>
      <c r="AK274" s="2">
        <v>8416.35</v>
      </c>
      <c r="AL274" s="2">
        <v>8416.35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87</v>
      </c>
      <c r="AU274" s="2">
        <v>105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354</v>
      </c>
      <c r="BK274" s="2"/>
      <c r="BL274" s="2"/>
      <c r="BM274" s="2">
        <v>80</v>
      </c>
      <c r="BN274" s="2">
        <v>0</v>
      </c>
      <c r="BO274" s="2" t="s">
        <v>3</v>
      </c>
      <c r="BP274" s="2">
        <v>0</v>
      </c>
      <c r="BQ274" s="2">
        <v>30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87</v>
      </c>
      <c r="CA274" s="2">
        <v>105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62"/>
        <v>10646.04</v>
      </c>
      <c r="CQ274" s="2">
        <f t="shared" si="263"/>
        <v>8416.35</v>
      </c>
      <c r="CR274" s="2">
        <f t="shared" si="285"/>
        <v>0</v>
      </c>
      <c r="CS274" s="2">
        <f t="shared" si="264"/>
        <v>0</v>
      </c>
      <c r="CT274" s="2">
        <f t="shared" si="265"/>
        <v>0</v>
      </c>
      <c r="CU274" s="2">
        <f t="shared" si="266"/>
        <v>0</v>
      </c>
      <c r="CV274" s="2">
        <f t="shared" si="267"/>
        <v>0</v>
      </c>
      <c r="CW274" s="2">
        <f t="shared" si="268"/>
        <v>0</v>
      </c>
      <c r="CX274" s="2">
        <f t="shared" si="269"/>
        <v>0</v>
      </c>
      <c r="CY274" s="2">
        <f>((S274*BZ274)/100)</f>
        <v>0</v>
      </c>
      <c r="CZ274" s="2">
        <f>((S274*CA274)/100)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1009</v>
      </c>
      <c r="DV274" s="2" t="s">
        <v>40</v>
      </c>
      <c r="DW274" s="2" t="s">
        <v>40</v>
      </c>
      <c r="DX274" s="2">
        <v>1000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49573341</v>
      </c>
      <c r="EF274" s="2">
        <v>30</v>
      </c>
      <c r="EG274" s="2" t="s">
        <v>19</v>
      </c>
      <c r="EH274" s="2">
        <v>0</v>
      </c>
      <c r="EI274" s="2" t="s">
        <v>3</v>
      </c>
      <c r="EJ274" s="2">
        <v>1</v>
      </c>
      <c r="EK274" s="2">
        <v>80</v>
      </c>
      <c r="EL274" s="2" t="s">
        <v>56</v>
      </c>
      <c r="EM274" s="2" t="s">
        <v>57</v>
      </c>
      <c r="EN274" s="2"/>
      <c r="EO274" s="2" t="s">
        <v>3</v>
      </c>
      <c r="EP274" s="2"/>
      <c r="EQ274" s="2">
        <v>1310720</v>
      </c>
      <c r="ER274" s="2">
        <v>8416.35</v>
      </c>
      <c r="ES274" s="2">
        <v>8416.35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270"/>
        <v>0</v>
      </c>
      <c r="FS274" s="2">
        <v>0</v>
      </c>
      <c r="FT274" s="2"/>
      <c r="FU274" s="2"/>
      <c r="FV274" s="2"/>
      <c r="FW274" s="2"/>
      <c r="FX274" s="2">
        <v>87</v>
      </c>
      <c r="FY274" s="2">
        <v>105</v>
      </c>
      <c r="FZ274" s="2"/>
      <c r="GA274" s="2" t="s">
        <v>3</v>
      </c>
      <c r="GB274" s="2"/>
      <c r="GC274" s="2"/>
      <c r="GD274" s="2">
        <v>0</v>
      </c>
      <c r="GE274" s="2"/>
      <c r="GF274" s="2">
        <v>542484481</v>
      </c>
      <c r="GG274" s="2">
        <v>2</v>
      </c>
      <c r="GH274" s="2">
        <v>1</v>
      </c>
      <c r="GI274" s="2">
        <v>-2</v>
      </c>
      <c r="GJ274" s="2">
        <v>0</v>
      </c>
      <c r="GK274" s="2">
        <f>ROUND(R274*(R12)/100,2)</f>
        <v>0</v>
      </c>
      <c r="GL274" s="2">
        <f t="shared" si="271"/>
        <v>0</v>
      </c>
      <c r="GM274" s="2">
        <f t="shared" si="272"/>
        <v>10646.04</v>
      </c>
      <c r="GN274" s="2">
        <f t="shared" si="273"/>
        <v>10646.04</v>
      </c>
      <c r="GO274" s="2">
        <f t="shared" si="274"/>
        <v>0</v>
      </c>
      <c r="GP274" s="2">
        <f t="shared" si="275"/>
        <v>0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276"/>
        <v>0</v>
      </c>
      <c r="GW274" s="2">
        <v>1</v>
      </c>
      <c r="GX274" s="2">
        <f t="shared" si="277"/>
        <v>0</v>
      </c>
      <c r="GY274" s="2"/>
      <c r="GZ274" s="2"/>
      <c r="HA274" s="2">
        <v>0</v>
      </c>
      <c r="HB274" s="2">
        <v>0</v>
      </c>
      <c r="HC274" s="2">
        <f t="shared" si="278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18</v>
      </c>
      <c r="B275">
        <v>1</v>
      </c>
      <c r="C275">
        <v>172</v>
      </c>
      <c r="E275" t="s">
        <v>355</v>
      </c>
      <c r="F275" t="s">
        <v>352</v>
      </c>
      <c r="G275" t="s">
        <v>356</v>
      </c>
      <c r="H275" t="s">
        <v>40</v>
      </c>
      <c r="I275">
        <f>I267*J275</f>
        <v>1.2649239999999999</v>
      </c>
      <c r="J275">
        <v>0.2671434002111932</v>
      </c>
      <c r="K275">
        <v>0.26714349999999998</v>
      </c>
      <c r="O275">
        <f t="shared" si="248"/>
        <v>114870.77</v>
      </c>
      <c r="P275">
        <f t="shared" si="249"/>
        <v>114870.77</v>
      </c>
      <c r="Q275">
        <f t="shared" si="279"/>
        <v>0</v>
      </c>
      <c r="R275">
        <f t="shared" si="250"/>
        <v>0</v>
      </c>
      <c r="S275">
        <f t="shared" si="251"/>
        <v>0</v>
      </c>
      <c r="T275">
        <f t="shared" si="252"/>
        <v>0</v>
      </c>
      <c r="U275">
        <f t="shared" si="253"/>
        <v>0</v>
      </c>
      <c r="V275">
        <f t="shared" si="254"/>
        <v>0</v>
      </c>
      <c r="W275">
        <f t="shared" si="255"/>
        <v>0</v>
      </c>
      <c r="X275">
        <f t="shared" si="256"/>
        <v>0</v>
      </c>
      <c r="Y275">
        <f t="shared" si="257"/>
        <v>0</v>
      </c>
      <c r="AA275">
        <v>50452932</v>
      </c>
      <c r="AB275">
        <f t="shared" si="258"/>
        <v>8416.35</v>
      </c>
      <c r="AC275">
        <f t="shared" si="259"/>
        <v>8416.35</v>
      </c>
      <c r="AD275">
        <f t="shared" si="280"/>
        <v>0</v>
      </c>
      <c r="AE275">
        <f t="shared" si="281"/>
        <v>0</v>
      </c>
      <c r="AF275">
        <f t="shared" si="282"/>
        <v>0</v>
      </c>
      <c r="AG275">
        <f t="shared" si="260"/>
        <v>0</v>
      </c>
      <c r="AH275">
        <f t="shared" si="283"/>
        <v>0</v>
      </c>
      <c r="AI275">
        <f t="shared" si="284"/>
        <v>0</v>
      </c>
      <c r="AJ275">
        <f t="shared" si="261"/>
        <v>0</v>
      </c>
      <c r="AK275">
        <v>8416.35</v>
      </c>
      <c r="AL275">
        <v>8416.35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10.79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354</v>
      </c>
      <c r="BM275">
        <v>80</v>
      </c>
      <c r="BN275">
        <v>0</v>
      </c>
      <c r="BO275" t="s">
        <v>352</v>
      </c>
      <c r="BP275">
        <v>1</v>
      </c>
      <c r="BQ275">
        <v>30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62"/>
        <v>114870.77</v>
      </c>
      <c r="CQ275">
        <f t="shared" si="263"/>
        <v>90812.42</v>
      </c>
      <c r="CR275">
        <f t="shared" si="285"/>
        <v>0</v>
      </c>
      <c r="CS275">
        <f t="shared" si="264"/>
        <v>0</v>
      </c>
      <c r="CT275">
        <f t="shared" si="265"/>
        <v>0</v>
      </c>
      <c r="CU275">
        <f t="shared" si="266"/>
        <v>0</v>
      </c>
      <c r="CV275">
        <f t="shared" si="267"/>
        <v>0</v>
      </c>
      <c r="CW275">
        <f t="shared" si="268"/>
        <v>0</v>
      </c>
      <c r="CX275">
        <f t="shared" si="269"/>
        <v>0</v>
      </c>
      <c r="CY275">
        <f>S275*(BZ275/100)</f>
        <v>0</v>
      </c>
      <c r="CZ275">
        <f>S275*(CA275/100)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87</v>
      </c>
      <c r="DO275">
        <v>105</v>
      </c>
      <c r="DP275">
        <v>1</v>
      </c>
      <c r="DQ275">
        <v>1</v>
      </c>
      <c r="DU275">
        <v>1009</v>
      </c>
      <c r="DV275" t="s">
        <v>40</v>
      </c>
      <c r="DW275" t="s">
        <v>40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49573341</v>
      </c>
      <c r="EF275">
        <v>30</v>
      </c>
      <c r="EG275" t="s">
        <v>19</v>
      </c>
      <c r="EH275">
        <v>0</v>
      </c>
      <c r="EI275" t="s">
        <v>3</v>
      </c>
      <c r="EJ275">
        <v>1</v>
      </c>
      <c r="EK275">
        <v>80</v>
      </c>
      <c r="EL275" t="s">
        <v>56</v>
      </c>
      <c r="EM275" t="s">
        <v>57</v>
      </c>
      <c r="EO275" t="s">
        <v>3</v>
      </c>
      <c r="EQ275">
        <v>1310720</v>
      </c>
      <c r="ER275">
        <v>8416.35</v>
      </c>
      <c r="ES275">
        <v>8416.35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f t="shared" si="270"/>
        <v>0</v>
      </c>
      <c r="FS275">
        <v>0</v>
      </c>
      <c r="FX275">
        <v>87</v>
      </c>
      <c r="FY275">
        <v>105</v>
      </c>
      <c r="GA275" t="s">
        <v>3</v>
      </c>
      <c r="GD275">
        <v>0</v>
      </c>
      <c r="GF275">
        <v>542484481</v>
      </c>
      <c r="GG275">
        <v>2</v>
      </c>
      <c r="GH275">
        <v>1</v>
      </c>
      <c r="GI275">
        <v>2</v>
      </c>
      <c r="GJ275">
        <v>0</v>
      </c>
      <c r="GK275">
        <f>ROUND(R275*(S12)/100,2)</f>
        <v>0</v>
      </c>
      <c r="GL275">
        <f t="shared" si="271"/>
        <v>0</v>
      </c>
      <c r="GM275">
        <f t="shared" si="272"/>
        <v>114870.77</v>
      </c>
      <c r="GN275">
        <f t="shared" si="273"/>
        <v>114870.77</v>
      </c>
      <c r="GO275">
        <f t="shared" si="274"/>
        <v>0</v>
      </c>
      <c r="GP275">
        <f t="shared" si="275"/>
        <v>0</v>
      </c>
      <c r="GR275">
        <v>0</v>
      </c>
      <c r="GS275">
        <v>3</v>
      </c>
      <c r="GT275">
        <v>0</v>
      </c>
      <c r="GU275" t="s">
        <v>3</v>
      </c>
      <c r="GV275">
        <f t="shared" si="276"/>
        <v>0</v>
      </c>
      <c r="GW275">
        <v>1</v>
      </c>
      <c r="GX275">
        <f t="shared" si="277"/>
        <v>0</v>
      </c>
      <c r="HA275">
        <v>0</v>
      </c>
      <c r="HB275">
        <v>0</v>
      </c>
      <c r="HC275">
        <f t="shared" si="278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55" x14ac:dyDescent="0.2">
      <c r="A276" s="2">
        <v>18</v>
      </c>
      <c r="B276" s="2">
        <v>1</v>
      </c>
      <c r="C276" s="2"/>
      <c r="D276" s="2"/>
      <c r="E276" s="2" t="s">
        <v>357</v>
      </c>
      <c r="F276" s="2" t="s">
        <v>358</v>
      </c>
      <c r="G276" s="2" t="s">
        <v>359</v>
      </c>
      <c r="H276" s="2" t="s">
        <v>40</v>
      </c>
      <c r="I276" s="2">
        <f>I266*J276</f>
        <v>0.161497</v>
      </c>
      <c r="J276" s="2">
        <v>3.410707497360084E-2</v>
      </c>
      <c r="K276" s="2">
        <v>3.4107100000000001E-2</v>
      </c>
      <c r="L276" s="2"/>
      <c r="M276" s="2"/>
      <c r="N276" s="2"/>
      <c r="O276" s="2">
        <f t="shared" si="248"/>
        <v>1615.01</v>
      </c>
      <c r="P276" s="2">
        <f t="shared" si="249"/>
        <v>1615.01</v>
      </c>
      <c r="Q276" s="2">
        <f t="shared" si="279"/>
        <v>0</v>
      </c>
      <c r="R276" s="2">
        <f t="shared" si="250"/>
        <v>0</v>
      </c>
      <c r="S276" s="2">
        <f t="shared" si="251"/>
        <v>0</v>
      </c>
      <c r="T276" s="2">
        <f t="shared" si="252"/>
        <v>0</v>
      </c>
      <c r="U276" s="2">
        <f t="shared" si="253"/>
        <v>0</v>
      </c>
      <c r="V276" s="2">
        <f t="shared" si="254"/>
        <v>0</v>
      </c>
      <c r="W276" s="2">
        <f t="shared" si="255"/>
        <v>0</v>
      </c>
      <c r="X276" s="2">
        <f t="shared" si="256"/>
        <v>0</v>
      </c>
      <c r="Y276" s="2">
        <f t="shared" si="257"/>
        <v>0</v>
      </c>
      <c r="Z276" s="2"/>
      <c r="AA276" s="2">
        <v>50452931</v>
      </c>
      <c r="AB276" s="2">
        <f t="shared" si="258"/>
        <v>10000.219999999999</v>
      </c>
      <c r="AC276" s="2">
        <f t="shared" si="259"/>
        <v>10000.219999999999</v>
      </c>
      <c r="AD276" s="2">
        <f t="shared" si="280"/>
        <v>0</v>
      </c>
      <c r="AE276" s="2">
        <f t="shared" si="281"/>
        <v>0</v>
      </c>
      <c r="AF276" s="2">
        <f t="shared" si="282"/>
        <v>0</v>
      </c>
      <c r="AG276" s="2">
        <f t="shared" si="260"/>
        <v>0</v>
      </c>
      <c r="AH276" s="2">
        <f t="shared" si="283"/>
        <v>0</v>
      </c>
      <c r="AI276" s="2">
        <f t="shared" si="284"/>
        <v>0</v>
      </c>
      <c r="AJ276" s="2">
        <f t="shared" si="261"/>
        <v>0</v>
      </c>
      <c r="AK276" s="2">
        <v>10000.219999999999</v>
      </c>
      <c r="AL276" s="2">
        <v>10000.219999999999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87</v>
      </c>
      <c r="AU276" s="2">
        <v>105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360</v>
      </c>
      <c r="BK276" s="2"/>
      <c r="BL276" s="2"/>
      <c r="BM276" s="2">
        <v>80</v>
      </c>
      <c r="BN276" s="2">
        <v>0</v>
      </c>
      <c r="BO276" s="2" t="s">
        <v>3</v>
      </c>
      <c r="BP276" s="2">
        <v>0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87</v>
      </c>
      <c r="CA276" s="2">
        <v>105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262"/>
        <v>1615.01</v>
      </c>
      <c r="CQ276" s="2">
        <f t="shared" si="263"/>
        <v>10000.219999999999</v>
      </c>
      <c r="CR276" s="2">
        <f t="shared" si="285"/>
        <v>0</v>
      </c>
      <c r="CS276" s="2">
        <f t="shared" si="264"/>
        <v>0</v>
      </c>
      <c r="CT276" s="2">
        <f t="shared" si="265"/>
        <v>0</v>
      </c>
      <c r="CU276" s="2">
        <f t="shared" si="266"/>
        <v>0</v>
      </c>
      <c r="CV276" s="2">
        <f t="shared" si="267"/>
        <v>0</v>
      </c>
      <c r="CW276" s="2">
        <f t="shared" si="268"/>
        <v>0</v>
      </c>
      <c r="CX276" s="2">
        <f t="shared" si="269"/>
        <v>0</v>
      </c>
      <c r="CY276" s="2">
        <f>((S276*BZ276)/100)</f>
        <v>0</v>
      </c>
      <c r="CZ276" s="2">
        <f>((S276*CA276)/100)</f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1009</v>
      </c>
      <c r="DV276" s="2" t="s">
        <v>40</v>
      </c>
      <c r="DW276" s="2" t="s">
        <v>40</v>
      </c>
      <c r="DX276" s="2">
        <v>1000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49573341</v>
      </c>
      <c r="EF276" s="2">
        <v>30</v>
      </c>
      <c r="EG276" s="2" t="s">
        <v>19</v>
      </c>
      <c r="EH276" s="2">
        <v>0</v>
      </c>
      <c r="EI276" s="2" t="s">
        <v>3</v>
      </c>
      <c r="EJ276" s="2">
        <v>1</v>
      </c>
      <c r="EK276" s="2">
        <v>80</v>
      </c>
      <c r="EL276" s="2" t="s">
        <v>56</v>
      </c>
      <c r="EM276" s="2" t="s">
        <v>57</v>
      </c>
      <c r="EN276" s="2"/>
      <c r="EO276" s="2" t="s">
        <v>3</v>
      </c>
      <c r="EP276" s="2"/>
      <c r="EQ276" s="2">
        <v>1310720</v>
      </c>
      <c r="ER276" s="2">
        <v>10000.219999999999</v>
      </c>
      <c r="ES276" s="2">
        <v>10000.219999999999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f t="shared" si="270"/>
        <v>0</v>
      </c>
      <c r="FS276" s="2">
        <v>0</v>
      </c>
      <c r="FT276" s="2"/>
      <c r="FU276" s="2"/>
      <c r="FV276" s="2"/>
      <c r="FW276" s="2"/>
      <c r="FX276" s="2">
        <v>87</v>
      </c>
      <c r="FY276" s="2">
        <v>105</v>
      </c>
      <c r="FZ276" s="2"/>
      <c r="GA276" s="2" t="s">
        <v>3</v>
      </c>
      <c r="GB276" s="2"/>
      <c r="GC276" s="2"/>
      <c r="GD276" s="2">
        <v>0</v>
      </c>
      <c r="GE276" s="2"/>
      <c r="GF276" s="2">
        <v>-1737943988</v>
      </c>
      <c r="GG276" s="2">
        <v>2</v>
      </c>
      <c r="GH276" s="2">
        <v>1</v>
      </c>
      <c r="GI276" s="2">
        <v>-2</v>
      </c>
      <c r="GJ276" s="2">
        <v>0</v>
      </c>
      <c r="GK276" s="2">
        <f>ROUND(R276*(R12)/100,2)</f>
        <v>0</v>
      </c>
      <c r="GL276" s="2">
        <f t="shared" si="271"/>
        <v>0</v>
      </c>
      <c r="GM276" s="2">
        <f t="shared" si="272"/>
        <v>1615.01</v>
      </c>
      <c r="GN276" s="2">
        <f t="shared" si="273"/>
        <v>1615.01</v>
      </c>
      <c r="GO276" s="2">
        <f t="shared" si="274"/>
        <v>0</v>
      </c>
      <c r="GP276" s="2">
        <f t="shared" si="275"/>
        <v>0</v>
      </c>
      <c r="GQ276" s="2"/>
      <c r="GR276" s="2">
        <v>0</v>
      </c>
      <c r="GS276" s="2">
        <v>0</v>
      </c>
      <c r="GT276" s="2">
        <v>0</v>
      </c>
      <c r="GU276" s="2" t="s">
        <v>3</v>
      </c>
      <c r="GV276" s="2">
        <f t="shared" si="276"/>
        <v>0</v>
      </c>
      <c r="GW276" s="2">
        <v>1</v>
      </c>
      <c r="GX276" s="2">
        <f t="shared" si="277"/>
        <v>0</v>
      </c>
      <c r="GY276" s="2"/>
      <c r="GZ276" s="2"/>
      <c r="HA276" s="2">
        <v>0</v>
      </c>
      <c r="HB276" s="2">
        <v>0</v>
      </c>
      <c r="HC276" s="2">
        <f t="shared" si="278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18</v>
      </c>
      <c r="B277">
        <v>1</v>
      </c>
      <c r="E277" t="s">
        <v>357</v>
      </c>
      <c r="F277" t="s">
        <v>358</v>
      </c>
      <c r="G277" t="s">
        <v>359</v>
      </c>
      <c r="H277" t="s">
        <v>40</v>
      </c>
      <c r="I277">
        <f>I267*J277</f>
        <v>0.161497</v>
      </c>
      <c r="J277">
        <v>3.410707497360084E-2</v>
      </c>
      <c r="K277">
        <v>3.4107100000000001E-2</v>
      </c>
      <c r="O277">
        <f t="shared" si="248"/>
        <v>8801.7999999999993</v>
      </c>
      <c r="P277">
        <f t="shared" si="249"/>
        <v>8801.7999999999993</v>
      </c>
      <c r="Q277">
        <f t="shared" si="279"/>
        <v>0</v>
      </c>
      <c r="R277">
        <f t="shared" si="250"/>
        <v>0</v>
      </c>
      <c r="S277">
        <f t="shared" si="251"/>
        <v>0</v>
      </c>
      <c r="T277">
        <f t="shared" si="252"/>
        <v>0</v>
      </c>
      <c r="U277">
        <f t="shared" si="253"/>
        <v>0</v>
      </c>
      <c r="V277">
        <f t="shared" si="254"/>
        <v>0</v>
      </c>
      <c r="W277">
        <f t="shared" si="255"/>
        <v>0</v>
      </c>
      <c r="X277">
        <f t="shared" si="256"/>
        <v>0</v>
      </c>
      <c r="Y277">
        <f t="shared" si="257"/>
        <v>0</v>
      </c>
      <c r="AA277">
        <v>50452932</v>
      </c>
      <c r="AB277">
        <f t="shared" si="258"/>
        <v>10000.219999999999</v>
      </c>
      <c r="AC277">
        <f t="shared" si="259"/>
        <v>10000.219999999999</v>
      </c>
      <c r="AD277">
        <f t="shared" si="280"/>
        <v>0</v>
      </c>
      <c r="AE277">
        <f t="shared" si="281"/>
        <v>0</v>
      </c>
      <c r="AF277">
        <f t="shared" si="282"/>
        <v>0</v>
      </c>
      <c r="AG277">
        <f t="shared" si="260"/>
        <v>0</v>
      </c>
      <c r="AH277">
        <f t="shared" si="283"/>
        <v>0</v>
      </c>
      <c r="AI277">
        <f t="shared" si="284"/>
        <v>0</v>
      </c>
      <c r="AJ277">
        <f t="shared" si="261"/>
        <v>0</v>
      </c>
      <c r="AK277">
        <v>10000.219999999999</v>
      </c>
      <c r="AL277">
        <v>10000.219999999999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5.45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360</v>
      </c>
      <c r="BM277">
        <v>80</v>
      </c>
      <c r="BN277">
        <v>0</v>
      </c>
      <c r="BO277" t="s">
        <v>358</v>
      </c>
      <c r="BP277">
        <v>1</v>
      </c>
      <c r="BQ277">
        <v>30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62"/>
        <v>8801.7999999999993</v>
      </c>
      <c r="CQ277">
        <f t="shared" si="263"/>
        <v>54501.2</v>
      </c>
      <c r="CR277">
        <f t="shared" si="285"/>
        <v>0</v>
      </c>
      <c r="CS277">
        <f t="shared" si="264"/>
        <v>0</v>
      </c>
      <c r="CT277">
        <f t="shared" si="265"/>
        <v>0</v>
      </c>
      <c r="CU277">
        <f t="shared" si="266"/>
        <v>0</v>
      </c>
      <c r="CV277">
        <f t="shared" si="267"/>
        <v>0</v>
      </c>
      <c r="CW277">
        <f t="shared" si="268"/>
        <v>0</v>
      </c>
      <c r="CX277">
        <f t="shared" si="269"/>
        <v>0</v>
      </c>
      <c r="CY277">
        <f>S277*(BZ277/100)</f>
        <v>0</v>
      </c>
      <c r="CZ277">
        <f>S277*(CA277/100)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87</v>
      </c>
      <c r="DO277">
        <v>105</v>
      </c>
      <c r="DP277">
        <v>1</v>
      </c>
      <c r="DQ277">
        <v>1</v>
      </c>
      <c r="DU277">
        <v>1009</v>
      </c>
      <c r="DV277" t="s">
        <v>40</v>
      </c>
      <c r="DW277" t="s">
        <v>40</v>
      </c>
      <c r="DX277">
        <v>1000</v>
      </c>
      <c r="DZ277" t="s">
        <v>3</v>
      </c>
      <c r="EA277" t="s">
        <v>3</v>
      </c>
      <c r="EB277" t="s">
        <v>3</v>
      </c>
      <c r="EC277" t="s">
        <v>3</v>
      </c>
      <c r="EE277">
        <v>49573341</v>
      </c>
      <c r="EF277">
        <v>30</v>
      </c>
      <c r="EG277" t="s">
        <v>19</v>
      </c>
      <c r="EH277">
        <v>0</v>
      </c>
      <c r="EI277" t="s">
        <v>3</v>
      </c>
      <c r="EJ277">
        <v>1</v>
      </c>
      <c r="EK277">
        <v>80</v>
      </c>
      <c r="EL277" t="s">
        <v>56</v>
      </c>
      <c r="EM277" t="s">
        <v>57</v>
      </c>
      <c r="EO277" t="s">
        <v>3</v>
      </c>
      <c r="EQ277">
        <v>1310720</v>
      </c>
      <c r="ER277">
        <v>10000.219999999999</v>
      </c>
      <c r="ES277">
        <v>10000.219999999999</v>
      </c>
      <c r="ET277">
        <v>0</v>
      </c>
      <c r="EU277">
        <v>0</v>
      </c>
      <c r="EV277">
        <v>0</v>
      </c>
      <c r="EW277">
        <v>0</v>
      </c>
      <c r="EX277">
        <v>0</v>
      </c>
      <c r="FQ277">
        <v>0</v>
      </c>
      <c r="FR277">
        <f t="shared" si="270"/>
        <v>0</v>
      </c>
      <c r="FS277">
        <v>0</v>
      </c>
      <c r="FX277">
        <v>87</v>
      </c>
      <c r="FY277">
        <v>105</v>
      </c>
      <c r="GA277" t="s">
        <v>3</v>
      </c>
      <c r="GD277">
        <v>0</v>
      </c>
      <c r="GF277">
        <v>-1737943988</v>
      </c>
      <c r="GG277">
        <v>2</v>
      </c>
      <c r="GH277">
        <v>1</v>
      </c>
      <c r="GI277">
        <v>2</v>
      </c>
      <c r="GJ277">
        <v>0</v>
      </c>
      <c r="GK277">
        <f>ROUND(R277*(S12)/100,2)</f>
        <v>0</v>
      </c>
      <c r="GL277">
        <f t="shared" si="271"/>
        <v>0</v>
      </c>
      <c r="GM277">
        <f t="shared" si="272"/>
        <v>8801.7999999999993</v>
      </c>
      <c r="GN277">
        <f t="shared" si="273"/>
        <v>8801.7999999999993</v>
      </c>
      <c r="GO277">
        <f t="shared" si="274"/>
        <v>0</v>
      </c>
      <c r="GP277">
        <f t="shared" si="275"/>
        <v>0</v>
      </c>
      <c r="GR277">
        <v>0</v>
      </c>
      <c r="GS277">
        <v>0</v>
      </c>
      <c r="GT277">
        <v>0</v>
      </c>
      <c r="GU277" t="s">
        <v>3</v>
      </c>
      <c r="GV277">
        <f t="shared" si="276"/>
        <v>0</v>
      </c>
      <c r="GW277">
        <v>1</v>
      </c>
      <c r="GX277">
        <f t="shared" si="277"/>
        <v>0</v>
      </c>
      <c r="HA277">
        <v>0</v>
      </c>
      <c r="HB277">
        <v>0</v>
      </c>
      <c r="HC277">
        <f t="shared" si="278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55" x14ac:dyDescent="0.2">
      <c r="A278" s="2">
        <v>18</v>
      </c>
      <c r="B278" s="2">
        <v>1</v>
      </c>
      <c r="C278" s="2"/>
      <c r="D278" s="2"/>
      <c r="E278" s="2" t="s">
        <v>361</v>
      </c>
      <c r="F278" s="2" t="s">
        <v>362</v>
      </c>
      <c r="G278" s="2" t="s">
        <v>363</v>
      </c>
      <c r="H278" s="2" t="s">
        <v>40</v>
      </c>
      <c r="I278" s="2">
        <f>I266*J278</f>
        <v>0.28160499999999999</v>
      </c>
      <c r="J278" s="2">
        <v>5.9473072861668419E-2</v>
      </c>
      <c r="K278" s="2">
        <v>5.9473140000000001E-2</v>
      </c>
      <c r="L278" s="2"/>
      <c r="M278" s="2"/>
      <c r="N278" s="2"/>
      <c r="O278" s="2">
        <f t="shared" si="248"/>
        <v>2349.91</v>
      </c>
      <c r="P278" s="2">
        <f t="shared" si="249"/>
        <v>2349.91</v>
      </c>
      <c r="Q278" s="2">
        <f t="shared" si="279"/>
        <v>0</v>
      </c>
      <c r="R278" s="2">
        <f t="shared" si="250"/>
        <v>0</v>
      </c>
      <c r="S278" s="2">
        <f t="shared" si="251"/>
        <v>0</v>
      </c>
      <c r="T278" s="2">
        <f t="shared" si="252"/>
        <v>0</v>
      </c>
      <c r="U278" s="2">
        <f t="shared" si="253"/>
        <v>0</v>
      </c>
      <c r="V278" s="2">
        <f t="shared" si="254"/>
        <v>0</v>
      </c>
      <c r="W278" s="2">
        <f t="shared" si="255"/>
        <v>0</v>
      </c>
      <c r="X278" s="2">
        <f t="shared" si="256"/>
        <v>0</v>
      </c>
      <c r="Y278" s="2">
        <f t="shared" si="257"/>
        <v>0</v>
      </c>
      <c r="Z278" s="2"/>
      <c r="AA278" s="2">
        <v>50452931</v>
      </c>
      <c r="AB278" s="2">
        <f t="shared" si="258"/>
        <v>8344.7099999999991</v>
      </c>
      <c r="AC278" s="2">
        <f t="shared" si="259"/>
        <v>8344.7099999999991</v>
      </c>
      <c r="AD278" s="2">
        <f t="shared" si="280"/>
        <v>0</v>
      </c>
      <c r="AE278" s="2">
        <f t="shared" si="281"/>
        <v>0</v>
      </c>
      <c r="AF278" s="2">
        <f t="shared" si="282"/>
        <v>0</v>
      </c>
      <c r="AG278" s="2">
        <f t="shared" si="260"/>
        <v>0</v>
      </c>
      <c r="AH278" s="2">
        <f t="shared" si="283"/>
        <v>0</v>
      </c>
      <c r="AI278" s="2">
        <f t="shared" si="284"/>
        <v>0</v>
      </c>
      <c r="AJ278" s="2">
        <f t="shared" si="261"/>
        <v>0</v>
      </c>
      <c r="AK278" s="2">
        <v>8344.7099999999991</v>
      </c>
      <c r="AL278" s="2">
        <v>8344.7099999999991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87</v>
      </c>
      <c r="AU278" s="2">
        <v>105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364</v>
      </c>
      <c r="BK278" s="2"/>
      <c r="BL278" s="2"/>
      <c r="BM278" s="2">
        <v>80</v>
      </c>
      <c r="BN278" s="2">
        <v>0</v>
      </c>
      <c r="BO278" s="2" t="s">
        <v>3</v>
      </c>
      <c r="BP278" s="2">
        <v>0</v>
      </c>
      <c r="BQ278" s="2">
        <v>30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87</v>
      </c>
      <c r="CA278" s="2">
        <v>105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262"/>
        <v>2349.91</v>
      </c>
      <c r="CQ278" s="2">
        <f t="shared" si="263"/>
        <v>8344.7099999999991</v>
      </c>
      <c r="CR278" s="2">
        <f t="shared" si="285"/>
        <v>0</v>
      </c>
      <c r="CS278" s="2">
        <f t="shared" si="264"/>
        <v>0</v>
      </c>
      <c r="CT278" s="2">
        <f t="shared" si="265"/>
        <v>0</v>
      </c>
      <c r="CU278" s="2">
        <f t="shared" si="266"/>
        <v>0</v>
      </c>
      <c r="CV278" s="2">
        <f t="shared" si="267"/>
        <v>0</v>
      </c>
      <c r="CW278" s="2">
        <f t="shared" si="268"/>
        <v>0</v>
      </c>
      <c r="CX278" s="2">
        <f t="shared" si="269"/>
        <v>0</v>
      </c>
      <c r="CY278" s="2">
        <f>((S278*BZ278)/100)</f>
        <v>0</v>
      </c>
      <c r="CZ278" s="2">
        <f>((S278*CA278)/100)</f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1009</v>
      </c>
      <c r="DV278" s="2" t="s">
        <v>40</v>
      </c>
      <c r="DW278" s="2" t="s">
        <v>40</v>
      </c>
      <c r="DX278" s="2">
        <v>1000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49573341</v>
      </c>
      <c r="EF278" s="2">
        <v>30</v>
      </c>
      <c r="EG278" s="2" t="s">
        <v>19</v>
      </c>
      <c r="EH278" s="2">
        <v>0</v>
      </c>
      <c r="EI278" s="2" t="s">
        <v>3</v>
      </c>
      <c r="EJ278" s="2">
        <v>1</v>
      </c>
      <c r="EK278" s="2">
        <v>80</v>
      </c>
      <c r="EL278" s="2" t="s">
        <v>56</v>
      </c>
      <c r="EM278" s="2" t="s">
        <v>57</v>
      </c>
      <c r="EN278" s="2"/>
      <c r="EO278" s="2" t="s">
        <v>3</v>
      </c>
      <c r="EP278" s="2"/>
      <c r="EQ278" s="2">
        <v>1310720</v>
      </c>
      <c r="ER278" s="2">
        <v>8344.7099999999991</v>
      </c>
      <c r="ES278" s="2">
        <v>8344.7099999999991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f t="shared" si="270"/>
        <v>0</v>
      </c>
      <c r="FS278" s="2">
        <v>0</v>
      </c>
      <c r="FT278" s="2"/>
      <c r="FU278" s="2"/>
      <c r="FV278" s="2"/>
      <c r="FW278" s="2"/>
      <c r="FX278" s="2">
        <v>87</v>
      </c>
      <c r="FY278" s="2">
        <v>105</v>
      </c>
      <c r="FZ278" s="2"/>
      <c r="GA278" s="2" t="s">
        <v>3</v>
      </c>
      <c r="GB278" s="2"/>
      <c r="GC278" s="2"/>
      <c r="GD278" s="2">
        <v>0</v>
      </c>
      <c r="GE278" s="2"/>
      <c r="GF278" s="2">
        <v>22486040</v>
      </c>
      <c r="GG278" s="2">
        <v>2</v>
      </c>
      <c r="GH278" s="2">
        <v>1</v>
      </c>
      <c r="GI278" s="2">
        <v>-2</v>
      </c>
      <c r="GJ278" s="2">
        <v>0</v>
      </c>
      <c r="GK278" s="2">
        <f>ROUND(R278*(R12)/100,2)</f>
        <v>0</v>
      </c>
      <c r="GL278" s="2">
        <f t="shared" si="271"/>
        <v>0</v>
      </c>
      <c r="GM278" s="2">
        <f t="shared" si="272"/>
        <v>2349.91</v>
      </c>
      <c r="GN278" s="2">
        <f t="shared" si="273"/>
        <v>2349.91</v>
      </c>
      <c r="GO278" s="2">
        <f t="shared" si="274"/>
        <v>0</v>
      </c>
      <c r="GP278" s="2">
        <f t="shared" si="275"/>
        <v>0</v>
      </c>
      <c r="GQ278" s="2"/>
      <c r="GR278" s="2">
        <v>0</v>
      </c>
      <c r="GS278" s="2">
        <v>0</v>
      </c>
      <c r="GT278" s="2">
        <v>0</v>
      </c>
      <c r="GU278" s="2" t="s">
        <v>3</v>
      </c>
      <c r="GV278" s="2">
        <f t="shared" si="276"/>
        <v>0</v>
      </c>
      <c r="GW278" s="2">
        <v>1</v>
      </c>
      <c r="GX278" s="2">
        <f t="shared" si="277"/>
        <v>0</v>
      </c>
      <c r="GY278" s="2"/>
      <c r="GZ278" s="2"/>
      <c r="HA278" s="2">
        <v>0</v>
      </c>
      <c r="HB278" s="2">
        <v>0</v>
      </c>
      <c r="HC278" s="2">
        <f t="shared" si="278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18</v>
      </c>
      <c r="B279">
        <v>1</v>
      </c>
      <c r="E279" t="s">
        <v>361</v>
      </c>
      <c r="F279" t="s">
        <v>362</v>
      </c>
      <c r="G279" t="s">
        <v>363</v>
      </c>
      <c r="H279" t="s">
        <v>40</v>
      </c>
      <c r="I279">
        <f>I267*J279</f>
        <v>0.28160499999999999</v>
      </c>
      <c r="J279">
        <v>5.9473072861668419E-2</v>
      </c>
      <c r="K279">
        <v>5.9473140000000001E-2</v>
      </c>
      <c r="O279">
        <f t="shared" si="248"/>
        <v>15368.41</v>
      </c>
      <c r="P279">
        <f t="shared" si="249"/>
        <v>15368.41</v>
      </c>
      <c r="Q279">
        <f t="shared" si="279"/>
        <v>0</v>
      </c>
      <c r="R279">
        <f t="shared" si="250"/>
        <v>0</v>
      </c>
      <c r="S279">
        <f t="shared" si="251"/>
        <v>0</v>
      </c>
      <c r="T279">
        <f t="shared" si="252"/>
        <v>0</v>
      </c>
      <c r="U279">
        <f t="shared" si="253"/>
        <v>0</v>
      </c>
      <c r="V279">
        <f t="shared" si="254"/>
        <v>0</v>
      </c>
      <c r="W279">
        <f t="shared" si="255"/>
        <v>0</v>
      </c>
      <c r="X279">
        <f t="shared" si="256"/>
        <v>0</v>
      </c>
      <c r="Y279">
        <f t="shared" si="257"/>
        <v>0</v>
      </c>
      <c r="AA279">
        <v>50452932</v>
      </c>
      <c r="AB279">
        <f t="shared" si="258"/>
        <v>8344.7099999999991</v>
      </c>
      <c r="AC279">
        <f t="shared" si="259"/>
        <v>8344.7099999999991</v>
      </c>
      <c r="AD279">
        <f t="shared" si="280"/>
        <v>0</v>
      </c>
      <c r="AE279">
        <f t="shared" si="281"/>
        <v>0</v>
      </c>
      <c r="AF279">
        <f t="shared" si="282"/>
        <v>0</v>
      </c>
      <c r="AG279">
        <f t="shared" si="260"/>
        <v>0</v>
      </c>
      <c r="AH279">
        <f t="shared" si="283"/>
        <v>0</v>
      </c>
      <c r="AI279">
        <f t="shared" si="284"/>
        <v>0</v>
      </c>
      <c r="AJ279">
        <f t="shared" si="261"/>
        <v>0</v>
      </c>
      <c r="AK279">
        <v>8344.7099999999991</v>
      </c>
      <c r="AL279">
        <v>8344.7099999999991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6.54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364</v>
      </c>
      <c r="BM279">
        <v>80</v>
      </c>
      <c r="BN279">
        <v>0</v>
      </c>
      <c r="BO279" t="s">
        <v>362</v>
      </c>
      <c r="BP279">
        <v>1</v>
      </c>
      <c r="BQ279">
        <v>30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62"/>
        <v>15368.41</v>
      </c>
      <c r="CQ279">
        <f t="shared" si="263"/>
        <v>54574.400000000001</v>
      </c>
      <c r="CR279">
        <f t="shared" si="285"/>
        <v>0</v>
      </c>
      <c r="CS279">
        <f t="shared" si="264"/>
        <v>0</v>
      </c>
      <c r="CT279">
        <f t="shared" si="265"/>
        <v>0</v>
      </c>
      <c r="CU279">
        <f t="shared" si="266"/>
        <v>0</v>
      </c>
      <c r="CV279">
        <f t="shared" si="267"/>
        <v>0</v>
      </c>
      <c r="CW279">
        <f t="shared" si="268"/>
        <v>0</v>
      </c>
      <c r="CX279">
        <f t="shared" si="269"/>
        <v>0</v>
      </c>
      <c r="CY279">
        <f>S279*(BZ279/100)</f>
        <v>0</v>
      </c>
      <c r="CZ279">
        <f>S279*(CA279/100)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87</v>
      </c>
      <c r="DO279">
        <v>105</v>
      </c>
      <c r="DP279">
        <v>1</v>
      </c>
      <c r="DQ279">
        <v>1</v>
      </c>
      <c r="DU279">
        <v>1009</v>
      </c>
      <c r="DV279" t="s">
        <v>40</v>
      </c>
      <c r="DW279" t="s">
        <v>40</v>
      </c>
      <c r="DX279">
        <v>1000</v>
      </c>
      <c r="DZ279" t="s">
        <v>3</v>
      </c>
      <c r="EA279" t="s">
        <v>3</v>
      </c>
      <c r="EB279" t="s">
        <v>3</v>
      </c>
      <c r="EC279" t="s">
        <v>3</v>
      </c>
      <c r="EE279">
        <v>49573341</v>
      </c>
      <c r="EF279">
        <v>30</v>
      </c>
      <c r="EG279" t="s">
        <v>19</v>
      </c>
      <c r="EH279">
        <v>0</v>
      </c>
      <c r="EI279" t="s">
        <v>3</v>
      </c>
      <c r="EJ279">
        <v>1</v>
      </c>
      <c r="EK279">
        <v>80</v>
      </c>
      <c r="EL279" t="s">
        <v>56</v>
      </c>
      <c r="EM279" t="s">
        <v>57</v>
      </c>
      <c r="EO279" t="s">
        <v>3</v>
      </c>
      <c r="EQ279">
        <v>1310720</v>
      </c>
      <c r="ER279">
        <v>8344.7099999999991</v>
      </c>
      <c r="ES279">
        <v>8344.7099999999991</v>
      </c>
      <c r="ET279">
        <v>0</v>
      </c>
      <c r="EU279">
        <v>0</v>
      </c>
      <c r="EV279">
        <v>0</v>
      </c>
      <c r="EW279">
        <v>0</v>
      </c>
      <c r="EX279">
        <v>0</v>
      </c>
      <c r="FQ279">
        <v>0</v>
      </c>
      <c r="FR279">
        <f t="shared" si="270"/>
        <v>0</v>
      </c>
      <c r="FS279">
        <v>0</v>
      </c>
      <c r="FX279">
        <v>87</v>
      </c>
      <c r="FY279">
        <v>105</v>
      </c>
      <c r="GA279" t="s">
        <v>3</v>
      </c>
      <c r="GD279">
        <v>0</v>
      </c>
      <c r="GF279">
        <v>22486040</v>
      </c>
      <c r="GG279">
        <v>2</v>
      </c>
      <c r="GH279">
        <v>0</v>
      </c>
      <c r="GI279">
        <v>2</v>
      </c>
      <c r="GJ279">
        <v>0</v>
      </c>
      <c r="GK279">
        <f>ROUND(R279*(S12)/100,2)</f>
        <v>0</v>
      </c>
      <c r="GL279">
        <f t="shared" si="271"/>
        <v>0</v>
      </c>
      <c r="GM279">
        <f t="shared" si="272"/>
        <v>15368.41</v>
      </c>
      <c r="GN279">
        <f t="shared" si="273"/>
        <v>15368.41</v>
      </c>
      <c r="GO279">
        <f t="shared" si="274"/>
        <v>0</v>
      </c>
      <c r="GP279">
        <f t="shared" si="275"/>
        <v>0</v>
      </c>
      <c r="GR279">
        <v>0</v>
      </c>
      <c r="GS279">
        <v>0</v>
      </c>
      <c r="GT279">
        <v>0</v>
      </c>
      <c r="GU279" t="s">
        <v>3</v>
      </c>
      <c r="GV279">
        <f t="shared" si="276"/>
        <v>0</v>
      </c>
      <c r="GW279">
        <v>1</v>
      </c>
      <c r="GX279">
        <f t="shared" si="277"/>
        <v>0</v>
      </c>
      <c r="HA279">
        <v>0</v>
      </c>
      <c r="HB279">
        <v>0</v>
      </c>
      <c r="HC279">
        <f t="shared" si="278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55" x14ac:dyDescent="0.2">
      <c r="A280" s="2">
        <v>18</v>
      </c>
      <c r="B280" s="2">
        <v>1</v>
      </c>
      <c r="C280" s="2"/>
      <c r="D280" s="2"/>
      <c r="E280" s="2" t="s">
        <v>365</v>
      </c>
      <c r="F280" s="2" t="s">
        <v>366</v>
      </c>
      <c r="G280" s="2" t="s">
        <v>367</v>
      </c>
      <c r="H280" s="2" t="s">
        <v>40</v>
      </c>
      <c r="I280" s="2">
        <f>I266*J280</f>
        <v>0.19287699999999999</v>
      </c>
      <c r="J280" s="2">
        <v>4.0734318901795137E-2</v>
      </c>
      <c r="K280" s="2">
        <v>4.0734239999999998E-2</v>
      </c>
      <c r="L280" s="2"/>
      <c r="M280" s="2"/>
      <c r="N280" s="2"/>
      <c r="O280" s="2">
        <f t="shared" si="248"/>
        <v>1609.5</v>
      </c>
      <c r="P280" s="2">
        <f t="shared" si="249"/>
        <v>1609.5</v>
      </c>
      <c r="Q280" s="2">
        <f t="shared" si="279"/>
        <v>0</v>
      </c>
      <c r="R280" s="2">
        <f t="shared" si="250"/>
        <v>0</v>
      </c>
      <c r="S280" s="2">
        <f t="shared" si="251"/>
        <v>0</v>
      </c>
      <c r="T280" s="2">
        <f t="shared" si="252"/>
        <v>0</v>
      </c>
      <c r="U280" s="2">
        <f t="shared" si="253"/>
        <v>0</v>
      </c>
      <c r="V280" s="2">
        <f t="shared" si="254"/>
        <v>0</v>
      </c>
      <c r="W280" s="2">
        <f t="shared" si="255"/>
        <v>0</v>
      </c>
      <c r="X280" s="2">
        <f t="shared" si="256"/>
        <v>0</v>
      </c>
      <c r="Y280" s="2">
        <f t="shared" si="257"/>
        <v>0</v>
      </c>
      <c r="Z280" s="2"/>
      <c r="AA280" s="2">
        <v>50452931</v>
      </c>
      <c r="AB280" s="2">
        <f t="shared" si="258"/>
        <v>8344.7099999999991</v>
      </c>
      <c r="AC280" s="2">
        <f t="shared" si="259"/>
        <v>8344.7099999999991</v>
      </c>
      <c r="AD280" s="2">
        <f t="shared" si="280"/>
        <v>0</v>
      </c>
      <c r="AE280" s="2">
        <f t="shared" si="281"/>
        <v>0</v>
      </c>
      <c r="AF280" s="2">
        <f t="shared" si="282"/>
        <v>0</v>
      </c>
      <c r="AG280" s="2">
        <f t="shared" si="260"/>
        <v>0</v>
      </c>
      <c r="AH280" s="2">
        <f t="shared" si="283"/>
        <v>0</v>
      </c>
      <c r="AI280" s="2">
        <f t="shared" si="284"/>
        <v>0</v>
      </c>
      <c r="AJ280" s="2">
        <f t="shared" si="261"/>
        <v>0</v>
      </c>
      <c r="AK280" s="2">
        <v>8344.7099999999991</v>
      </c>
      <c r="AL280" s="2">
        <v>8344.7099999999991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87</v>
      </c>
      <c r="AU280" s="2">
        <v>105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368</v>
      </c>
      <c r="BK280" s="2"/>
      <c r="BL280" s="2"/>
      <c r="BM280" s="2">
        <v>80</v>
      </c>
      <c r="BN280" s="2">
        <v>0</v>
      </c>
      <c r="BO280" s="2" t="s">
        <v>3</v>
      </c>
      <c r="BP280" s="2">
        <v>0</v>
      </c>
      <c r="BQ280" s="2">
        <v>30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87</v>
      </c>
      <c r="CA280" s="2">
        <v>105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262"/>
        <v>1609.5</v>
      </c>
      <c r="CQ280" s="2">
        <f t="shared" si="263"/>
        <v>8344.7099999999991</v>
      </c>
      <c r="CR280" s="2">
        <f t="shared" si="285"/>
        <v>0</v>
      </c>
      <c r="CS280" s="2">
        <f t="shared" si="264"/>
        <v>0</v>
      </c>
      <c r="CT280" s="2">
        <f t="shared" si="265"/>
        <v>0</v>
      </c>
      <c r="CU280" s="2">
        <f t="shared" si="266"/>
        <v>0</v>
      </c>
      <c r="CV280" s="2">
        <f t="shared" si="267"/>
        <v>0</v>
      </c>
      <c r="CW280" s="2">
        <f t="shared" si="268"/>
        <v>0</v>
      </c>
      <c r="CX280" s="2">
        <f t="shared" si="269"/>
        <v>0</v>
      </c>
      <c r="CY280" s="2">
        <f>((S280*BZ280)/100)</f>
        <v>0</v>
      </c>
      <c r="CZ280" s="2">
        <f>((S280*CA280)/100)</f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1009</v>
      </c>
      <c r="DV280" s="2" t="s">
        <v>40</v>
      </c>
      <c r="DW280" s="2" t="s">
        <v>40</v>
      </c>
      <c r="DX280" s="2">
        <v>1000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49573341</v>
      </c>
      <c r="EF280" s="2">
        <v>30</v>
      </c>
      <c r="EG280" s="2" t="s">
        <v>19</v>
      </c>
      <c r="EH280" s="2">
        <v>0</v>
      </c>
      <c r="EI280" s="2" t="s">
        <v>3</v>
      </c>
      <c r="EJ280" s="2">
        <v>1</v>
      </c>
      <c r="EK280" s="2">
        <v>80</v>
      </c>
      <c r="EL280" s="2" t="s">
        <v>56</v>
      </c>
      <c r="EM280" s="2" t="s">
        <v>57</v>
      </c>
      <c r="EN280" s="2"/>
      <c r="EO280" s="2" t="s">
        <v>3</v>
      </c>
      <c r="EP280" s="2"/>
      <c r="EQ280" s="2">
        <v>1310720</v>
      </c>
      <c r="ER280" s="2">
        <v>8344.7099999999991</v>
      </c>
      <c r="ES280" s="2">
        <v>8344.7099999999991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f t="shared" si="270"/>
        <v>0</v>
      </c>
      <c r="FS280" s="2">
        <v>0</v>
      </c>
      <c r="FT280" s="2"/>
      <c r="FU280" s="2"/>
      <c r="FV280" s="2"/>
      <c r="FW280" s="2"/>
      <c r="FX280" s="2">
        <v>87</v>
      </c>
      <c r="FY280" s="2">
        <v>105</v>
      </c>
      <c r="FZ280" s="2"/>
      <c r="GA280" s="2" t="s">
        <v>3</v>
      </c>
      <c r="GB280" s="2"/>
      <c r="GC280" s="2"/>
      <c r="GD280" s="2">
        <v>0</v>
      </c>
      <c r="GE280" s="2"/>
      <c r="GF280" s="2">
        <v>532813789</v>
      </c>
      <c r="GG280" s="2">
        <v>2</v>
      </c>
      <c r="GH280" s="2">
        <v>1</v>
      </c>
      <c r="GI280" s="2">
        <v>-2</v>
      </c>
      <c r="GJ280" s="2">
        <v>0</v>
      </c>
      <c r="GK280" s="2">
        <f>ROUND(R280*(R12)/100,2)</f>
        <v>0</v>
      </c>
      <c r="GL280" s="2">
        <f t="shared" si="271"/>
        <v>0</v>
      </c>
      <c r="GM280" s="2">
        <f t="shared" si="272"/>
        <v>1609.5</v>
      </c>
      <c r="GN280" s="2">
        <f t="shared" si="273"/>
        <v>1609.5</v>
      </c>
      <c r="GO280" s="2">
        <f t="shared" si="274"/>
        <v>0</v>
      </c>
      <c r="GP280" s="2">
        <f t="shared" si="275"/>
        <v>0</v>
      </c>
      <c r="GQ280" s="2"/>
      <c r="GR280" s="2">
        <v>0</v>
      </c>
      <c r="GS280" s="2">
        <v>0</v>
      </c>
      <c r="GT280" s="2">
        <v>0</v>
      </c>
      <c r="GU280" s="2" t="s">
        <v>3</v>
      </c>
      <c r="GV280" s="2">
        <f t="shared" si="276"/>
        <v>0</v>
      </c>
      <c r="GW280" s="2">
        <v>1</v>
      </c>
      <c r="GX280" s="2">
        <f t="shared" si="277"/>
        <v>0</v>
      </c>
      <c r="GY280" s="2"/>
      <c r="GZ280" s="2"/>
      <c r="HA280" s="2">
        <v>0</v>
      </c>
      <c r="HB280" s="2">
        <v>0</v>
      </c>
      <c r="HC280" s="2">
        <f t="shared" si="278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18</v>
      </c>
      <c r="B281">
        <v>1</v>
      </c>
      <c r="E281" t="s">
        <v>365</v>
      </c>
      <c r="F281" t="s">
        <v>366</v>
      </c>
      <c r="G281" t="s">
        <v>367</v>
      </c>
      <c r="H281" t="s">
        <v>40</v>
      </c>
      <c r="I281">
        <f>I267*J281</f>
        <v>0.19287699999999999</v>
      </c>
      <c r="J281">
        <v>4.0734318901795137E-2</v>
      </c>
      <c r="K281">
        <v>4.0734239999999998E-2</v>
      </c>
      <c r="O281">
        <f t="shared" si="248"/>
        <v>18090.78</v>
      </c>
      <c r="P281">
        <f t="shared" si="249"/>
        <v>18090.78</v>
      </c>
      <c r="Q281">
        <f t="shared" si="279"/>
        <v>0</v>
      </c>
      <c r="R281">
        <f t="shared" si="250"/>
        <v>0</v>
      </c>
      <c r="S281">
        <f t="shared" si="251"/>
        <v>0</v>
      </c>
      <c r="T281">
        <f t="shared" si="252"/>
        <v>0</v>
      </c>
      <c r="U281">
        <f t="shared" si="253"/>
        <v>0</v>
      </c>
      <c r="V281">
        <f t="shared" si="254"/>
        <v>0</v>
      </c>
      <c r="W281">
        <f t="shared" si="255"/>
        <v>0</v>
      </c>
      <c r="X281">
        <f t="shared" si="256"/>
        <v>0</v>
      </c>
      <c r="Y281">
        <f t="shared" si="257"/>
        <v>0</v>
      </c>
      <c r="AA281">
        <v>50452932</v>
      </c>
      <c r="AB281">
        <f t="shared" si="258"/>
        <v>8344.7099999999991</v>
      </c>
      <c r="AC281">
        <f t="shared" si="259"/>
        <v>8344.7099999999991</v>
      </c>
      <c r="AD281">
        <f t="shared" si="280"/>
        <v>0</v>
      </c>
      <c r="AE281">
        <f t="shared" si="281"/>
        <v>0</v>
      </c>
      <c r="AF281">
        <f t="shared" si="282"/>
        <v>0</v>
      </c>
      <c r="AG281">
        <f t="shared" si="260"/>
        <v>0</v>
      </c>
      <c r="AH281">
        <f t="shared" si="283"/>
        <v>0</v>
      </c>
      <c r="AI281">
        <f t="shared" si="284"/>
        <v>0</v>
      </c>
      <c r="AJ281">
        <f t="shared" si="261"/>
        <v>0</v>
      </c>
      <c r="AK281">
        <v>8344.7099999999991</v>
      </c>
      <c r="AL281">
        <v>8344.7099999999991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11.24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368</v>
      </c>
      <c r="BM281">
        <v>80</v>
      </c>
      <c r="BN281">
        <v>0</v>
      </c>
      <c r="BO281" t="s">
        <v>366</v>
      </c>
      <c r="BP281">
        <v>1</v>
      </c>
      <c r="BQ281">
        <v>30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62"/>
        <v>18090.78</v>
      </c>
      <c r="CQ281">
        <f t="shared" si="263"/>
        <v>93794.54</v>
      </c>
      <c r="CR281">
        <f t="shared" si="285"/>
        <v>0</v>
      </c>
      <c r="CS281">
        <f t="shared" si="264"/>
        <v>0</v>
      </c>
      <c r="CT281">
        <f t="shared" si="265"/>
        <v>0</v>
      </c>
      <c r="CU281">
        <f t="shared" si="266"/>
        <v>0</v>
      </c>
      <c r="CV281">
        <f t="shared" si="267"/>
        <v>0</v>
      </c>
      <c r="CW281">
        <f t="shared" si="268"/>
        <v>0</v>
      </c>
      <c r="CX281">
        <f t="shared" si="269"/>
        <v>0</v>
      </c>
      <c r="CY281">
        <f>S281*(BZ281/100)</f>
        <v>0</v>
      </c>
      <c r="CZ281">
        <f>S281*(CA281/100)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87</v>
      </c>
      <c r="DO281">
        <v>105</v>
      </c>
      <c r="DP281">
        <v>1</v>
      </c>
      <c r="DQ281">
        <v>1</v>
      </c>
      <c r="DU281">
        <v>1009</v>
      </c>
      <c r="DV281" t="s">
        <v>40</v>
      </c>
      <c r="DW281" t="s">
        <v>40</v>
      </c>
      <c r="DX281">
        <v>1000</v>
      </c>
      <c r="DZ281" t="s">
        <v>3</v>
      </c>
      <c r="EA281" t="s">
        <v>3</v>
      </c>
      <c r="EB281" t="s">
        <v>3</v>
      </c>
      <c r="EC281" t="s">
        <v>3</v>
      </c>
      <c r="EE281">
        <v>49573341</v>
      </c>
      <c r="EF281">
        <v>30</v>
      </c>
      <c r="EG281" t="s">
        <v>19</v>
      </c>
      <c r="EH281">
        <v>0</v>
      </c>
      <c r="EI281" t="s">
        <v>3</v>
      </c>
      <c r="EJ281">
        <v>1</v>
      </c>
      <c r="EK281">
        <v>80</v>
      </c>
      <c r="EL281" t="s">
        <v>56</v>
      </c>
      <c r="EM281" t="s">
        <v>57</v>
      </c>
      <c r="EO281" t="s">
        <v>3</v>
      </c>
      <c r="EQ281">
        <v>1310720</v>
      </c>
      <c r="ER281">
        <v>8344.7099999999991</v>
      </c>
      <c r="ES281">
        <v>8344.7099999999991</v>
      </c>
      <c r="ET281">
        <v>0</v>
      </c>
      <c r="EU281">
        <v>0</v>
      </c>
      <c r="EV281">
        <v>0</v>
      </c>
      <c r="EW281">
        <v>0</v>
      </c>
      <c r="EX281">
        <v>0</v>
      </c>
      <c r="FQ281">
        <v>0</v>
      </c>
      <c r="FR281">
        <f t="shared" si="270"/>
        <v>0</v>
      </c>
      <c r="FS281">
        <v>0</v>
      </c>
      <c r="FX281">
        <v>87</v>
      </c>
      <c r="FY281">
        <v>105</v>
      </c>
      <c r="GA281" t="s">
        <v>3</v>
      </c>
      <c r="GD281">
        <v>0</v>
      </c>
      <c r="GF281">
        <v>532813789</v>
      </c>
      <c r="GG281">
        <v>2</v>
      </c>
      <c r="GH281">
        <v>1</v>
      </c>
      <c r="GI281">
        <v>2</v>
      </c>
      <c r="GJ281">
        <v>0</v>
      </c>
      <c r="GK281">
        <f>ROUND(R281*(S12)/100,2)</f>
        <v>0</v>
      </c>
      <c r="GL281">
        <f t="shared" si="271"/>
        <v>0</v>
      </c>
      <c r="GM281">
        <f t="shared" si="272"/>
        <v>18090.78</v>
      </c>
      <c r="GN281">
        <f t="shared" si="273"/>
        <v>18090.78</v>
      </c>
      <c r="GO281">
        <f t="shared" si="274"/>
        <v>0</v>
      </c>
      <c r="GP281">
        <f t="shared" si="275"/>
        <v>0</v>
      </c>
      <c r="GR281">
        <v>0</v>
      </c>
      <c r="GS281">
        <v>0</v>
      </c>
      <c r="GT281">
        <v>0</v>
      </c>
      <c r="GU281" t="s">
        <v>3</v>
      </c>
      <c r="GV281">
        <f t="shared" si="276"/>
        <v>0</v>
      </c>
      <c r="GW281">
        <v>1</v>
      </c>
      <c r="GX281">
        <f t="shared" si="277"/>
        <v>0</v>
      </c>
      <c r="HA281">
        <v>0</v>
      </c>
      <c r="HB281">
        <v>0</v>
      </c>
      <c r="HC281">
        <f t="shared" si="278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55" x14ac:dyDescent="0.2">
      <c r="A282" s="2">
        <v>17</v>
      </c>
      <c r="B282" s="2">
        <v>1</v>
      </c>
      <c r="C282" s="2"/>
      <c r="D282" s="2"/>
      <c r="E282" s="2" t="s">
        <v>369</v>
      </c>
      <c r="F282" s="2" t="s">
        <v>370</v>
      </c>
      <c r="G282" s="2" t="s">
        <v>371</v>
      </c>
      <c r="H282" s="2" t="s">
        <v>372</v>
      </c>
      <c r="I282" s="2">
        <f>ROUND(234/100,9)</f>
        <v>2.34</v>
      </c>
      <c r="J282" s="2">
        <v>0</v>
      </c>
      <c r="K282" s="2">
        <f>ROUND(234/100,9)</f>
        <v>2.34</v>
      </c>
      <c r="L282" s="2"/>
      <c r="M282" s="2"/>
      <c r="N282" s="2"/>
      <c r="O282" s="2">
        <f t="shared" si="248"/>
        <v>246.77</v>
      </c>
      <c r="P282" s="2">
        <f t="shared" si="249"/>
        <v>22.14</v>
      </c>
      <c r="Q282" s="2">
        <f>(ROUND((ROUND((((ET282*1.1))*AV282*I282),2)*BB282),2)+ROUND((ROUND(((AE282-((EU282*1.1)))*AV282*I282),2)*BS282),2))</f>
        <v>33.82</v>
      </c>
      <c r="R282" s="2">
        <f t="shared" si="250"/>
        <v>1.06</v>
      </c>
      <c r="S282" s="2">
        <f t="shared" si="251"/>
        <v>190.81</v>
      </c>
      <c r="T282" s="2">
        <f t="shared" si="252"/>
        <v>0</v>
      </c>
      <c r="U282" s="2">
        <f t="shared" si="253"/>
        <v>13.66794</v>
      </c>
      <c r="V282" s="2">
        <f t="shared" si="254"/>
        <v>0</v>
      </c>
      <c r="W282" s="2">
        <f t="shared" si="255"/>
        <v>0</v>
      </c>
      <c r="X282" s="2">
        <f t="shared" si="256"/>
        <v>200.35</v>
      </c>
      <c r="Y282" s="2">
        <f t="shared" si="257"/>
        <v>146.91999999999999</v>
      </c>
      <c r="Z282" s="2"/>
      <c r="AA282" s="2">
        <v>50452931</v>
      </c>
      <c r="AB282" s="2">
        <f t="shared" si="258"/>
        <v>105.45699999999999</v>
      </c>
      <c r="AC282" s="2">
        <f t="shared" si="259"/>
        <v>9.4600000000000009</v>
      </c>
      <c r="AD282" s="2">
        <f>ROUND(((((ET282*1.1))-((EU282*1.1)))+AE282),6)</f>
        <v>14.454000000000001</v>
      </c>
      <c r="AE282" s="2">
        <f>ROUND(((EU282*1.1)),6)</f>
        <v>0.45100000000000001</v>
      </c>
      <c r="AF282" s="2">
        <f>ROUND(((EV282*1.1)),6)</f>
        <v>81.543000000000006</v>
      </c>
      <c r="AG282" s="2">
        <f t="shared" si="260"/>
        <v>0</v>
      </c>
      <c r="AH282" s="2">
        <f>((EW282*1.1))</f>
        <v>5.8410000000000002</v>
      </c>
      <c r="AI282" s="2">
        <f>((EX282*1.1))</f>
        <v>0</v>
      </c>
      <c r="AJ282" s="2">
        <f t="shared" si="261"/>
        <v>0</v>
      </c>
      <c r="AK282" s="2">
        <v>96.73</v>
      </c>
      <c r="AL282" s="2">
        <v>9.4600000000000009</v>
      </c>
      <c r="AM282" s="2">
        <v>13.14</v>
      </c>
      <c r="AN282" s="2">
        <v>0.41</v>
      </c>
      <c r="AO282" s="2">
        <v>74.13</v>
      </c>
      <c r="AP282" s="2">
        <v>0</v>
      </c>
      <c r="AQ282" s="2">
        <v>5.31</v>
      </c>
      <c r="AR282" s="2">
        <v>0</v>
      </c>
      <c r="AS282" s="2">
        <v>0</v>
      </c>
      <c r="AT282" s="2">
        <v>105</v>
      </c>
      <c r="AU282" s="2">
        <v>77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0</v>
      </c>
      <c r="BI282" s="2">
        <v>1</v>
      </c>
      <c r="BJ282" s="2" t="s">
        <v>373</v>
      </c>
      <c r="BK282" s="2"/>
      <c r="BL282" s="2"/>
      <c r="BM282" s="2">
        <v>97</v>
      </c>
      <c r="BN282" s="2">
        <v>0</v>
      </c>
      <c r="BO282" s="2" t="s">
        <v>3</v>
      </c>
      <c r="BP282" s="2">
        <v>0</v>
      </c>
      <c r="BQ282" s="2">
        <v>30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105</v>
      </c>
      <c r="CA282" s="2">
        <v>77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879</v>
      </c>
      <c r="CO282" s="2">
        <v>0</v>
      </c>
      <c r="CP282" s="2">
        <f t="shared" si="262"/>
        <v>246.77</v>
      </c>
      <c r="CQ282" s="2">
        <f t="shared" si="263"/>
        <v>9.4600000000000009</v>
      </c>
      <c r="CR282" s="2">
        <f>(ROUND((ROUND((((ET282*1.1))*AV282*1),2)*BB282),2)+ROUND((ROUND(((AE282-((EU282*1.1)))*AV282*1),2)*BS282),2))</f>
        <v>14.45</v>
      </c>
      <c r="CS282" s="2">
        <f t="shared" si="264"/>
        <v>0.45</v>
      </c>
      <c r="CT282" s="2">
        <f t="shared" si="265"/>
        <v>81.540000000000006</v>
      </c>
      <c r="CU282" s="2">
        <f t="shared" si="266"/>
        <v>0</v>
      </c>
      <c r="CV282" s="2">
        <f t="shared" si="267"/>
        <v>5.8410000000000002</v>
      </c>
      <c r="CW282" s="2">
        <f t="shared" si="268"/>
        <v>0</v>
      </c>
      <c r="CX282" s="2">
        <f t="shared" si="269"/>
        <v>0</v>
      </c>
      <c r="CY282" s="2">
        <f>((S282*BZ282)/100)</f>
        <v>200.35049999999998</v>
      </c>
      <c r="CZ282" s="2">
        <f>((S282*CA282)/100)</f>
        <v>146.9237</v>
      </c>
      <c r="DA282" s="2"/>
      <c r="DB282" s="2"/>
      <c r="DC282" s="2" t="s">
        <v>3</v>
      </c>
      <c r="DD282" s="2" t="s">
        <v>3</v>
      </c>
      <c r="DE282" s="2" t="s">
        <v>34</v>
      </c>
      <c r="DF282" s="2" t="s">
        <v>34</v>
      </c>
      <c r="DG282" s="2" t="s">
        <v>34</v>
      </c>
      <c r="DH282" s="2" t="s">
        <v>3</v>
      </c>
      <c r="DI282" s="2" t="s">
        <v>34</v>
      </c>
      <c r="DJ282" s="2" t="s">
        <v>34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1005</v>
      </c>
      <c r="DV282" s="2" t="s">
        <v>372</v>
      </c>
      <c r="DW282" s="2" t="s">
        <v>372</v>
      </c>
      <c r="DX282" s="2">
        <v>100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49573358</v>
      </c>
      <c r="EF282" s="2">
        <v>30</v>
      </c>
      <c r="EG282" s="2" t="s">
        <v>19</v>
      </c>
      <c r="EH282" s="2">
        <v>0</v>
      </c>
      <c r="EI282" s="2" t="s">
        <v>3</v>
      </c>
      <c r="EJ282" s="2">
        <v>1</v>
      </c>
      <c r="EK282" s="2">
        <v>97</v>
      </c>
      <c r="EL282" s="2" t="s">
        <v>374</v>
      </c>
      <c r="EM282" s="2" t="s">
        <v>375</v>
      </c>
      <c r="EN282" s="2"/>
      <c r="EO282" s="2" t="s">
        <v>37</v>
      </c>
      <c r="EP282" s="2"/>
      <c r="EQ282" s="2">
        <v>131072</v>
      </c>
      <c r="ER282" s="2">
        <v>96.73</v>
      </c>
      <c r="ES282" s="2">
        <v>9.4600000000000009</v>
      </c>
      <c r="ET282" s="2">
        <v>13.14</v>
      </c>
      <c r="EU282" s="2">
        <v>0.41</v>
      </c>
      <c r="EV282" s="2">
        <v>74.13</v>
      </c>
      <c r="EW282" s="2">
        <v>5.31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f t="shared" si="270"/>
        <v>0</v>
      </c>
      <c r="FS282" s="2">
        <v>0</v>
      </c>
      <c r="FT282" s="2"/>
      <c r="FU282" s="2"/>
      <c r="FV282" s="2"/>
      <c r="FW282" s="2"/>
      <c r="FX282" s="2">
        <v>105</v>
      </c>
      <c r="FY282" s="2">
        <v>77</v>
      </c>
      <c r="FZ282" s="2"/>
      <c r="GA282" s="2" t="s">
        <v>3</v>
      </c>
      <c r="GB282" s="2"/>
      <c r="GC282" s="2"/>
      <c r="GD282" s="2">
        <v>0</v>
      </c>
      <c r="GE282" s="2"/>
      <c r="GF282" s="2">
        <v>-486907530</v>
      </c>
      <c r="GG282" s="2">
        <v>2</v>
      </c>
      <c r="GH282" s="2">
        <v>1</v>
      </c>
      <c r="GI282" s="2">
        <v>-2</v>
      </c>
      <c r="GJ282" s="2">
        <v>0</v>
      </c>
      <c r="GK282" s="2">
        <f>ROUND(R282*(R12)/100,2)</f>
        <v>1.86</v>
      </c>
      <c r="GL282" s="2">
        <f t="shared" si="271"/>
        <v>0</v>
      </c>
      <c r="GM282" s="2">
        <f t="shared" si="272"/>
        <v>595.9</v>
      </c>
      <c r="GN282" s="2">
        <f t="shared" si="273"/>
        <v>595.9</v>
      </c>
      <c r="GO282" s="2">
        <f t="shared" si="274"/>
        <v>0</v>
      </c>
      <c r="GP282" s="2">
        <f t="shared" si="275"/>
        <v>0</v>
      </c>
      <c r="GQ282" s="2"/>
      <c r="GR282" s="2">
        <v>0</v>
      </c>
      <c r="GS282" s="2">
        <v>0</v>
      </c>
      <c r="GT282" s="2">
        <v>0</v>
      </c>
      <c r="GU282" s="2" t="s">
        <v>3</v>
      </c>
      <c r="GV282" s="2">
        <f t="shared" si="276"/>
        <v>0</v>
      </c>
      <c r="GW282" s="2">
        <v>1</v>
      </c>
      <c r="GX282" s="2">
        <f t="shared" si="277"/>
        <v>0</v>
      </c>
      <c r="GY282" s="2"/>
      <c r="GZ282" s="2"/>
      <c r="HA282" s="2">
        <v>0</v>
      </c>
      <c r="HB282" s="2">
        <v>0</v>
      </c>
      <c r="HC282" s="2">
        <f t="shared" si="278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E283" t="s">
        <v>369</v>
      </c>
      <c r="F283" t="s">
        <v>370</v>
      </c>
      <c r="G283" t="s">
        <v>371</v>
      </c>
      <c r="H283" t="s">
        <v>372</v>
      </c>
      <c r="I283">
        <f>ROUND(234/100,9)</f>
        <v>2.34</v>
      </c>
      <c r="J283">
        <v>0</v>
      </c>
      <c r="K283">
        <f>ROUND(234/100,9)</f>
        <v>2.34</v>
      </c>
      <c r="O283">
        <f t="shared" si="248"/>
        <v>6280.83</v>
      </c>
      <c r="P283">
        <f t="shared" si="249"/>
        <v>426.42</v>
      </c>
      <c r="Q283">
        <f>(ROUND((ROUND((((ET283*1.1))*AV283*I283),2)*BB283),2)+ROUND((ROUND(((AE283-((EU283*1.1)))*AV283*I283),2)*BS283),2))</f>
        <v>315.2</v>
      </c>
      <c r="R283">
        <f t="shared" si="250"/>
        <v>30.77</v>
      </c>
      <c r="S283">
        <f t="shared" si="251"/>
        <v>5539.21</v>
      </c>
      <c r="T283">
        <f t="shared" si="252"/>
        <v>0</v>
      </c>
      <c r="U283">
        <f t="shared" si="253"/>
        <v>13.66794</v>
      </c>
      <c r="V283">
        <f t="shared" si="254"/>
        <v>0</v>
      </c>
      <c r="W283">
        <f t="shared" si="255"/>
        <v>0</v>
      </c>
      <c r="X283">
        <f t="shared" si="256"/>
        <v>4819.1099999999997</v>
      </c>
      <c r="Y283">
        <f t="shared" si="257"/>
        <v>2271.08</v>
      </c>
      <c r="AA283">
        <v>50452932</v>
      </c>
      <c r="AB283">
        <f t="shared" si="258"/>
        <v>105.45699999999999</v>
      </c>
      <c r="AC283">
        <f t="shared" si="259"/>
        <v>9.4600000000000009</v>
      </c>
      <c r="AD283">
        <f>ROUND(((((ET283*1.1))-((EU283*1.1)))+AE283),6)</f>
        <v>14.454000000000001</v>
      </c>
      <c r="AE283">
        <f>ROUND(((EU283*1.1)),6)</f>
        <v>0.45100000000000001</v>
      </c>
      <c r="AF283">
        <f>ROUND(((EV283*1.1)),6)</f>
        <v>81.543000000000006</v>
      </c>
      <c r="AG283">
        <f t="shared" si="260"/>
        <v>0</v>
      </c>
      <c r="AH283">
        <f>((EW283*1.1))</f>
        <v>5.8410000000000002</v>
      </c>
      <c r="AI283">
        <f>((EX283*1.1))</f>
        <v>0</v>
      </c>
      <c r="AJ283">
        <f t="shared" si="261"/>
        <v>0</v>
      </c>
      <c r="AK283">
        <v>96.73</v>
      </c>
      <c r="AL283">
        <v>9.4600000000000009</v>
      </c>
      <c r="AM283">
        <v>13.14</v>
      </c>
      <c r="AN283">
        <v>0.41</v>
      </c>
      <c r="AO283">
        <v>74.13</v>
      </c>
      <c r="AP283">
        <v>0</v>
      </c>
      <c r="AQ283">
        <v>5.31</v>
      </c>
      <c r="AR283">
        <v>0</v>
      </c>
      <c r="AS283">
        <v>0</v>
      </c>
      <c r="AT283">
        <v>87</v>
      </c>
      <c r="AU283">
        <v>41</v>
      </c>
      <c r="AV283">
        <v>1</v>
      </c>
      <c r="AW283">
        <v>1</v>
      </c>
      <c r="AZ283">
        <v>1</v>
      </c>
      <c r="BA283">
        <v>29.03</v>
      </c>
      <c r="BB283">
        <v>9.32</v>
      </c>
      <c r="BC283">
        <v>19.260000000000002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373</v>
      </c>
      <c r="BM283">
        <v>97</v>
      </c>
      <c r="BN283">
        <v>0</v>
      </c>
      <c r="BO283" t="s">
        <v>370</v>
      </c>
      <c r="BP283">
        <v>1</v>
      </c>
      <c r="BQ283">
        <v>30</v>
      </c>
      <c r="BR283">
        <v>0</v>
      </c>
      <c r="BS283">
        <v>29.03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87</v>
      </c>
      <c r="CA283">
        <v>41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879</v>
      </c>
      <c r="CO283">
        <v>0</v>
      </c>
      <c r="CP283">
        <f t="shared" si="262"/>
        <v>6280.83</v>
      </c>
      <c r="CQ283">
        <f t="shared" si="263"/>
        <v>182.2</v>
      </c>
      <c r="CR283">
        <f>(ROUND((ROUND((((ET283*1.1))*AV283*1),2)*BB283),2)+ROUND((ROUND(((AE283-((EU283*1.1)))*AV283*1),2)*BS283),2))</f>
        <v>134.66999999999999</v>
      </c>
      <c r="CS283">
        <f t="shared" si="264"/>
        <v>13.06</v>
      </c>
      <c r="CT283">
        <f t="shared" si="265"/>
        <v>2367.11</v>
      </c>
      <c r="CU283">
        <f t="shared" si="266"/>
        <v>0</v>
      </c>
      <c r="CV283">
        <f t="shared" si="267"/>
        <v>5.8410000000000002</v>
      </c>
      <c r="CW283">
        <f t="shared" si="268"/>
        <v>0</v>
      </c>
      <c r="CX283">
        <f t="shared" si="269"/>
        <v>0</v>
      </c>
      <c r="CY283">
        <f>S283*(BZ283/100)</f>
        <v>4819.1126999999997</v>
      </c>
      <c r="CZ283">
        <f>S283*(CA283/100)</f>
        <v>2271.0760999999998</v>
      </c>
      <c r="DC283" t="s">
        <v>3</v>
      </c>
      <c r="DD283" t="s">
        <v>3</v>
      </c>
      <c r="DE283" t="s">
        <v>34</v>
      </c>
      <c r="DF283" t="s">
        <v>34</v>
      </c>
      <c r="DG283" t="s">
        <v>34</v>
      </c>
      <c r="DH283" t="s">
        <v>3</v>
      </c>
      <c r="DI283" t="s">
        <v>34</v>
      </c>
      <c r="DJ283" t="s">
        <v>34</v>
      </c>
      <c r="DK283" t="s">
        <v>3</v>
      </c>
      <c r="DL283" t="s">
        <v>3</v>
      </c>
      <c r="DM283" t="s">
        <v>3</v>
      </c>
      <c r="DN283">
        <v>105</v>
      </c>
      <c r="DO283">
        <v>77</v>
      </c>
      <c r="DP283">
        <v>1</v>
      </c>
      <c r="DQ283">
        <v>1</v>
      </c>
      <c r="DU283">
        <v>1005</v>
      </c>
      <c r="DV283" t="s">
        <v>372</v>
      </c>
      <c r="DW283" t="s">
        <v>372</v>
      </c>
      <c r="DX283">
        <v>100</v>
      </c>
      <c r="DZ283" t="s">
        <v>3</v>
      </c>
      <c r="EA283" t="s">
        <v>3</v>
      </c>
      <c r="EB283" t="s">
        <v>3</v>
      </c>
      <c r="EC283" t="s">
        <v>3</v>
      </c>
      <c r="EE283">
        <v>49573358</v>
      </c>
      <c r="EF283">
        <v>30</v>
      </c>
      <c r="EG283" t="s">
        <v>19</v>
      </c>
      <c r="EH283">
        <v>0</v>
      </c>
      <c r="EI283" t="s">
        <v>3</v>
      </c>
      <c r="EJ283">
        <v>1</v>
      </c>
      <c r="EK283">
        <v>97</v>
      </c>
      <c r="EL283" t="s">
        <v>374</v>
      </c>
      <c r="EM283" t="s">
        <v>375</v>
      </c>
      <c r="EO283" t="s">
        <v>37</v>
      </c>
      <c r="EQ283">
        <v>131072</v>
      </c>
      <c r="ER283">
        <v>96.73</v>
      </c>
      <c r="ES283">
        <v>9.4600000000000009</v>
      </c>
      <c r="ET283">
        <v>13.14</v>
      </c>
      <c r="EU283">
        <v>0.41</v>
      </c>
      <c r="EV283">
        <v>74.13</v>
      </c>
      <c r="EW283">
        <v>5.31</v>
      </c>
      <c r="EX283">
        <v>0</v>
      </c>
      <c r="EY283">
        <v>0</v>
      </c>
      <c r="FQ283">
        <v>0</v>
      </c>
      <c r="FR283">
        <f t="shared" si="270"/>
        <v>0</v>
      </c>
      <c r="FS283">
        <v>0</v>
      </c>
      <c r="FX283">
        <v>105</v>
      </c>
      <c r="FY283">
        <v>77</v>
      </c>
      <c r="GA283" t="s">
        <v>3</v>
      </c>
      <c r="GD283">
        <v>0</v>
      </c>
      <c r="GF283">
        <v>-486907530</v>
      </c>
      <c r="GG283">
        <v>2</v>
      </c>
      <c r="GH283">
        <v>1</v>
      </c>
      <c r="GI283">
        <v>2</v>
      </c>
      <c r="GJ283">
        <v>0</v>
      </c>
      <c r="GK283">
        <f>ROUND(R283*(S12)/100,2)</f>
        <v>49.23</v>
      </c>
      <c r="GL283">
        <f t="shared" si="271"/>
        <v>0</v>
      </c>
      <c r="GM283">
        <f t="shared" si="272"/>
        <v>13420.25</v>
      </c>
      <c r="GN283">
        <f t="shared" si="273"/>
        <v>13420.25</v>
      </c>
      <c r="GO283">
        <f t="shared" si="274"/>
        <v>0</v>
      </c>
      <c r="GP283">
        <f t="shared" si="275"/>
        <v>0</v>
      </c>
      <c r="GR283">
        <v>0</v>
      </c>
      <c r="GS283">
        <v>0</v>
      </c>
      <c r="GT283">
        <v>0</v>
      </c>
      <c r="GU283" t="s">
        <v>3</v>
      </c>
      <c r="GV283">
        <f t="shared" si="276"/>
        <v>0</v>
      </c>
      <c r="GW283">
        <v>1</v>
      </c>
      <c r="GX283">
        <f t="shared" si="277"/>
        <v>0</v>
      </c>
      <c r="HA283">
        <v>0</v>
      </c>
      <c r="HB283">
        <v>0</v>
      </c>
      <c r="HC283">
        <f t="shared" si="278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55" x14ac:dyDescent="0.2">
      <c r="A284" s="2">
        <v>18</v>
      </c>
      <c r="B284" s="2">
        <v>1</v>
      </c>
      <c r="C284" s="2"/>
      <c r="D284" s="2"/>
      <c r="E284" s="2" t="s">
        <v>376</v>
      </c>
      <c r="F284" s="2" t="s">
        <v>377</v>
      </c>
      <c r="G284" s="2" t="s">
        <v>378</v>
      </c>
      <c r="H284" s="2" t="s">
        <v>40</v>
      </c>
      <c r="I284" s="2">
        <f>I282*J284</f>
        <v>2.09699E-2</v>
      </c>
      <c r="J284" s="2">
        <v>8.9614957264957263E-3</v>
      </c>
      <c r="K284" s="2">
        <v>8.9615000000000007E-3</v>
      </c>
      <c r="L284" s="2"/>
      <c r="M284" s="2"/>
      <c r="N284" s="2"/>
      <c r="O284" s="2">
        <f t="shared" si="248"/>
        <v>391.31</v>
      </c>
      <c r="P284" s="2">
        <f t="shared" si="249"/>
        <v>391.31</v>
      </c>
      <c r="Q284" s="2">
        <f>(ROUND((ROUND(((ET284)*AV284*I284),2)*BB284),2)+ROUND((ROUND(((AE284-(EU284))*AV284*I284),2)*BS284),2))</f>
        <v>0</v>
      </c>
      <c r="R284" s="2">
        <f t="shared" si="250"/>
        <v>0</v>
      </c>
      <c r="S284" s="2">
        <f t="shared" si="251"/>
        <v>0</v>
      </c>
      <c r="T284" s="2">
        <f t="shared" si="252"/>
        <v>0</v>
      </c>
      <c r="U284" s="2">
        <f t="shared" si="253"/>
        <v>0</v>
      </c>
      <c r="V284" s="2">
        <f t="shared" si="254"/>
        <v>0</v>
      </c>
      <c r="W284" s="2">
        <f t="shared" si="255"/>
        <v>0</v>
      </c>
      <c r="X284" s="2">
        <f t="shared" si="256"/>
        <v>0</v>
      </c>
      <c r="Y284" s="2">
        <f t="shared" si="257"/>
        <v>0</v>
      </c>
      <c r="Z284" s="2"/>
      <c r="AA284" s="2">
        <v>50452931</v>
      </c>
      <c r="AB284" s="2">
        <f t="shared" si="258"/>
        <v>18660.61</v>
      </c>
      <c r="AC284" s="2">
        <f t="shared" si="259"/>
        <v>18660.61</v>
      </c>
      <c r="AD284" s="2">
        <f>ROUND((((ET284)-(EU284))+AE284),6)</f>
        <v>0</v>
      </c>
      <c r="AE284" s="2">
        <f>ROUND((EU284),6)</f>
        <v>0</v>
      </c>
      <c r="AF284" s="2">
        <f>ROUND((EV284),6)</f>
        <v>0</v>
      </c>
      <c r="AG284" s="2">
        <f t="shared" si="260"/>
        <v>0</v>
      </c>
      <c r="AH284" s="2">
        <f>(EW284)</f>
        <v>0</v>
      </c>
      <c r="AI284" s="2">
        <f>(EX284)</f>
        <v>0</v>
      </c>
      <c r="AJ284" s="2">
        <f t="shared" si="261"/>
        <v>0</v>
      </c>
      <c r="AK284" s="2">
        <v>18660.61</v>
      </c>
      <c r="AL284" s="2">
        <v>18660.61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105</v>
      </c>
      <c r="AU284" s="2">
        <v>77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1</v>
      </c>
      <c r="BJ284" s="2" t="s">
        <v>379</v>
      </c>
      <c r="BK284" s="2"/>
      <c r="BL284" s="2"/>
      <c r="BM284" s="2">
        <v>97</v>
      </c>
      <c r="BN284" s="2">
        <v>0</v>
      </c>
      <c r="BO284" s="2" t="s">
        <v>3</v>
      </c>
      <c r="BP284" s="2">
        <v>0</v>
      </c>
      <c r="BQ284" s="2">
        <v>30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105</v>
      </c>
      <c r="CA284" s="2">
        <v>77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262"/>
        <v>391.31</v>
      </c>
      <c r="CQ284" s="2">
        <f t="shared" si="263"/>
        <v>18660.61</v>
      </c>
      <c r="CR284" s="2">
        <f>(ROUND((ROUND(((ET284)*AV284*1),2)*BB284),2)+ROUND((ROUND(((AE284-(EU284))*AV284*1),2)*BS284),2))</f>
        <v>0</v>
      </c>
      <c r="CS284" s="2">
        <f t="shared" si="264"/>
        <v>0</v>
      </c>
      <c r="CT284" s="2">
        <f t="shared" si="265"/>
        <v>0</v>
      </c>
      <c r="CU284" s="2">
        <f t="shared" si="266"/>
        <v>0</v>
      </c>
      <c r="CV284" s="2">
        <f t="shared" si="267"/>
        <v>0</v>
      </c>
      <c r="CW284" s="2">
        <f t="shared" si="268"/>
        <v>0</v>
      </c>
      <c r="CX284" s="2">
        <f t="shared" si="269"/>
        <v>0</v>
      </c>
      <c r="CY284" s="2">
        <f>((S284*BZ284)/100)</f>
        <v>0</v>
      </c>
      <c r="CZ284" s="2">
        <f>((S284*CA284)/100)</f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1009</v>
      </c>
      <c r="DV284" s="2" t="s">
        <v>40</v>
      </c>
      <c r="DW284" s="2" t="s">
        <v>40</v>
      </c>
      <c r="DX284" s="2">
        <v>1000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49573358</v>
      </c>
      <c r="EF284" s="2">
        <v>30</v>
      </c>
      <c r="EG284" s="2" t="s">
        <v>19</v>
      </c>
      <c r="EH284" s="2">
        <v>0</v>
      </c>
      <c r="EI284" s="2" t="s">
        <v>3</v>
      </c>
      <c r="EJ284" s="2">
        <v>1</v>
      </c>
      <c r="EK284" s="2">
        <v>97</v>
      </c>
      <c r="EL284" s="2" t="s">
        <v>374</v>
      </c>
      <c r="EM284" s="2" t="s">
        <v>375</v>
      </c>
      <c r="EN284" s="2"/>
      <c r="EO284" s="2" t="s">
        <v>3</v>
      </c>
      <c r="EP284" s="2"/>
      <c r="EQ284" s="2">
        <v>0</v>
      </c>
      <c r="ER284" s="2">
        <v>18660.61</v>
      </c>
      <c r="ES284" s="2">
        <v>18660.61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f t="shared" si="270"/>
        <v>0</v>
      </c>
      <c r="FS284" s="2">
        <v>0</v>
      </c>
      <c r="FT284" s="2"/>
      <c r="FU284" s="2"/>
      <c r="FV284" s="2"/>
      <c r="FW284" s="2"/>
      <c r="FX284" s="2">
        <v>105</v>
      </c>
      <c r="FY284" s="2">
        <v>77</v>
      </c>
      <c r="FZ284" s="2"/>
      <c r="GA284" s="2" t="s">
        <v>3</v>
      </c>
      <c r="GB284" s="2"/>
      <c r="GC284" s="2"/>
      <c r="GD284" s="2">
        <v>0</v>
      </c>
      <c r="GE284" s="2"/>
      <c r="GF284" s="2">
        <v>-330872055</v>
      </c>
      <c r="GG284" s="2">
        <v>2</v>
      </c>
      <c r="GH284" s="2">
        <v>1</v>
      </c>
      <c r="GI284" s="2">
        <v>-2</v>
      </c>
      <c r="GJ284" s="2">
        <v>0</v>
      </c>
      <c r="GK284" s="2">
        <f>ROUND(R284*(R12)/100,2)</f>
        <v>0</v>
      </c>
      <c r="GL284" s="2">
        <f t="shared" si="271"/>
        <v>0</v>
      </c>
      <c r="GM284" s="2">
        <f t="shared" si="272"/>
        <v>391.31</v>
      </c>
      <c r="GN284" s="2">
        <f t="shared" si="273"/>
        <v>391.31</v>
      </c>
      <c r="GO284" s="2">
        <f t="shared" si="274"/>
        <v>0</v>
      </c>
      <c r="GP284" s="2">
        <f t="shared" si="275"/>
        <v>0</v>
      </c>
      <c r="GQ284" s="2"/>
      <c r="GR284" s="2">
        <v>0</v>
      </c>
      <c r="GS284" s="2">
        <v>0</v>
      </c>
      <c r="GT284" s="2">
        <v>0</v>
      </c>
      <c r="GU284" s="2" t="s">
        <v>3</v>
      </c>
      <c r="GV284" s="2">
        <f t="shared" si="276"/>
        <v>0</v>
      </c>
      <c r="GW284" s="2">
        <v>1</v>
      </c>
      <c r="GX284" s="2">
        <f t="shared" si="277"/>
        <v>0</v>
      </c>
      <c r="GY284" s="2"/>
      <c r="GZ284" s="2"/>
      <c r="HA284" s="2">
        <v>0</v>
      </c>
      <c r="HB284" s="2">
        <v>0</v>
      </c>
      <c r="HC284" s="2">
        <f t="shared" si="278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18</v>
      </c>
      <c r="B285">
        <v>1</v>
      </c>
      <c r="E285" t="s">
        <v>376</v>
      </c>
      <c r="F285" t="s">
        <v>377</v>
      </c>
      <c r="G285" t="s">
        <v>378</v>
      </c>
      <c r="H285" t="s">
        <v>40</v>
      </c>
      <c r="I285">
        <f>I283*J285</f>
        <v>2.09699E-2</v>
      </c>
      <c r="J285">
        <v>8.9614957264957263E-3</v>
      </c>
      <c r="K285">
        <v>8.9615000000000007E-3</v>
      </c>
      <c r="O285">
        <f t="shared" si="248"/>
        <v>1447.85</v>
      </c>
      <c r="P285">
        <f t="shared" si="249"/>
        <v>1447.85</v>
      </c>
      <c r="Q285">
        <f>(ROUND((ROUND(((ET285)*AV285*I285),2)*BB285),2)+ROUND((ROUND(((AE285-(EU285))*AV285*I285),2)*BS285),2))</f>
        <v>0</v>
      </c>
      <c r="R285">
        <f t="shared" si="250"/>
        <v>0</v>
      </c>
      <c r="S285">
        <f t="shared" si="251"/>
        <v>0</v>
      </c>
      <c r="T285">
        <f t="shared" si="252"/>
        <v>0</v>
      </c>
      <c r="U285">
        <f t="shared" si="253"/>
        <v>0</v>
      </c>
      <c r="V285">
        <f t="shared" si="254"/>
        <v>0</v>
      </c>
      <c r="W285">
        <f t="shared" si="255"/>
        <v>0</v>
      </c>
      <c r="X285">
        <f t="shared" si="256"/>
        <v>0</v>
      </c>
      <c r="Y285">
        <f t="shared" si="257"/>
        <v>0</v>
      </c>
      <c r="AA285">
        <v>50452932</v>
      </c>
      <c r="AB285">
        <f t="shared" si="258"/>
        <v>18660.61</v>
      </c>
      <c r="AC285">
        <f t="shared" si="259"/>
        <v>18660.61</v>
      </c>
      <c r="AD285">
        <f>ROUND((((ET285)-(EU285))+AE285),6)</f>
        <v>0</v>
      </c>
      <c r="AE285">
        <f>ROUND((EU285),6)</f>
        <v>0</v>
      </c>
      <c r="AF285">
        <f>ROUND((EV285),6)</f>
        <v>0</v>
      </c>
      <c r="AG285">
        <f t="shared" si="260"/>
        <v>0</v>
      </c>
      <c r="AH285">
        <f>(EW285)</f>
        <v>0</v>
      </c>
      <c r="AI285">
        <f>(EX285)</f>
        <v>0</v>
      </c>
      <c r="AJ285">
        <f t="shared" si="261"/>
        <v>0</v>
      </c>
      <c r="AK285">
        <v>18660.61</v>
      </c>
      <c r="AL285">
        <v>18660.61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3.7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379</v>
      </c>
      <c r="BM285">
        <v>97</v>
      </c>
      <c r="BN285">
        <v>0</v>
      </c>
      <c r="BO285" t="s">
        <v>377</v>
      </c>
      <c r="BP285">
        <v>1</v>
      </c>
      <c r="BQ285">
        <v>30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62"/>
        <v>1447.85</v>
      </c>
      <c r="CQ285">
        <f t="shared" si="263"/>
        <v>69044.259999999995</v>
      </c>
      <c r="CR285">
        <f>(ROUND((ROUND(((ET285)*AV285*1),2)*BB285),2)+ROUND((ROUND(((AE285-(EU285))*AV285*1),2)*BS285),2))</f>
        <v>0</v>
      </c>
      <c r="CS285">
        <f t="shared" si="264"/>
        <v>0</v>
      </c>
      <c r="CT285">
        <f t="shared" si="265"/>
        <v>0</v>
      </c>
      <c r="CU285">
        <f t="shared" si="266"/>
        <v>0</v>
      </c>
      <c r="CV285">
        <f t="shared" si="267"/>
        <v>0</v>
      </c>
      <c r="CW285">
        <f t="shared" si="268"/>
        <v>0</v>
      </c>
      <c r="CX285">
        <f t="shared" si="269"/>
        <v>0</v>
      </c>
      <c r="CY285">
        <f>S285*(BZ285/100)</f>
        <v>0</v>
      </c>
      <c r="CZ285">
        <f>S285*(CA285/100)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105</v>
      </c>
      <c r="DO285">
        <v>77</v>
      </c>
      <c r="DP285">
        <v>1</v>
      </c>
      <c r="DQ285">
        <v>1</v>
      </c>
      <c r="DU285">
        <v>1009</v>
      </c>
      <c r="DV285" t="s">
        <v>40</v>
      </c>
      <c r="DW285" t="s">
        <v>40</v>
      </c>
      <c r="DX285">
        <v>1000</v>
      </c>
      <c r="DZ285" t="s">
        <v>3</v>
      </c>
      <c r="EA285" t="s">
        <v>3</v>
      </c>
      <c r="EB285" t="s">
        <v>3</v>
      </c>
      <c r="EC285" t="s">
        <v>3</v>
      </c>
      <c r="EE285">
        <v>49573358</v>
      </c>
      <c r="EF285">
        <v>30</v>
      </c>
      <c r="EG285" t="s">
        <v>19</v>
      </c>
      <c r="EH285">
        <v>0</v>
      </c>
      <c r="EI285" t="s">
        <v>3</v>
      </c>
      <c r="EJ285">
        <v>1</v>
      </c>
      <c r="EK285">
        <v>97</v>
      </c>
      <c r="EL285" t="s">
        <v>374</v>
      </c>
      <c r="EM285" t="s">
        <v>375</v>
      </c>
      <c r="EO285" t="s">
        <v>3</v>
      </c>
      <c r="EQ285">
        <v>0</v>
      </c>
      <c r="ER285">
        <v>18660.61</v>
      </c>
      <c r="ES285">
        <v>18660.61</v>
      </c>
      <c r="ET285">
        <v>0</v>
      </c>
      <c r="EU285">
        <v>0</v>
      </c>
      <c r="EV285">
        <v>0</v>
      </c>
      <c r="EW285">
        <v>0</v>
      </c>
      <c r="EX285">
        <v>0</v>
      </c>
      <c r="FQ285">
        <v>0</v>
      </c>
      <c r="FR285">
        <f t="shared" si="270"/>
        <v>0</v>
      </c>
      <c r="FS285">
        <v>0</v>
      </c>
      <c r="FX285">
        <v>105</v>
      </c>
      <c r="FY285">
        <v>77</v>
      </c>
      <c r="GA285" t="s">
        <v>3</v>
      </c>
      <c r="GD285">
        <v>0</v>
      </c>
      <c r="GF285">
        <v>-330872055</v>
      </c>
      <c r="GG285">
        <v>2</v>
      </c>
      <c r="GH285">
        <v>1</v>
      </c>
      <c r="GI285">
        <v>2</v>
      </c>
      <c r="GJ285">
        <v>0</v>
      </c>
      <c r="GK285">
        <f>ROUND(R285*(S12)/100,2)</f>
        <v>0</v>
      </c>
      <c r="GL285">
        <f t="shared" si="271"/>
        <v>0</v>
      </c>
      <c r="GM285">
        <f t="shared" si="272"/>
        <v>1447.85</v>
      </c>
      <c r="GN285">
        <f t="shared" si="273"/>
        <v>1447.85</v>
      </c>
      <c r="GO285">
        <f t="shared" si="274"/>
        <v>0</v>
      </c>
      <c r="GP285">
        <f t="shared" si="275"/>
        <v>0</v>
      </c>
      <c r="GR285">
        <v>0</v>
      </c>
      <c r="GS285">
        <v>0</v>
      </c>
      <c r="GT285">
        <v>0</v>
      </c>
      <c r="GU285" t="s">
        <v>3</v>
      </c>
      <c r="GV285">
        <f t="shared" si="276"/>
        <v>0</v>
      </c>
      <c r="GW285">
        <v>1</v>
      </c>
      <c r="GX285">
        <f t="shared" si="277"/>
        <v>0</v>
      </c>
      <c r="HA285">
        <v>0</v>
      </c>
      <c r="HB285">
        <v>0</v>
      </c>
      <c r="HC285">
        <f t="shared" si="278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55" x14ac:dyDescent="0.2">
      <c r="A286" s="2">
        <v>17</v>
      </c>
      <c r="B286" s="2">
        <v>1</v>
      </c>
      <c r="C286" s="2"/>
      <c r="D286" s="2"/>
      <c r="E286" s="2" t="s">
        <v>380</v>
      </c>
      <c r="F286" s="2" t="s">
        <v>381</v>
      </c>
      <c r="G286" s="2" t="s">
        <v>382</v>
      </c>
      <c r="H286" s="2" t="s">
        <v>372</v>
      </c>
      <c r="I286" s="2">
        <f>ROUND(I282,9)</f>
        <v>2.34</v>
      </c>
      <c r="J286" s="2">
        <v>0</v>
      </c>
      <c r="K286" s="2">
        <f>ROUND(I282,9)</f>
        <v>2.34</v>
      </c>
      <c r="L286" s="2"/>
      <c r="M286" s="2"/>
      <c r="N286" s="2"/>
      <c r="O286" s="2">
        <f t="shared" si="248"/>
        <v>1122.1600000000001</v>
      </c>
      <c r="P286" s="2">
        <f t="shared" si="249"/>
        <v>1012.38</v>
      </c>
      <c r="Q286" s="2">
        <f>(ROUND((ROUND((((ET286*1.1))*AV286*I286),2)*BB286),2)+ROUND((ROUND(((AE286-((EU286*1.1)))*AV286*I286),2)*BS286),2))</f>
        <v>33.82</v>
      </c>
      <c r="R286" s="2">
        <f t="shared" si="250"/>
        <v>1.06</v>
      </c>
      <c r="S286" s="2">
        <f t="shared" si="251"/>
        <v>75.959999999999994</v>
      </c>
      <c r="T286" s="2">
        <f t="shared" si="252"/>
        <v>0</v>
      </c>
      <c r="U286" s="2">
        <f t="shared" si="253"/>
        <v>6.3835199999999999</v>
      </c>
      <c r="V286" s="2">
        <f t="shared" si="254"/>
        <v>0</v>
      </c>
      <c r="W286" s="2">
        <f t="shared" si="255"/>
        <v>0</v>
      </c>
      <c r="X286" s="2">
        <f t="shared" si="256"/>
        <v>79.760000000000005</v>
      </c>
      <c r="Y286" s="2">
        <f t="shared" si="257"/>
        <v>58.49</v>
      </c>
      <c r="Z286" s="2"/>
      <c r="AA286" s="2">
        <v>50452931</v>
      </c>
      <c r="AB286" s="2">
        <f t="shared" si="258"/>
        <v>479.55500000000001</v>
      </c>
      <c r="AC286" s="2">
        <f t="shared" si="259"/>
        <v>432.64</v>
      </c>
      <c r="AD286" s="2">
        <f>ROUND(((((ET286*1.1))-((EU286*1.1)))+AE286),6)</f>
        <v>14.454000000000001</v>
      </c>
      <c r="AE286" s="2">
        <f>ROUND(((EU286*1.1)),6)</f>
        <v>0.45100000000000001</v>
      </c>
      <c r="AF286" s="2">
        <f>ROUND(((EV286*1.1)),6)</f>
        <v>32.460999999999999</v>
      </c>
      <c r="AG286" s="2">
        <f t="shared" si="260"/>
        <v>0</v>
      </c>
      <c r="AH286" s="2">
        <f>((EW286*1.1))</f>
        <v>2.7280000000000002</v>
      </c>
      <c r="AI286" s="2">
        <f>((EX286*1.1))</f>
        <v>0</v>
      </c>
      <c r="AJ286" s="2">
        <f t="shared" si="261"/>
        <v>0</v>
      </c>
      <c r="AK286" s="2">
        <v>475.29</v>
      </c>
      <c r="AL286" s="2">
        <v>432.64</v>
      </c>
      <c r="AM286" s="2">
        <v>13.14</v>
      </c>
      <c r="AN286" s="2">
        <v>0.41</v>
      </c>
      <c r="AO286" s="2">
        <v>29.51</v>
      </c>
      <c r="AP286" s="2">
        <v>0</v>
      </c>
      <c r="AQ286" s="2">
        <v>2.48</v>
      </c>
      <c r="AR286" s="2">
        <v>0</v>
      </c>
      <c r="AS286" s="2">
        <v>0</v>
      </c>
      <c r="AT286" s="2">
        <v>105</v>
      </c>
      <c r="AU286" s="2">
        <v>77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0</v>
      </c>
      <c r="BI286" s="2">
        <v>1</v>
      </c>
      <c r="BJ286" s="2" t="s">
        <v>383</v>
      </c>
      <c r="BK286" s="2"/>
      <c r="BL286" s="2"/>
      <c r="BM286" s="2">
        <v>97</v>
      </c>
      <c r="BN286" s="2">
        <v>0</v>
      </c>
      <c r="BO286" s="2" t="s">
        <v>3</v>
      </c>
      <c r="BP286" s="2">
        <v>0</v>
      </c>
      <c r="BQ286" s="2">
        <v>30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105</v>
      </c>
      <c r="CA286" s="2">
        <v>77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879</v>
      </c>
      <c r="CO286" s="2">
        <v>0</v>
      </c>
      <c r="CP286" s="2">
        <f t="shared" si="262"/>
        <v>1122.1600000000001</v>
      </c>
      <c r="CQ286" s="2">
        <f t="shared" si="263"/>
        <v>432.64</v>
      </c>
      <c r="CR286" s="2">
        <f>(ROUND((ROUND((((ET286*1.1))*AV286*1),2)*BB286),2)+ROUND((ROUND(((AE286-((EU286*1.1)))*AV286*1),2)*BS286),2))</f>
        <v>14.45</v>
      </c>
      <c r="CS286" s="2">
        <f t="shared" si="264"/>
        <v>0.45</v>
      </c>
      <c r="CT286" s="2">
        <f t="shared" si="265"/>
        <v>32.46</v>
      </c>
      <c r="CU286" s="2">
        <f t="shared" si="266"/>
        <v>0</v>
      </c>
      <c r="CV286" s="2">
        <f t="shared" si="267"/>
        <v>2.7280000000000002</v>
      </c>
      <c r="CW286" s="2">
        <f t="shared" si="268"/>
        <v>0</v>
      </c>
      <c r="CX286" s="2">
        <f t="shared" si="269"/>
        <v>0</v>
      </c>
      <c r="CY286" s="2">
        <f>((S286*BZ286)/100)</f>
        <v>79.757999999999996</v>
      </c>
      <c r="CZ286" s="2">
        <f>((S286*CA286)/100)</f>
        <v>58.48919999999999</v>
      </c>
      <c r="DA286" s="2"/>
      <c r="DB286" s="2"/>
      <c r="DC286" s="2" t="s">
        <v>3</v>
      </c>
      <c r="DD286" s="2" t="s">
        <v>3</v>
      </c>
      <c r="DE286" s="2" t="s">
        <v>34</v>
      </c>
      <c r="DF286" s="2" t="s">
        <v>34</v>
      </c>
      <c r="DG286" s="2" t="s">
        <v>34</v>
      </c>
      <c r="DH286" s="2" t="s">
        <v>3</v>
      </c>
      <c r="DI286" s="2" t="s">
        <v>34</v>
      </c>
      <c r="DJ286" s="2" t="s">
        <v>34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1005</v>
      </c>
      <c r="DV286" s="2" t="s">
        <v>372</v>
      </c>
      <c r="DW286" s="2" t="s">
        <v>372</v>
      </c>
      <c r="DX286" s="2">
        <v>100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49573358</v>
      </c>
      <c r="EF286" s="2">
        <v>30</v>
      </c>
      <c r="EG286" s="2" t="s">
        <v>19</v>
      </c>
      <c r="EH286" s="2">
        <v>0</v>
      </c>
      <c r="EI286" s="2" t="s">
        <v>3</v>
      </c>
      <c r="EJ286" s="2">
        <v>1</v>
      </c>
      <c r="EK286" s="2">
        <v>97</v>
      </c>
      <c r="EL286" s="2" t="s">
        <v>374</v>
      </c>
      <c r="EM286" s="2" t="s">
        <v>375</v>
      </c>
      <c r="EN286" s="2"/>
      <c r="EO286" s="2" t="s">
        <v>37</v>
      </c>
      <c r="EP286" s="2"/>
      <c r="EQ286" s="2">
        <v>131072</v>
      </c>
      <c r="ER286" s="2">
        <v>475.29</v>
      </c>
      <c r="ES286" s="2">
        <v>432.64</v>
      </c>
      <c r="ET286" s="2">
        <v>13.14</v>
      </c>
      <c r="EU286" s="2">
        <v>0.41</v>
      </c>
      <c r="EV286" s="2">
        <v>29.51</v>
      </c>
      <c r="EW286" s="2">
        <v>2.48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f t="shared" si="270"/>
        <v>0</v>
      </c>
      <c r="FS286" s="2">
        <v>0</v>
      </c>
      <c r="FT286" s="2"/>
      <c r="FU286" s="2"/>
      <c r="FV286" s="2"/>
      <c r="FW286" s="2"/>
      <c r="FX286" s="2">
        <v>105</v>
      </c>
      <c r="FY286" s="2">
        <v>77</v>
      </c>
      <c r="FZ286" s="2"/>
      <c r="GA286" s="2" t="s">
        <v>3</v>
      </c>
      <c r="GB286" s="2"/>
      <c r="GC286" s="2"/>
      <c r="GD286" s="2">
        <v>0</v>
      </c>
      <c r="GE286" s="2"/>
      <c r="GF286" s="2">
        <v>602438763</v>
      </c>
      <c r="GG286" s="2">
        <v>2</v>
      </c>
      <c r="GH286" s="2">
        <v>1</v>
      </c>
      <c r="GI286" s="2">
        <v>-2</v>
      </c>
      <c r="GJ286" s="2">
        <v>0</v>
      </c>
      <c r="GK286" s="2">
        <f>ROUND(R286*(R12)/100,2)</f>
        <v>1.86</v>
      </c>
      <c r="GL286" s="2">
        <f t="shared" si="271"/>
        <v>0</v>
      </c>
      <c r="GM286" s="2">
        <f t="shared" si="272"/>
        <v>1262.27</v>
      </c>
      <c r="GN286" s="2">
        <f t="shared" si="273"/>
        <v>1262.27</v>
      </c>
      <c r="GO286" s="2">
        <f t="shared" si="274"/>
        <v>0</v>
      </c>
      <c r="GP286" s="2">
        <f t="shared" si="275"/>
        <v>0</v>
      </c>
      <c r="GQ286" s="2"/>
      <c r="GR286" s="2">
        <v>0</v>
      </c>
      <c r="GS286" s="2">
        <v>0</v>
      </c>
      <c r="GT286" s="2">
        <v>0</v>
      </c>
      <c r="GU286" s="2" t="s">
        <v>3</v>
      </c>
      <c r="GV286" s="2">
        <f t="shared" si="276"/>
        <v>0</v>
      </c>
      <c r="GW286" s="2">
        <v>1</v>
      </c>
      <c r="GX286" s="2">
        <f t="shared" si="277"/>
        <v>0</v>
      </c>
      <c r="GY286" s="2"/>
      <c r="GZ286" s="2"/>
      <c r="HA286" s="2">
        <v>0</v>
      </c>
      <c r="HB286" s="2">
        <v>0</v>
      </c>
      <c r="HC286" s="2">
        <f t="shared" si="278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E287" t="s">
        <v>380</v>
      </c>
      <c r="F287" t="s">
        <v>381</v>
      </c>
      <c r="G287" t="s">
        <v>382</v>
      </c>
      <c r="H287" t="s">
        <v>372</v>
      </c>
      <c r="I287">
        <f>ROUND(I283,9)</f>
        <v>2.34</v>
      </c>
      <c r="J287">
        <v>0</v>
      </c>
      <c r="K287">
        <f>ROUND(I283,9)</f>
        <v>2.34</v>
      </c>
      <c r="O287">
        <f t="shared" si="248"/>
        <v>4514.71</v>
      </c>
      <c r="P287">
        <f t="shared" si="249"/>
        <v>1994.39</v>
      </c>
      <c r="Q287">
        <f>(ROUND((ROUND((((ET287*1.1))*AV287*I287),2)*BB287),2)+ROUND((ROUND(((AE287-((EU287*1.1)))*AV287*I287),2)*BS287),2))</f>
        <v>315.2</v>
      </c>
      <c r="R287">
        <f t="shared" si="250"/>
        <v>30.77</v>
      </c>
      <c r="S287">
        <f t="shared" si="251"/>
        <v>2205.12</v>
      </c>
      <c r="T287">
        <f t="shared" si="252"/>
        <v>0</v>
      </c>
      <c r="U287">
        <f t="shared" si="253"/>
        <v>6.3835199999999999</v>
      </c>
      <c r="V287">
        <f t="shared" si="254"/>
        <v>0</v>
      </c>
      <c r="W287">
        <f t="shared" si="255"/>
        <v>0</v>
      </c>
      <c r="X287">
        <f t="shared" si="256"/>
        <v>1918.45</v>
      </c>
      <c r="Y287">
        <f t="shared" si="257"/>
        <v>904.1</v>
      </c>
      <c r="AA287">
        <v>50452932</v>
      </c>
      <c r="AB287">
        <f t="shared" si="258"/>
        <v>479.55500000000001</v>
      </c>
      <c r="AC287">
        <f t="shared" si="259"/>
        <v>432.64</v>
      </c>
      <c r="AD287">
        <f>ROUND(((((ET287*1.1))-((EU287*1.1)))+AE287),6)</f>
        <v>14.454000000000001</v>
      </c>
      <c r="AE287">
        <f>ROUND(((EU287*1.1)),6)</f>
        <v>0.45100000000000001</v>
      </c>
      <c r="AF287">
        <f>ROUND(((EV287*1.1)),6)</f>
        <v>32.460999999999999</v>
      </c>
      <c r="AG287">
        <f t="shared" si="260"/>
        <v>0</v>
      </c>
      <c r="AH287">
        <f>((EW287*1.1))</f>
        <v>2.7280000000000002</v>
      </c>
      <c r="AI287">
        <f>((EX287*1.1))</f>
        <v>0</v>
      </c>
      <c r="AJ287">
        <f t="shared" si="261"/>
        <v>0</v>
      </c>
      <c r="AK287">
        <v>475.29</v>
      </c>
      <c r="AL287">
        <v>432.64</v>
      </c>
      <c r="AM287">
        <v>13.14</v>
      </c>
      <c r="AN287">
        <v>0.41</v>
      </c>
      <c r="AO287">
        <v>29.51</v>
      </c>
      <c r="AP287">
        <v>0</v>
      </c>
      <c r="AQ287">
        <v>2.48</v>
      </c>
      <c r="AR287">
        <v>0</v>
      </c>
      <c r="AS287">
        <v>0</v>
      </c>
      <c r="AT287">
        <v>87</v>
      </c>
      <c r="AU287">
        <v>41</v>
      </c>
      <c r="AV287">
        <v>1</v>
      </c>
      <c r="AW287">
        <v>1</v>
      </c>
      <c r="AZ287">
        <v>1</v>
      </c>
      <c r="BA287">
        <v>29.03</v>
      </c>
      <c r="BB287">
        <v>9.32</v>
      </c>
      <c r="BC287">
        <v>1.97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383</v>
      </c>
      <c r="BM287">
        <v>97</v>
      </c>
      <c r="BN287">
        <v>0</v>
      </c>
      <c r="BO287" t="s">
        <v>381</v>
      </c>
      <c r="BP287">
        <v>1</v>
      </c>
      <c r="BQ287">
        <v>30</v>
      </c>
      <c r="BR287">
        <v>0</v>
      </c>
      <c r="BS287">
        <v>29.03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87</v>
      </c>
      <c r="CA287">
        <v>41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879</v>
      </c>
      <c r="CO287">
        <v>0</v>
      </c>
      <c r="CP287">
        <f t="shared" si="262"/>
        <v>4514.71</v>
      </c>
      <c r="CQ287">
        <f t="shared" si="263"/>
        <v>852.3</v>
      </c>
      <c r="CR287">
        <f>(ROUND((ROUND((((ET287*1.1))*AV287*1),2)*BB287),2)+ROUND((ROUND(((AE287-((EU287*1.1)))*AV287*1),2)*BS287),2))</f>
        <v>134.66999999999999</v>
      </c>
      <c r="CS287">
        <f t="shared" si="264"/>
        <v>13.06</v>
      </c>
      <c r="CT287">
        <f t="shared" si="265"/>
        <v>942.31</v>
      </c>
      <c r="CU287">
        <f t="shared" si="266"/>
        <v>0</v>
      </c>
      <c r="CV287">
        <f t="shared" si="267"/>
        <v>2.7280000000000002</v>
      </c>
      <c r="CW287">
        <f t="shared" si="268"/>
        <v>0</v>
      </c>
      <c r="CX287">
        <f t="shared" si="269"/>
        <v>0</v>
      </c>
      <c r="CY287">
        <f>S287*(BZ287/100)</f>
        <v>1918.4543999999999</v>
      </c>
      <c r="CZ287">
        <f>S287*(CA287/100)</f>
        <v>904.09919999999988</v>
      </c>
      <c r="DC287" t="s">
        <v>3</v>
      </c>
      <c r="DD287" t="s">
        <v>3</v>
      </c>
      <c r="DE287" t="s">
        <v>34</v>
      </c>
      <c r="DF287" t="s">
        <v>34</v>
      </c>
      <c r="DG287" t="s">
        <v>34</v>
      </c>
      <c r="DH287" t="s">
        <v>3</v>
      </c>
      <c r="DI287" t="s">
        <v>34</v>
      </c>
      <c r="DJ287" t="s">
        <v>34</v>
      </c>
      <c r="DK287" t="s">
        <v>3</v>
      </c>
      <c r="DL287" t="s">
        <v>3</v>
      </c>
      <c r="DM287" t="s">
        <v>3</v>
      </c>
      <c r="DN287">
        <v>105</v>
      </c>
      <c r="DO287">
        <v>77</v>
      </c>
      <c r="DP287">
        <v>1</v>
      </c>
      <c r="DQ287">
        <v>1</v>
      </c>
      <c r="DU287">
        <v>1005</v>
      </c>
      <c r="DV287" t="s">
        <v>372</v>
      </c>
      <c r="DW287" t="s">
        <v>372</v>
      </c>
      <c r="DX287">
        <v>100</v>
      </c>
      <c r="DZ287" t="s">
        <v>3</v>
      </c>
      <c r="EA287" t="s">
        <v>3</v>
      </c>
      <c r="EB287" t="s">
        <v>3</v>
      </c>
      <c r="EC287" t="s">
        <v>3</v>
      </c>
      <c r="EE287">
        <v>49573358</v>
      </c>
      <c r="EF287">
        <v>30</v>
      </c>
      <c r="EG287" t="s">
        <v>19</v>
      </c>
      <c r="EH287">
        <v>0</v>
      </c>
      <c r="EI287" t="s">
        <v>3</v>
      </c>
      <c r="EJ287">
        <v>1</v>
      </c>
      <c r="EK287">
        <v>97</v>
      </c>
      <c r="EL287" t="s">
        <v>374</v>
      </c>
      <c r="EM287" t="s">
        <v>375</v>
      </c>
      <c r="EO287" t="s">
        <v>37</v>
      </c>
      <c r="EQ287">
        <v>131072</v>
      </c>
      <c r="ER287">
        <v>475.29</v>
      </c>
      <c r="ES287">
        <v>432.64</v>
      </c>
      <c r="ET287">
        <v>13.14</v>
      </c>
      <c r="EU287">
        <v>0.41</v>
      </c>
      <c r="EV287">
        <v>29.51</v>
      </c>
      <c r="EW287">
        <v>2.48</v>
      </c>
      <c r="EX287">
        <v>0</v>
      </c>
      <c r="EY287">
        <v>0</v>
      </c>
      <c r="FQ287">
        <v>0</v>
      </c>
      <c r="FR287">
        <f t="shared" si="270"/>
        <v>0</v>
      </c>
      <c r="FS287">
        <v>0</v>
      </c>
      <c r="FX287">
        <v>105</v>
      </c>
      <c r="FY287">
        <v>77</v>
      </c>
      <c r="GA287" t="s">
        <v>3</v>
      </c>
      <c r="GD287">
        <v>0</v>
      </c>
      <c r="GF287">
        <v>602438763</v>
      </c>
      <c r="GG287">
        <v>2</v>
      </c>
      <c r="GH287">
        <v>1</v>
      </c>
      <c r="GI287">
        <v>2</v>
      </c>
      <c r="GJ287">
        <v>0</v>
      </c>
      <c r="GK287">
        <f>ROUND(R287*(S12)/100,2)</f>
        <v>49.23</v>
      </c>
      <c r="GL287">
        <f t="shared" si="271"/>
        <v>0</v>
      </c>
      <c r="GM287">
        <f t="shared" si="272"/>
        <v>7386.49</v>
      </c>
      <c r="GN287">
        <f t="shared" si="273"/>
        <v>7386.49</v>
      </c>
      <c r="GO287">
        <f t="shared" si="274"/>
        <v>0</v>
      </c>
      <c r="GP287">
        <f t="shared" si="275"/>
        <v>0</v>
      </c>
      <c r="GR287">
        <v>0</v>
      </c>
      <c r="GS287">
        <v>0</v>
      </c>
      <c r="GT287">
        <v>0</v>
      </c>
      <c r="GU287" t="s">
        <v>3</v>
      </c>
      <c r="GV287">
        <f t="shared" si="276"/>
        <v>0</v>
      </c>
      <c r="GW287">
        <v>1</v>
      </c>
      <c r="GX287">
        <f t="shared" si="277"/>
        <v>0</v>
      </c>
      <c r="HA287">
        <v>0</v>
      </c>
      <c r="HB287">
        <v>0</v>
      </c>
      <c r="HC287">
        <f t="shared" si="278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55" x14ac:dyDescent="0.2">
      <c r="A288" s="2">
        <v>18</v>
      </c>
      <c r="B288" s="2">
        <v>1</v>
      </c>
      <c r="C288" s="2"/>
      <c r="D288" s="2"/>
      <c r="E288" s="2" t="s">
        <v>384</v>
      </c>
      <c r="F288" s="2" t="s">
        <v>385</v>
      </c>
      <c r="G288" s="2" t="s">
        <v>386</v>
      </c>
      <c r="H288" s="2" t="s">
        <v>387</v>
      </c>
      <c r="I288" s="2">
        <f>I286*J288</f>
        <v>29.463298999999999</v>
      </c>
      <c r="J288" s="2">
        <v>12.591153418803419</v>
      </c>
      <c r="K288" s="2">
        <v>12.5911534</v>
      </c>
      <c r="L288" s="2"/>
      <c r="M288" s="2"/>
      <c r="N288" s="2"/>
      <c r="O288" s="2">
        <f t="shared" si="248"/>
        <v>3083.04</v>
      </c>
      <c r="P288" s="2">
        <f t="shared" si="249"/>
        <v>3083.04</v>
      </c>
      <c r="Q288" s="2">
        <f>(ROUND((ROUND(((ET288)*AV288*I288),2)*BB288),2)+ROUND((ROUND(((AE288-(EU288))*AV288*I288),2)*BS288),2))</f>
        <v>0</v>
      </c>
      <c r="R288" s="2">
        <f t="shared" si="250"/>
        <v>0</v>
      </c>
      <c r="S288" s="2">
        <f t="shared" si="251"/>
        <v>0</v>
      </c>
      <c r="T288" s="2">
        <f t="shared" si="252"/>
        <v>0</v>
      </c>
      <c r="U288" s="2">
        <f t="shared" si="253"/>
        <v>0</v>
      </c>
      <c r="V288" s="2">
        <f t="shared" si="254"/>
        <v>0</v>
      </c>
      <c r="W288" s="2">
        <f t="shared" si="255"/>
        <v>0</v>
      </c>
      <c r="X288" s="2">
        <f t="shared" si="256"/>
        <v>0</v>
      </c>
      <c r="Y288" s="2">
        <f t="shared" si="257"/>
        <v>0</v>
      </c>
      <c r="Z288" s="2"/>
      <c r="AA288" s="2">
        <v>50452931</v>
      </c>
      <c r="AB288" s="2">
        <f t="shared" si="258"/>
        <v>104.64</v>
      </c>
      <c r="AC288" s="2">
        <f t="shared" si="259"/>
        <v>104.64</v>
      </c>
      <c r="AD288" s="2">
        <f>ROUND((((ET288)-(EU288))+AE288),6)</f>
        <v>0</v>
      </c>
      <c r="AE288" s="2">
        <f>ROUND((EU288),6)</f>
        <v>0</v>
      </c>
      <c r="AF288" s="2">
        <f>ROUND((EV288),6)</f>
        <v>0</v>
      </c>
      <c r="AG288" s="2">
        <f t="shared" si="260"/>
        <v>0</v>
      </c>
      <c r="AH288" s="2">
        <f>(EW288)</f>
        <v>0</v>
      </c>
      <c r="AI288" s="2">
        <f>(EX288)</f>
        <v>0</v>
      </c>
      <c r="AJ288" s="2">
        <f t="shared" si="261"/>
        <v>0</v>
      </c>
      <c r="AK288" s="2">
        <v>104.64</v>
      </c>
      <c r="AL288" s="2">
        <v>104.64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105</v>
      </c>
      <c r="AU288" s="2">
        <v>77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3</v>
      </c>
      <c r="BI288" s="2">
        <v>1</v>
      </c>
      <c r="BJ288" s="2" t="s">
        <v>388</v>
      </c>
      <c r="BK288" s="2"/>
      <c r="BL288" s="2"/>
      <c r="BM288" s="2">
        <v>97</v>
      </c>
      <c r="BN288" s="2">
        <v>0</v>
      </c>
      <c r="BO288" s="2" t="s">
        <v>3</v>
      </c>
      <c r="BP288" s="2">
        <v>0</v>
      </c>
      <c r="BQ288" s="2">
        <v>30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105</v>
      </c>
      <c r="CA288" s="2">
        <v>77</v>
      </c>
      <c r="CB288" s="2" t="s">
        <v>3</v>
      </c>
      <c r="CC288" s="2"/>
      <c r="CD288" s="2"/>
      <c r="CE288" s="2">
        <v>30</v>
      </c>
      <c r="CF288" s="2">
        <v>0</v>
      </c>
      <c r="CG288" s="2">
        <v>0</v>
      </c>
      <c r="CH288" s="2"/>
      <c r="CI288" s="2"/>
      <c r="CJ288" s="2"/>
      <c r="CK288" s="2"/>
      <c r="CL288" s="2"/>
      <c r="CM288" s="2">
        <v>0</v>
      </c>
      <c r="CN288" s="2" t="s">
        <v>3</v>
      </c>
      <c r="CO288" s="2">
        <v>0</v>
      </c>
      <c r="CP288" s="2">
        <f t="shared" si="262"/>
        <v>3083.04</v>
      </c>
      <c r="CQ288" s="2">
        <f t="shared" si="263"/>
        <v>104.64</v>
      </c>
      <c r="CR288" s="2">
        <f>(ROUND((ROUND(((ET288)*AV288*1),2)*BB288),2)+ROUND((ROUND(((AE288-(EU288))*AV288*1),2)*BS288),2))</f>
        <v>0</v>
      </c>
      <c r="CS288" s="2">
        <f t="shared" si="264"/>
        <v>0</v>
      </c>
      <c r="CT288" s="2">
        <f t="shared" si="265"/>
        <v>0</v>
      </c>
      <c r="CU288" s="2">
        <f t="shared" si="266"/>
        <v>0</v>
      </c>
      <c r="CV288" s="2">
        <f t="shared" si="267"/>
        <v>0</v>
      </c>
      <c r="CW288" s="2">
        <f t="shared" si="268"/>
        <v>0</v>
      </c>
      <c r="CX288" s="2">
        <f t="shared" si="269"/>
        <v>0</v>
      </c>
      <c r="CY288" s="2">
        <f>((S288*BZ288)/100)</f>
        <v>0</v>
      </c>
      <c r="CZ288" s="2">
        <f>((S288*CA288)/100)</f>
        <v>0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1009</v>
      </c>
      <c r="DV288" s="2" t="s">
        <v>387</v>
      </c>
      <c r="DW288" s="2" t="s">
        <v>387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49573358</v>
      </c>
      <c r="EF288" s="2">
        <v>30</v>
      </c>
      <c r="EG288" s="2" t="s">
        <v>19</v>
      </c>
      <c r="EH288" s="2">
        <v>0</v>
      </c>
      <c r="EI288" s="2" t="s">
        <v>3</v>
      </c>
      <c r="EJ288" s="2">
        <v>1</v>
      </c>
      <c r="EK288" s="2">
        <v>97</v>
      </c>
      <c r="EL288" s="2" t="s">
        <v>374</v>
      </c>
      <c r="EM288" s="2" t="s">
        <v>375</v>
      </c>
      <c r="EN288" s="2"/>
      <c r="EO288" s="2" t="s">
        <v>3</v>
      </c>
      <c r="EP288" s="2"/>
      <c r="EQ288" s="2">
        <v>0</v>
      </c>
      <c r="ER288" s="2">
        <v>104.64</v>
      </c>
      <c r="ES288" s="2">
        <v>104.64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f t="shared" si="270"/>
        <v>0</v>
      </c>
      <c r="FS288" s="2">
        <v>0</v>
      </c>
      <c r="FT288" s="2"/>
      <c r="FU288" s="2"/>
      <c r="FV288" s="2"/>
      <c r="FW288" s="2"/>
      <c r="FX288" s="2">
        <v>105</v>
      </c>
      <c r="FY288" s="2">
        <v>77</v>
      </c>
      <c r="FZ288" s="2"/>
      <c r="GA288" s="2" t="s">
        <v>3</v>
      </c>
      <c r="GB288" s="2"/>
      <c r="GC288" s="2"/>
      <c r="GD288" s="2">
        <v>0</v>
      </c>
      <c r="GE288" s="2"/>
      <c r="GF288" s="2">
        <v>-735386536</v>
      </c>
      <c r="GG288" s="2">
        <v>2</v>
      </c>
      <c r="GH288" s="2">
        <v>1</v>
      </c>
      <c r="GI288" s="2">
        <v>-2</v>
      </c>
      <c r="GJ288" s="2">
        <v>0</v>
      </c>
      <c r="GK288" s="2">
        <f>ROUND(R288*(R12)/100,2)</f>
        <v>0</v>
      </c>
      <c r="GL288" s="2">
        <f t="shared" si="271"/>
        <v>0</v>
      </c>
      <c r="GM288" s="2">
        <f t="shared" si="272"/>
        <v>3083.04</v>
      </c>
      <c r="GN288" s="2">
        <f t="shared" si="273"/>
        <v>3083.04</v>
      </c>
      <c r="GO288" s="2">
        <f t="shared" si="274"/>
        <v>0</v>
      </c>
      <c r="GP288" s="2">
        <f t="shared" si="275"/>
        <v>0</v>
      </c>
      <c r="GQ288" s="2"/>
      <c r="GR288" s="2">
        <v>0</v>
      </c>
      <c r="GS288" s="2">
        <v>0</v>
      </c>
      <c r="GT288" s="2">
        <v>0</v>
      </c>
      <c r="GU288" s="2" t="s">
        <v>3</v>
      </c>
      <c r="GV288" s="2">
        <f t="shared" si="276"/>
        <v>0</v>
      </c>
      <c r="GW288" s="2">
        <v>1</v>
      </c>
      <c r="GX288" s="2">
        <f t="shared" si="277"/>
        <v>0</v>
      </c>
      <c r="GY288" s="2"/>
      <c r="GZ288" s="2"/>
      <c r="HA288" s="2">
        <v>0</v>
      </c>
      <c r="HB288" s="2">
        <v>0</v>
      </c>
      <c r="HC288" s="2">
        <f t="shared" si="278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45" x14ac:dyDescent="0.2">
      <c r="A289">
        <v>18</v>
      </c>
      <c r="B289">
        <v>1</v>
      </c>
      <c r="E289" t="s">
        <v>384</v>
      </c>
      <c r="F289" t="s">
        <v>385</v>
      </c>
      <c r="G289" t="s">
        <v>386</v>
      </c>
      <c r="H289" t="s">
        <v>387</v>
      </c>
      <c r="I289">
        <f>I287*J289</f>
        <v>29.463298999999999</v>
      </c>
      <c r="J289">
        <v>12.591153418803419</v>
      </c>
      <c r="K289">
        <v>12.5911534</v>
      </c>
      <c r="O289">
        <f t="shared" si="248"/>
        <v>5148.68</v>
      </c>
      <c r="P289">
        <f t="shared" si="249"/>
        <v>5148.68</v>
      </c>
      <c r="Q289">
        <f>(ROUND((ROUND(((ET289)*AV289*I289),2)*BB289),2)+ROUND((ROUND(((AE289-(EU289))*AV289*I289),2)*BS289),2))</f>
        <v>0</v>
      </c>
      <c r="R289">
        <f t="shared" si="250"/>
        <v>0</v>
      </c>
      <c r="S289">
        <f t="shared" si="251"/>
        <v>0</v>
      </c>
      <c r="T289">
        <f t="shared" si="252"/>
        <v>0</v>
      </c>
      <c r="U289">
        <f t="shared" si="253"/>
        <v>0</v>
      </c>
      <c r="V289">
        <f t="shared" si="254"/>
        <v>0</v>
      </c>
      <c r="W289">
        <f t="shared" si="255"/>
        <v>0</v>
      </c>
      <c r="X289">
        <f t="shared" si="256"/>
        <v>0</v>
      </c>
      <c r="Y289">
        <f t="shared" si="257"/>
        <v>0</v>
      </c>
      <c r="AA289">
        <v>50452932</v>
      </c>
      <c r="AB289">
        <f t="shared" si="258"/>
        <v>104.64</v>
      </c>
      <c r="AC289">
        <f t="shared" si="259"/>
        <v>104.64</v>
      </c>
      <c r="AD289">
        <f>ROUND((((ET289)-(EU289))+AE289),6)</f>
        <v>0</v>
      </c>
      <c r="AE289">
        <f>ROUND((EU289),6)</f>
        <v>0</v>
      </c>
      <c r="AF289">
        <f>ROUND((EV289),6)</f>
        <v>0</v>
      </c>
      <c r="AG289">
        <f t="shared" si="260"/>
        <v>0</v>
      </c>
      <c r="AH289">
        <f>(EW289)</f>
        <v>0</v>
      </c>
      <c r="AI289">
        <f>(EX289)</f>
        <v>0</v>
      </c>
      <c r="AJ289">
        <f t="shared" si="261"/>
        <v>0</v>
      </c>
      <c r="AK289">
        <v>104.64</v>
      </c>
      <c r="AL289">
        <v>104.64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1.67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388</v>
      </c>
      <c r="BM289">
        <v>97</v>
      </c>
      <c r="BN289">
        <v>0</v>
      </c>
      <c r="BO289" t="s">
        <v>385</v>
      </c>
      <c r="BP289">
        <v>1</v>
      </c>
      <c r="BQ289">
        <v>30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62"/>
        <v>5148.68</v>
      </c>
      <c r="CQ289">
        <f t="shared" si="263"/>
        <v>174.75</v>
      </c>
      <c r="CR289">
        <f>(ROUND((ROUND(((ET289)*AV289*1),2)*BB289),2)+ROUND((ROUND(((AE289-(EU289))*AV289*1),2)*BS289),2))</f>
        <v>0</v>
      </c>
      <c r="CS289">
        <f t="shared" si="264"/>
        <v>0</v>
      </c>
      <c r="CT289">
        <f t="shared" si="265"/>
        <v>0</v>
      </c>
      <c r="CU289">
        <f t="shared" si="266"/>
        <v>0</v>
      </c>
      <c r="CV289">
        <f t="shared" si="267"/>
        <v>0</v>
      </c>
      <c r="CW289">
        <f t="shared" si="268"/>
        <v>0</v>
      </c>
      <c r="CX289">
        <f t="shared" si="269"/>
        <v>0</v>
      </c>
      <c r="CY289">
        <f>S289*(BZ289/100)</f>
        <v>0</v>
      </c>
      <c r="CZ289">
        <f>S289*(CA289/100)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105</v>
      </c>
      <c r="DO289">
        <v>77</v>
      </c>
      <c r="DP289">
        <v>1</v>
      </c>
      <c r="DQ289">
        <v>1</v>
      </c>
      <c r="DU289">
        <v>1009</v>
      </c>
      <c r="DV289" t="s">
        <v>387</v>
      </c>
      <c r="DW289" t="s">
        <v>387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49573358</v>
      </c>
      <c r="EF289">
        <v>30</v>
      </c>
      <c r="EG289" t="s">
        <v>19</v>
      </c>
      <c r="EH289">
        <v>0</v>
      </c>
      <c r="EI289" t="s">
        <v>3</v>
      </c>
      <c r="EJ289">
        <v>1</v>
      </c>
      <c r="EK289">
        <v>97</v>
      </c>
      <c r="EL289" t="s">
        <v>374</v>
      </c>
      <c r="EM289" t="s">
        <v>375</v>
      </c>
      <c r="EO289" t="s">
        <v>3</v>
      </c>
      <c r="EQ289">
        <v>0</v>
      </c>
      <c r="ER289">
        <v>104.64</v>
      </c>
      <c r="ES289">
        <v>104.64</v>
      </c>
      <c r="ET289">
        <v>0</v>
      </c>
      <c r="EU289">
        <v>0</v>
      </c>
      <c r="EV289">
        <v>0</v>
      </c>
      <c r="EW289">
        <v>0</v>
      </c>
      <c r="EX289">
        <v>0</v>
      </c>
      <c r="FQ289">
        <v>0</v>
      </c>
      <c r="FR289">
        <f t="shared" si="270"/>
        <v>0</v>
      </c>
      <c r="FS289">
        <v>0</v>
      </c>
      <c r="FX289">
        <v>105</v>
      </c>
      <c r="FY289">
        <v>77</v>
      </c>
      <c r="GA289" t="s">
        <v>3</v>
      </c>
      <c r="GD289">
        <v>0</v>
      </c>
      <c r="GF289">
        <v>-735386536</v>
      </c>
      <c r="GG289">
        <v>2</v>
      </c>
      <c r="GH289">
        <v>1</v>
      </c>
      <c r="GI289">
        <v>2</v>
      </c>
      <c r="GJ289">
        <v>0</v>
      </c>
      <c r="GK289">
        <f>ROUND(R289*(S12)/100,2)</f>
        <v>0</v>
      </c>
      <c r="GL289">
        <f t="shared" si="271"/>
        <v>0</v>
      </c>
      <c r="GM289">
        <f t="shared" si="272"/>
        <v>5148.68</v>
      </c>
      <c r="GN289">
        <f t="shared" si="273"/>
        <v>5148.68</v>
      </c>
      <c r="GO289">
        <f t="shared" si="274"/>
        <v>0</v>
      </c>
      <c r="GP289">
        <f t="shared" si="275"/>
        <v>0</v>
      </c>
      <c r="GR289">
        <v>0</v>
      </c>
      <c r="GS289">
        <v>0</v>
      </c>
      <c r="GT289">
        <v>0</v>
      </c>
      <c r="GU289" t="s">
        <v>3</v>
      </c>
      <c r="GV289">
        <f t="shared" si="276"/>
        <v>0</v>
      </c>
      <c r="GW289">
        <v>1</v>
      </c>
      <c r="GX289">
        <f t="shared" si="277"/>
        <v>0</v>
      </c>
      <c r="HA289">
        <v>0</v>
      </c>
      <c r="HB289">
        <v>0</v>
      </c>
      <c r="HC289">
        <f t="shared" si="278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1" spans="1:245" x14ac:dyDescent="0.2">
      <c r="A291" s="3">
        <v>51</v>
      </c>
      <c r="B291" s="3">
        <f>B262</f>
        <v>1</v>
      </c>
      <c r="C291" s="3">
        <f>A262</f>
        <v>5</v>
      </c>
      <c r="D291" s="3">
        <f>ROW(A262)</f>
        <v>262</v>
      </c>
      <c r="E291" s="3"/>
      <c r="F291" s="3" t="str">
        <f>IF(F262&lt;&gt;"",F262,"")</f>
        <v>Новый подраздел</v>
      </c>
      <c r="G291" s="3" t="str">
        <f>IF(G262&lt;&gt;"",G262,"")</f>
        <v>Каркас</v>
      </c>
      <c r="H291" s="3">
        <v>0</v>
      </c>
      <c r="I291" s="3"/>
      <c r="J291" s="3"/>
      <c r="K291" s="3"/>
      <c r="L291" s="3"/>
      <c r="M291" s="3"/>
      <c r="N291" s="3"/>
      <c r="O291" s="3">
        <f t="shared" ref="O291:T291" si="286">ROUND(AB291,2)</f>
        <v>47614.74</v>
      </c>
      <c r="P291" s="3">
        <f t="shared" si="286"/>
        <v>45442.720000000001</v>
      </c>
      <c r="Q291" s="3">
        <f t="shared" si="286"/>
        <v>530.21</v>
      </c>
      <c r="R291" s="3">
        <f t="shared" si="286"/>
        <v>26.76</v>
      </c>
      <c r="S291" s="3">
        <f t="shared" si="286"/>
        <v>1641.81</v>
      </c>
      <c r="T291" s="3">
        <f t="shared" si="286"/>
        <v>0</v>
      </c>
      <c r="U291" s="3">
        <f>AH291</f>
        <v>124.22146000000001</v>
      </c>
      <c r="V291" s="3">
        <f>AI291</f>
        <v>0</v>
      </c>
      <c r="W291" s="3">
        <f>ROUND(AJ291,2)</f>
        <v>0</v>
      </c>
      <c r="X291" s="3">
        <f>ROUND(AK291,2)</f>
        <v>1476.39</v>
      </c>
      <c r="Y291" s="3">
        <f>ROUND(AL291,2)</f>
        <v>1649.2</v>
      </c>
      <c r="Z291" s="3"/>
      <c r="AA291" s="3"/>
      <c r="AB291" s="3">
        <f>ROUND(SUMIF(AA266:AA289,"=50452931",O266:O289),2)</f>
        <v>47614.74</v>
      </c>
      <c r="AC291" s="3">
        <f>ROUND(SUMIF(AA266:AA289,"=50452931",P266:P289),2)</f>
        <v>45442.720000000001</v>
      </c>
      <c r="AD291" s="3">
        <f>ROUND(SUMIF(AA266:AA289,"=50452931",Q266:Q289),2)</f>
        <v>530.21</v>
      </c>
      <c r="AE291" s="3">
        <f>ROUND(SUMIF(AA266:AA289,"=50452931",R266:R289),2)</f>
        <v>26.76</v>
      </c>
      <c r="AF291" s="3">
        <f>ROUND(SUMIF(AA266:AA289,"=50452931",S266:S289),2)</f>
        <v>1641.81</v>
      </c>
      <c r="AG291" s="3">
        <f>ROUND(SUMIF(AA266:AA289,"=50452931",T266:T289),2)</f>
        <v>0</v>
      </c>
      <c r="AH291" s="3">
        <f>SUMIF(AA266:AA289,"=50452931",U266:U289)</f>
        <v>124.22146000000001</v>
      </c>
      <c r="AI291" s="3">
        <f>SUMIF(AA266:AA289,"=50452931",V266:V289)</f>
        <v>0</v>
      </c>
      <c r="AJ291" s="3">
        <f>ROUND(SUMIF(AA266:AA289,"=50452931",W266:W289),2)</f>
        <v>0</v>
      </c>
      <c r="AK291" s="3">
        <f>ROUND(SUMIF(AA266:AA289,"=50452931",X266:X289),2)</f>
        <v>1476.39</v>
      </c>
      <c r="AL291" s="3">
        <f>ROUND(SUMIF(AA266:AA289,"=50452931",Y266:Y289),2)</f>
        <v>1649.2</v>
      </c>
      <c r="AM291" s="3"/>
      <c r="AN291" s="3"/>
      <c r="AO291" s="3">
        <f t="shared" ref="AO291:BD291" si="287">ROUND(BX291,2)</f>
        <v>0</v>
      </c>
      <c r="AP291" s="3">
        <f t="shared" si="287"/>
        <v>0</v>
      </c>
      <c r="AQ291" s="3">
        <f t="shared" si="287"/>
        <v>0</v>
      </c>
      <c r="AR291" s="3">
        <f t="shared" si="287"/>
        <v>50787.17</v>
      </c>
      <c r="AS291" s="3">
        <f t="shared" si="287"/>
        <v>50787.17</v>
      </c>
      <c r="AT291" s="3">
        <f t="shared" si="287"/>
        <v>0</v>
      </c>
      <c r="AU291" s="3">
        <f t="shared" si="287"/>
        <v>0</v>
      </c>
      <c r="AV291" s="3">
        <f t="shared" si="287"/>
        <v>45442.720000000001</v>
      </c>
      <c r="AW291" s="3">
        <f t="shared" si="287"/>
        <v>45442.720000000001</v>
      </c>
      <c r="AX291" s="3">
        <f t="shared" si="287"/>
        <v>0</v>
      </c>
      <c r="AY291" s="3">
        <f t="shared" si="287"/>
        <v>45442.720000000001</v>
      </c>
      <c r="AZ291" s="3">
        <f t="shared" si="287"/>
        <v>0</v>
      </c>
      <c r="BA291" s="3">
        <f t="shared" si="287"/>
        <v>0</v>
      </c>
      <c r="BB291" s="3">
        <f t="shared" si="287"/>
        <v>0</v>
      </c>
      <c r="BC291" s="3">
        <f t="shared" si="287"/>
        <v>0</v>
      </c>
      <c r="BD291" s="3">
        <f t="shared" si="287"/>
        <v>0</v>
      </c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>
        <f>ROUND(SUMIF(AA266:AA289,"=50452931",FQ266:FQ289),2)</f>
        <v>0</v>
      </c>
      <c r="BY291" s="3">
        <f>ROUND(SUMIF(AA266:AA289,"=50452931",FR266:FR289),2)</f>
        <v>0</v>
      </c>
      <c r="BZ291" s="3">
        <f>ROUND(SUMIF(AA266:AA289,"=50452931",GL266:GL289),2)</f>
        <v>0</v>
      </c>
      <c r="CA291" s="3">
        <f>ROUND(SUMIF(AA266:AA289,"=50452931",GM266:GM289),2)</f>
        <v>50787.17</v>
      </c>
      <c r="CB291" s="3">
        <f>ROUND(SUMIF(AA266:AA289,"=50452931",GN266:GN289),2)</f>
        <v>50787.17</v>
      </c>
      <c r="CC291" s="3">
        <f>ROUND(SUMIF(AA266:AA289,"=50452931",GO266:GO289),2)</f>
        <v>0</v>
      </c>
      <c r="CD291" s="3">
        <f>ROUND(SUMIF(AA266:AA289,"=50452931",GP266:GP289),2)</f>
        <v>0</v>
      </c>
      <c r="CE291" s="3">
        <f>AC291-BX291</f>
        <v>45442.720000000001</v>
      </c>
      <c r="CF291" s="3">
        <f>AC291-BY291</f>
        <v>45442.720000000001</v>
      </c>
      <c r="CG291" s="3">
        <f>BX291-BZ291</f>
        <v>0</v>
      </c>
      <c r="CH291" s="3">
        <f>AC291-BX291-BY291+BZ291</f>
        <v>45442.720000000001</v>
      </c>
      <c r="CI291" s="3">
        <f>BY291-BZ291</f>
        <v>0</v>
      </c>
      <c r="CJ291" s="3">
        <f>ROUND(SUMIF(AA266:AA289,"=50452931",GX266:GX289),2)</f>
        <v>0</v>
      </c>
      <c r="CK291" s="3">
        <f>ROUND(SUMIF(AA266:AA289,"=50452931",GY266:GY289),2)</f>
        <v>0</v>
      </c>
      <c r="CL291" s="3">
        <f>ROUND(SUMIF(AA266:AA289,"=50452931",GZ266:GZ289),2)</f>
        <v>0</v>
      </c>
      <c r="CM291" s="3">
        <f>ROUND(SUMIF(AA266:AA289,"=50452931",HD266:HD289),2)</f>
        <v>0</v>
      </c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4">
        <f t="shared" ref="DG291:DL291" si="288">ROUND(DT291,2)</f>
        <v>439537.27</v>
      </c>
      <c r="DH291" s="4">
        <f t="shared" si="288"/>
        <v>386850.71</v>
      </c>
      <c r="DI291" s="4">
        <f t="shared" si="288"/>
        <v>5024.82</v>
      </c>
      <c r="DJ291" s="4">
        <f t="shared" si="288"/>
        <v>776.84</v>
      </c>
      <c r="DK291" s="4">
        <f t="shared" si="288"/>
        <v>47661.74</v>
      </c>
      <c r="DL291" s="4">
        <f t="shared" si="288"/>
        <v>0</v>
      </c>
      <c r="DM291" s="4">
        <f>DZ291</f>
        <v>124.22146000000001</v>
      </c>
      <c r="DN291" s="4">
        <f>EA291</f>
        <v>0</v>
      </c>
      <c r="DO291" s="4">
        <f>ROUND(EB291,2)</f>
        <v>0</v>
      </c>
      <c r="DP291" s="4">
        <f>ROUND(EC291,2)</f>
        <v>35478.1</v>
      </c>
      <c r="DQ291" s="4">
        <f>ROUND(ED291,2)</f>
        <v>23533.06</v>
      </c>
      <c r="DR291" s="4"/>
      <c r="DS291" s="4"/>
      <c r="DT291" s="4">
        <f>ROUND(SUMIF(AA266:AA289,"=50452932",O266:O289),2)</f>
        <v>439537.27</v>
      </c>
      <c r="DU291" s="4">
        <f>ROUND(SUMIF(AA266:AA289,"=50452932",P266:P289),2)</f>
        <v>386850.71</v>
      </c>
      <c r="DV291" s="4">
        <f>ROUND(SUMIF(AA266:AA289,"=50452932",Q266:Q289),2)</f>
        <v>5024.82</v>
      </c>
      <c r="DW291" s="4">
        <f>ROUND(SUMIF(AA266:AA289,"=50452932",R266:R289),2)</f>
        <v>776.84</v>
      </c>
      <c r="DX291" s="4">
        <f>ROUND(SUMIF(AA266:AA289,"=50452932",S266:S289),2)</f>
        <v>47661.74</v>
      </c>
      <c r="DY291" s="4">
        <f>ROUND(SUMIF(AA266:AA289,"=50452932",T266:T289),2)</f>
        <v>0</v>
      </c>
      <c r="DZ291" s="4">
        <f>SUMIF(AA266:AA289,"=50452932",U266:U289)</f>
        <v>124.22146000000001</v>
      </c>
      <c r="EA291" s="4">
        <f>SUMIF(AA266:AA289,"=50452932",V266:V289)</f>
        <v>0</v>
      </c>
      <c r="EB291" s="4">
        <f>ROUND(SUMIF(AA266:AA289,"=50452932",W266:W289),2)</f>
        <v>0</v>
      </c>
      <c r="EC291" s="4">
        <f>ROUND(SUMIF(AA266:AA289,"=50452932",X266:X289),2)</f>
        <v>35478.1</v>
      </c>
      <c r="ED291" s="4">
        <f>ROUND(SUMIF(AA266:AA289,"=50452932",Y266:Y289),2)</f>
        <v>23533.06</v>
      </c>
      <c r="EE291" s="4"/>
      <c r="EF291" s="4"/>
      <c r="EG291" s="4">
        <f t="shared" ref="EG291:EV291" si="289">ROUND(FP291,2)</f>
        <v>0</v>
      </c>
      <c r="EH291" s="4">
        <f t="shared" si="289"/>
        <v>0</v>
      </c>
      <c r="EI291" s="4">
        <f t="shared" si="289"/>
        <v>0</v>
      </c>
      <c r="EJ291" s="4">
        <f t="shared" si="289"/>
        <v>499791.37</v>
      </c>
      <c r="EK291" s="4">
        <f t="shared" si="289"/>
        <v>499791.37</v>
      </c>
      <c r="EL291" s="4">
        <f t="shared" si="289"/>
        <v>0</v>
      </c>
      <c r="EM291" s="4">
        <f t="shared" si="289"/>
        <v>0</v>
      </c>
      <c r="EN291" s="4">
        <f t="shared" si="289"/>
        <v>386850.71</v>
      </c>
      <c r="EO291" s="4">
        <f t="shared" si="289"/>
        <v>386850.71</v>
      </c>
      <c r="EP291" s="4">
        <f t="shared" si="289"/>
        <v>0</v>
      </c>
      <c r="EQ291" s="4">
        <f t="shared" si="289"/>
        <v>386850.71</v>
      </c>
      <c r="ER291" s="4">
        <f t="shared" si="289"/>
        <v>0</v>
      </c>
      <c r="ES291" s="4">
        <f t="shared" si="289"/>
        <v>0</v>
      </c>
      <c r="ET291" s="4">
        <f t="shared" si="289"/>
        <v>0</v>
      </c>
      <c r="EU291" s="4">
        <f t="shared" si="289"/>
        <v>0</v>
      </c>
      <c r="EV291" s="4">
        <f t="shared" si="289"/>
        <v>0</v>
      </c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>
        <f>ROUND(SUMIF(AA266:AA289,"=50452932",FQ266:FQ289),2)</f>
        <v>0</v>
      </c>
      <c r="FQ291" s="4">
        <f>ROUND(SUMIF(AA266:AA289,"=50452932",FR266:FR289),2)</f>
        <v>0</v>
      </c>
      <c r="FR291" s="4">
        <f>ROUND(SUMIF(AA266:AA289,"=50452932",GL266:GL289),2)</f>
        <v>0</v>
      </c>
      <c r="FS291" s="4">
        <f>ROUND(SUMIF(AA266:AA289,"=50452932",GM266:GM289),2)</f>
        <v>499791.37</v>
      </c>
      <c r="FT291" s="4">
        <f>ROUND(SUMIF(AA266:AA289,"=50452932",GN266:GN289),2)</f>
        <v>499791.37</v>
      </c>
      <c r="FU291" s="4">
        <f>ROUND(SUMIF(AA266:AA289,"=50452932",GO266:GO289),2)</f>
        <v>0</v>
      </c>
      <c r="FV291" s="4">
        <f>ROUND(SUMIF(AA266:AA289,"=50452932",GP266:GP289),2)</f>
        <v>0</v>
      </c>
      <c r="FW291" s="4">
        <f>DU291-FP291</f>
        <v>386850.71</v>
      </c>
      <c r="FX291" s="4">
        <f>DU291-FQ291</f>
        <v>386850.71</v>
      </c>
      <c r="FY291" s="4">
        <f>FP291-FR291</f>
        <v>0</v>
      </c>
      <c r="FZ291" s="4">
        <f>DU291-FP291-FQ291+FR291</f>
        <v>386850.71</v>
      </c>
      <c r="GA291" s="4">
        <f>FQ291-FR291</f>
        <v>0</v>
      </c>
      <c r="GB291" s="4">
        <f>ROUND(SUMIF(AA266:AA289,"=50452932",GX266:GX289),2)</f>
        <v>0</v>
      </c>
      <c r="GC291" s="4">
        <f>ROUND(SUMIF(AA266:AA289,"=50452932",GY266:GY289),2)</f>
        <v>0</v>
      </c>
      <c r="GD291" s="4">
        <f>ROUND(SUMIF(AA266:AA289,"=50452932",GZ266:GZ289),2)</f>
        <v>0</v>
      </c>
      <c r="GE291" s="4">
        <f>ROUND(SUMIF(AA266:AA289,"=50452932",HD266:HD289),2)</f>
        <v>0</v>
      </c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>
        <v>0</v>
      </c>
    </row>
    <row r="293" spans="1:245" x14ac:dyDescent="0.2">
      <c r="A293" s="5">
        <v>50</v>
      </c>
      <c r="B293" s="5">
        <v>0</v>
      </c>
      <c r="C293" s="5">
        <v>0</v>
      </c>
      <c r="D293" s="5">
        <v>1</v>
      </c>
      <c r="E293" s="5">
        <v>201</v>
      </c>
      <c r="F293" s="5">
        <f>ROUND(Source!O291,O293)</f>
        <v>47614.74</v>
      </c>
      <c r="G293" s="5" t="s">
        <v>175</v>
      </c>
      <c r="H293" s="5" t="s">
        <v>176</v>
      </c>
      <c r="I293" s="5"/>
      <c r="J293" s="5"/>
      <c r="K293" s="5">
        <v>201</v>
      </c>
      <c r="L293" s="5">
        <v>1</v>
      </c>
      <c r="M293" s="5">
        <v>3</v>
      </c>
      <c r="N293" s="5" t="s">
        <v>3</v>
      </c>
      <c r="O293" s="5">
        <v>2</v>
      </c>
      <c r="P293" s="5">
        <f>ROUND(Source!DG291,O293)</f>
        <v>439537.27</v>
      </c>
      <c r="Q293" s="5"/>
      <c r="R293" s="5"/>
      <c r="S293" s="5"/>
      <c r="T293" s="5"/>
      <c r="U293" s="5"/>
      <c r="V293" s="5"/>
      <c r="W293" s="5">
        <v>47614.74</v>
      </c>
      <c r="X293" s="5">
        <v>1</v>
      </c>
      <c r="Y293" s="5">
        <v>47614.74</v>
      </c>
      <c r="Z293" s="5">
        <v>439537.27</v>
      </c>
      <c r="AA293" s="5">
        <v>1</v>
      </c>
      <c r="AB293" s="5">
        <v>439537.27</v>
      </c>
    </row>
    <row r="294" spans="1:245" x14ac:dyDescent="0.2">
      <c r="A294" s="5">
        <v>50</v>
      </c>
      <c r="B294" s="5">
        <v>0</v>
      </c>
      <c r="C294" s="5">
        <v>0</v>
      </c>
      <c r="D294" s="5">
        <v>1</v>
      </c>
      <c r="E294" s="5">
        <v>202</v>
      </c>
      <c r="F294" s="5">
        <f>ROUND(Source!P291,O294)</f>
        <v>45442.720000000001</v>
      </c>
      <c r="G294" s="5" t="s">
        <v>177</v>
      </c>
      <c r="H294" s="5" t="s">
        <v>178</v>
      </c>
      <c r="I294" s="5"/>
      <c r="J294" s="5"/>
      <c r="K294" s="5">
        <v>202</v>
      </c>
      <c r="L294" s="5">
        <v>2</v>
      </c>
      <c r="M294" s="5">
        <v>3</v>
      </c>
      <c r="N294" s="5" t="s">
        <v>3</v>
      </c>
      <c r="O294" s="5">
        <v>2</v>
      </c>
      <c r="P294" s="5">
        <f>ROUND(Source!DH291,O294)</f>
        <v>386850.71</v>
      </c>
      <c r="Q294" s="5"/>
      <c r="R294" s="5"/>
      <c r="S294" s="5"/>
      <c r="T294" s="5"/>
      <c r="U294" s="5"/>
      <c r="V294" s="5"/>
      <c r="W294" s="5">
        <v>45442.720000000001</v>
      </c>
      <c r="X294" s="5">
        <v>1</v>
      </c>
      <c r="Y294" s="5">
        <v>45442.720000000001</v>
      </c>
      <c r="Z294" s="5">
        <v>386850.71</v>
      </c>
      <c r="AA294" s="5">
        <v>1</v>
      </c>
      <c r="AB294" s="5">
        <v>386850.71</v>
      </c>
    </row>
    <row r="295" spans="1:245" x14ac:dyDescent="0.2">
      <c r="A295" s="5">
        <v>50</v>
      </c>
      <c r="B295" s="5">
        <v>0</v>
      </c>
      <c r="C295" s="5">
        <v>0</v>
      </c>
      <c r="D295" s="5">
        <v>1</v>
      </c>
      <c r="E295" s="5">
        <v>222</v>
      </c>
      <c r="F295" s="5">
        <f>ROUND(Source!AO291,O295)</f>
        <v>0</v>
      </c>
      <c r="G295" s="5" t="s">
        <v>179</v>
      </c>
      <c r="H295" s="5" t="s">
        <v>180</v>
      </c>
      <c r="I295" s="5"/>
      <c r="J295" s="5"/>
      <c r="K295" s="5">
        <v>222</v>
      </c>
      <c r="L295" s="5">
        <v>3</v>
      </c>
      <c r="M295" s="5">
        <v>3</v>
      </c>
      <c r="N295" s="5" t="s">
        <v>3</v>
      </c>
      <c r="O295" s="5">
        <v>2</v>
      </c>
      <c r="P295" s="5">
        <f>ROUND(Source!EG291,O295)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45" x14ac:dyDescent="0.2">
      <c r="A296" s="5">
        <v>50</v>
      </c>
      <c r="B296" s="5">
        <v>0</v>
      </c>
      <c r="C296" s="5">
        <v>0</v>
      </c>
      <c r="D296" s="5">
        <v>1</v>
      </c>
      <c r="E296" s="5">
        <v>225</v>
      </c>
      <c r="F296" s="5">
        <f>ROUND(Source!AV291,O296)</f>
        <v>45442.720000000001</v>
      </c>
      <c r="G296" s="5" t="s">
        <v>181</v>
      </c>
      <c r="H296" s="5" t="s">
        <v>182</v>
      </c>
      <c r="I296" s="5"/>
      <c r="J296" s="5"/>
      <c r="K296" s="5">
        <v>225</v>
      </c>
      <c r="L296" s="5">
        <v>4</v>
      </c>
      <c r="M296" s="5">
        <v>3</v>
      </c>
      <c r="N296" s="5" t="s">
        <v>3</v>
      </c>
      <c r="O296" s="5">
        <v>2</v>
      </c>
      <c r="P296" s="5">
        <f>ROUND(Source!EN291,O296)</f>
        <v>386850.71</v>
      </c>
      <c r="Q296" s="5"/>
      <c r="R296" s="5"/>
      <c r="S296" s="5"/>
      <c r="T296" s="5"/>
      <c r="U296" s="5"/>
      <c r="V296" s="5"/>
      <c r="W296" s="5">
        <v>45442.720000000001</v>
      </c>
      <c r="X296" s="5">
        <v>1</v>
      </c>
      <c r="Y296" s="5">
        <v>45442.720000000001</v>
      </c>
      <c r="Z296" s="5">
        <v>386850.71</v>
      </c>
      <c r="AA296" s="5">
        <v>1</v>
      </c>
      <c r="AB296" s="5">
        <v>386850.71</v>
      </c>
    </row>
    <row r="297" spans="1:245" x14ac:dyDescent="0.2">
      <c r="A297" s="5">
        <v>50</v>
      </c>
      <c r="B297" s="5">
        <v>0</v>
      </c>
      <c r="C297" s="5">
        <v>0</v>
      </c>
      <c r="D297" s="5">
        <v>1</v>
      </c>
      <c r="E297" s="5">
        <v>226</v>
      </c>
      <c r="F297" s="5">
        <f>ROUND(Source!AW291,O297)</f>
        <v>45442.720000000001</v>
      </c>
      <c r="G297" s="5" t="s">
        <v>183</v>
      </c>
      <c r="H297" s="5" t="s">
        <v>184</v>
      </c>
      <c r="I297" s="5"/>
      <c r="J297" s="5"/>
      <c r="K297" s="5">
        <v>226</v>
      </c>
      <c r="L297" s="5">
        <v>5</v>
      </c>
      <c r="M297" s="5">
        <v>3</v>
      </c>
      <c r="N297" s="5" t="s">
        <v>3</v>
      </c>
      <c r="O297" s="5">
        <v>2</v>
      </c>
      <c r="P297" s="5">
        <f>ROUND(Source!EO291,O297)</f>
        <v>386850.71</v>
      </c>
      <c r="Q297" s="5"/>
      <c r="R297" s="5"/>
      <c r="S297" s="5"/>
      <c r="T297" s="5"/>
      <c r="U297" s="5"/>
      <c r="V297" s="5"/>
      <c r="W297" s="5">
        <v>45442.720000000001</v>
      </c>
      <c r="X297" s="5">
        <v>1</v>
      </c>
      <c r="Y297" s="5">
        <v>45442.720000000001</v>
      </c>
      <c r="Z297" s="5">
        <v>386850.71</v>
      </c>
      <c r="AA297" s="5">
        <v>1</v>
      </c>
      <c r="AB297" s="5">
        <v>386850.71</v>
      </c>
    </row>
    <row r="298" spans="1:245" x14ac:dyDescent="0.2">
      <c r="A298" s="5">
        <v>50</v>
      </c>
      <c r="B298" s="5">
        <v>0</v>
      </c>
      <c r="C298" s="5">
        <v>0</v>
      </c>
      <c r="D298" s="5">
        <v>1</v>
      </c>
      <c r="E298" s="5">
        <v>227</v>
      </c>
      <c r="F298" s="5">
        <f>ROUND(Source!AX291,O298)</f>
        <v>0</v>
      </c>
      <c r="G298" s="5" t="s">
        <v>185</v>
      </c>
      <c r="H298" s="5" t="s">
        <v>186</v>
      </c>
      <c r="I298" s="5"/>
      <c r="J298" s="5"/>
      <c r="K298" s="5">
        <v>227</v>
      </c>
      <c r="L298" s="5">
        <v>6</v>
      </c>
      <c r="M298" s="5">
        <v>3</v>
      </c>
      <c r="N298" s="5" t="s">
        <v>3</v>
      </c>
      <c r="O298" s="5">
        <v>2</v>
      </c>
      <c r="P298" s="5">
        <f>ROUND(Source!EP291,O298)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45" x14ac:dyDescent="0.2">
      <c r="A299" s="5">
        <v>50</v>
      </c>
      <c r="B299" s="5">
        <v>0</v>
      </c>
      <c r="C299" s="5">
        <v>0</v>
      </c>
      <c r="D299" s="5">
        <v>1</v>
      </c>
      <c r="E299" s="5">
        <v>228</v>
      </c>
      <c r="F299" s="5">
        <f>ROUND(Source!AY291,O299)</f>
        <v>45442.720000000001</v>
      </c>
      <c r="G299" s="5" t="s">
        <v>187</v>
      </c>
      <c r="H299" s="5" t="s">
        <v>188</v>
      </c>
      <c r="I299" s="5"/>
      <c r="J299" s="5"/>
      <c r="K299" s="5">
        <v>228</v>
      </c>
      <c r="L299" s="5">
        <v>7</v>
      </c>
      <c r="M299" s="5">
        <v>3</v>
      </c>
      <c r="N299" s="5" t="s">
        <v>3</v>
      </c>
      <c r="O299" s="5">
        <v>2</v>
      </c>
      <c r="P299" s="5">
        <f>ROUND(Source!EQ291,O299)</f>
        <v>386850.71</v>
      </c>
      <c r="Q299" s="5"/>
      <c r="R299" s="5"/>
      <c r="S299" s="5"/>
      <c r="T299" s="5"/>
      <c r="U299" s="5"/>
      <c r="V299" s="5"/>
      <c r="W299" s="5">
        <v>45442.720000000001</v>
      </c>
      <c r="X299" s="5">
        <v>1</v>
      </c>
      <c r="Y299" s="5">
        <v>45442.720000000001</v>
      </c>
      <c r="Z299" s="5">
        <v>386850.71</v>
      </c>
      <c r="AA299" s="5">
        <v>1</v>
      </c>
      <c r="AB299" s="5">
        <v>386850.71</v>
      </c>
    </row>
    <row r="300" spans="1:245" x14ac:dyDescent="0.2">
      <c r="A300" s="5">
        <v>50</v>
      </c>
      <c r="B300" s="5">
        <v>0</v>
      </c>
      <c r="C300" s="5">
        <v>0</v>
      </c>
      <c r="D300" s="5">
        <v>1</v>
      </c>
      <c r="E300" s="5">
        <v>216</v>
      </c>
      <c r="F300" s="5">
        <f>ROUND(Source!AP291,O300)</f>
        <v>0</v>
      </c>
      <c r="G300" s="5" t="s">
        <v>189</v>
      </c>
      <c r="H300" s="5" t="s">
        <v>190</v>
      </c>
      <c r="I300" s="5"/>
      <c r="J300" s="5"/>
      <c r="K300" s="5">
        <v>216</v>
      </c>
      <c r="L300" s="5">
        <v>8</v>
      </c>
      <c r="M300" s="5">
        <v>3</v>
      </c>
      <c r="N300" s="5" t="s">
        <v>3</v>
      </c>
      <c r="O300" s="5">
        <v>2</v>
      </c>
      <c r="P300" s="5">
        <f>ROUND(Source!EH291,O300)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45" x14ac:dyDescent="0.2">
      <c r="A301" s="5">
        <v>50</v>
      </c>
      <c r="B301" s="5">
        <v>0</v>
      </c>
      <c r="C301" s="5">
        <v>0</v>
      </c>
      <c r="D301" s="5">
        <v>1</v>
      </c>
      <c r="E301" s="5">
        <v>223</v>
      </c>
      <c r="F301" s="5">
        <f>ROUND(Source!AQ291,O301)</f>
        <v>0</v>
      </c>
      <c r="G301" s="5" t="s">
        <v>191</v>
      </c>
      <c r="H301" s="5" t="s">
        <v>192</v>
      </c>
      <c r="I301" s="5"/>
      <c r="J301" s="5"/>
      <c r="K301" s="5">
        <v>223</v>
      </c>
      <c r="L301" s="5">
        <v>9</v>
      </c>
      <c r="M301" s="5">
        <v>3</v>
      </c>
      <c r="N301" s="5" t="s">
        <v>3</v>
      </c>
      <c r="O301" s="5">
        <v>2</v>
      </c>
      <c r="P301" s="5">
        <f>ROUND(Source!EI291,O301)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45" x14ac:dyDescent="0.2">
      <c r="A302" s="5">
        <v>50</v>
      </c>
      <c r="B302" s="5">
        <v>0</v>
      </c>
      <c r="C302" s="5">
        <v>0</v>
      </c>
      <c r="D302" s="5">
        <v>1</v>
      </c>
      <c r="E302" s="5">
        <v>229</v>
      </c>
      <c r="F302" s="5">
        <f>ROUND(Source!AZ291,O302)</f>
        <v>0</v>
      </c>
      <c r="G302" s="5" t="s">
        <v>193</v>
      </c>
      <c r="H302" s="5" t="s">
        <v>194</v>
      </c>
      <c r="I302" s="5"/>
      <c r="J302" s="5"/>
      <c r="K302" s="5">
        <v>229</v>
      </c>
      <c r="L302" s="5">
        <v>10</v>
      </c>
      <c r="M302" s="5">
        <v>3</v>
      </c>
      <c r="N302" s="5" t="s">
        <v>3</v>
      </c>
      <c r="O302" s="5">
        <v>2</v>
      </c>
      <c r="P302" s="5">
        <f>ROUND(Source!ER291,O302)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45" x14ac:dyDescent="0.2">
      <c r="A303" s="5">
        <v>50</v>
      </c>
      <c r="B303" s="5">
        <v>0</v>
      </c>
      <c r="C303" s="5">
        <v>0</v>
      </c>
      <c r="D303" s="5">
        <v>1</v>
      </c>
      <c r="E303" s="5">
        <v>203</v>
      </c>
      <c r="F303" s="5">
        <f>ROUND(Source!Q291,O303)</f>
        <v>530.21</v>
      </c>
      <c r="G303" s="5" t="s">
        <v>195</v>
      </c>
      <c r="H303" s="5" t="s">
        <v>196</v>
      </c>
      <c r="I303" s="5"/>
      <c r="J303" s="5"/>
      <c r="K303" s="5">
        <v>203</v>
      </c>
      <c r="L303" s="5">
        <v>11</v>
      </c>
      <c r="M303" s="5">
        <v>3</v>
      </c>
      <c r="N303" s="5" t="s">
        <v>3</v>
      </c>
      <c r="O303" s="5">
        <v>2</v>
      </c>
      <c r="P303" s="5">
        <f>ROUND(Source!DI291,O303)</f>
        <v>5024.82</v>
      </c>
      <c r="Q303" s="5"/>
      <c r="R303" s="5"/>
      <c r="S303" s="5"/>
      <c r="T303" s="5"/>
      <c r="U303" s="5"/>
      <c r="V303" s="5"/>
      <c r="W303" s="5">
        <v>530.21</v>
      </c>
      <c r="X303" s="5">
        <v>1</v>
      </c>
      <c r="Y303" s="5">
        <v>530.21</v>
      </c>
      <c r="Z303" s="5">
        <v>5024.82</v>
      </c>
      <c r="AA303" s="5">
        <v>1</v>
      </c>
      <c r="AB303" s="5">
        <v>5024.82</v>
      </c>
    </row>
    <row r="304" spans="1:245" x14ac:dyDescent="0.2">
      <c r="A304" s="5">
        <v>50</v>
      </c>
      <c r="B304" s="5">
        <v>0</v>
      </c>
      <c r="C304" s="5">
        <v>0</v>
      </c>
      <c r="D304" s="5">
        <v>1</v>
      </c>
      <c r="E304" s="5">
        <v>231</v>
      </c>
      <c r="F304" s="5">
        <f>ROUND(Source!BB291,O304)</f>
        <v>0</v>
      </c>
      <c r="G304" s="5" t="s">
        <v>197</v>
      </c>
      <c r="H304" s="5" t="s">
        <v>198</v>
      </c>
      <c r="I304" s="5"/>
      <c r="J304" s="5"/>
      <c r="K304" s="5">
        <v>231</v>
      </c>
      <c r="L304" s="5">
        <v>12</v>
      </c>
      <c r="M304" s="5">
        <v>3</v>
      </c>
      <c r="N304" s="5" t="s">
        <v>3</v>
      </c>
      <c r="O304" s="5">
        <v>2</v>
      </c>
      <c r="P304" s="5">
        <f>ROUND(Source!ET291,O304)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204</v>
      </c>
      <c r="F305" s="5">
        <f>ROUND(Source!R291,O305)</f>
        <v>26.76</v>
      </c>
      <c r="G305" s="5" t="s">
        <v>199</v>
      </c>
      <c r="H305" s="5" t="s">
        <v>200</v>
      </c>
      <c r="I305" s="5"/>
      <c r="J305" s="5"/>
      <c r="K305" s="5">
        <v>204</v>
      </c>
      <c r="L305" s="5">
        <v>13</v>
      </c>
      <c r="M305" s="5">
        <v>3</v>
      </c>
      <c r="N305" s="5" t="s">
        <v>3</v>
      </c>
      <c r="O305" s="5">
        <v>2</v>
      </c>
      <c r="P305" s="5">
        <f>ROUND(Source!DJ291,O305)</f>
        <v>776.84</v>
      </c>
      <c r="Q305" s="5"/>
      <c r="R305" s="5"/>
      <c r="S305" s="5"/>
      <c r="T305" s="5"/>
      <c r="U305" s="5"/>
      <c r="V305" s="5"/>
      <c r="W305" s="5">
        <v>26.76</v>
      </c>
      <c r="X305" s="5">
        <v>1</v>
      </c>
      <c r="Y305" s="5">
        <v>26.76</v>
      </c>
      <c r="Z305" s="5">
        <v>776.84</v>
      </c>
      <c r="AA305" s="5">
        <v>1</v>
      </c>
      <c r="AB305" s="5">
        <v>776.84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205</v>
      </c>
      <c r="F306" s="5">
        <f>ROUND(Source!S291,O306)</f>
        <v>1641.81</v>
      </c>
      <c r="G306" s="5" t="s">
        <v>201</v>
      </c>
      <c r="H306" s="5" t="s">
        <v>202</v>
      </c>
      <c r="I306" s="5"/>
      <c r="J306" s="5"/>
      <c r="K306" s="5">
        <v>205</v>
      </c>
      <c r="L306" s="5">
        <v>14</v>
      </c>
      <c r="M306" s="5">
        <v>3</v>
      </c>
      <c r="N306" s="5" t="s">
        <v>3</v>
      </c>
      <c r="O306" s="5">
        <v>2</v>
      </c>
      <c r="P306" s="5">
        <f>ROUND(Source!DK291,O306)</f>
        <v>47661.74</v>
      </c>
      <c r="Q306" s="5"/>
      <c r="R306" s="5"/>
      <c r="S306" s="5"/>
      <c r="T306" s="5"/>
      <c r="U306" s="5"/>
      <c r="V306" s="5"/>
      <c r="W306" s="5">
        <v>1641.81</v>
      </c>
      <c r="X306" s="5">
        <v>1</v>
      </c>
      <c r="Y306" s="5">
        <v>1641.81</v>
      </c>
      <c r="Z306" s="5">
        <v>47661.74</v>
      </c>
      <c r="AA306" s="5">
        <v>1</v>
      </c>
      <c r="AB306" s="5">
        <v>47661.74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232</v>
      </c>
      <c r="F307" s="5">
        <f>ROUND(Source!BC291,O307)</f>
        <v>0</v>
      </c>
      <c r="G307" s="5" t="s">
        <v>203</v>
      </c>
      <c r="H307" s="5" t="s">
        <v>204</v>
      </c>
      <c r="I307" s="5"/>
      <c r="J307" s="5"/>
      <c r="K307" s="5">
        <v>232</v>
      </c>
      <c r="L307" s="5">
        <v>15</v>
      </c>
      <c r="M307" s="5">
        <v>3</v>
      </c>
      <c r="N307" s="5" t="s">
        <v>3</v>
      </c>
      <c r="O307" s="5">
        <v>2</v>
      </c>
      <c r="P307" s="5">
        <f>ROUND(Source!EU291,O307)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214</v>
      </c>
      <c r="F308" s="5">
        <f>ROUND(Source!AS291,O308)</f>
        <v>50787.17</v>
      </c>
      <c r="G308" s="5" t="s">
        <v>205</v>
      </c>
      <c r="H308" s="5" t="s">
        <v>206</v>
      </c>
      <c r="I308" s="5"/>
      <c r="J308" s="5"/>
      <c r="K308" s="5">
        <v>214</v>
      </c>
      <c r="L308" s="5">
        <v>16</v>
      </c>
      <c r="M308" s="5">
        <v>3</v>
      </c>
      <c r="N308" s="5" t="s">
        <v>3</v>
      </c>
      <c r="O308" s="5">
        <v>2</v>
      </c>
      <c r="P308" s="5">
        <f>ROUND(Source!EK291,O308)</f>
        <v>499791.37</v>
      </c>
      <c r="Q308" s="5"/>
      <c r="R308" s="5"/>
      <c r="S308" s="5"/>
      <c r="T308" s="5"/>
      <c r="U308" s="5"/>
      <c r="V308" s="5"/>
      <c r="W308" s="5">
        <v>50787.17</v>
      </c>
      <c r="X308" s="5">
        <v>1</v>
      </c>
      <c r="Y308" s="5">
        <v>50787.17</v>
      </c>
      <c r="Z308" s="5">
        <v>499791.37</v>
      </c>
      <c r="AA308" s="5">
        <v>1</v>
      </c>
      <c r="AB308" s="5">
        <v>499791.37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215</v>
      </c>
      <c r="F309" s="5">
        <f>ROUND(Source!AT291,O309)</f>
        <v>0</v>
      </c>
      <c r="G309" s="5" t="s">
        <v>207</v>
      </c>
      <c r="H309" s="5" t="s">
        <v>208</v>
      </c>
      <c r="I309" s="5"/>
      <c r="J309" s="5"/>
      <c r="K309" s="5">
        <v>215</v>
      </c>
      <c r="L309" s="5">
        <v>17</v>
      </c>
      <c r="M309" s="5">
        <v>3</v>
      </c>
      <c r="N309" s="5" t="s">
        <v>3</v>
      </c>
      <c r="O309" s="5">
        <v>2</v>
      </c>
      <c r="P309" s="5">
        <f>ROUND(Source!EL291,O309)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217</v>
      </c>
      <c r="F310" s="5">
        <f>ROUND(Source!AU291,O310)</f>
        <v>0</v>
      </c>
      <c r="G310" s="5" t="s">
        <v>209</v>
      </c>
      <c r="H310" s="5" t="s">
        <v>210</v>
      </c>
      <c r="I310" s="5"/>
      <c r="J310" s="5"/>
      <c r="K310" s="5">
        <v>217</v>
      </c>
      <c r="L310" s="5">
        <v>18</v>
      </c>
      <c r="M310" s="5">
        <v>3</v>
      </c>
      <c r="N310" s="5" t="s">
        <v>3</v>
      </c>
      <c r="O310" s="5">
        <v>2</v>
      </c>
      <c r="P310" s="5">
        <f>ROUND(Source!EM291,O310)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230</v>
      </c>
      <c r="F311" s="5">
        <f>ROUND(Source!BA291,O311)</f>
        <v>0</v>
      </c>
      <c r="G311" s="5" t="s">
        <v>211</v>
      </c>
      <c r="H311" s="5" t="s">
        <v>212</v>
      </c>
      <c r="I311" s="5"/>
      <c r="J311" s="5"/>
      <c r="K311" s="5">
        <v>230</v>
      </c>
      <c r="L311" s="5">
        <v>19</v>
      </c>
      <c r="M311" s="5">
        <v>3</v>
      </c>
      <c r="N311" s="5" t="s">
        <v>3</v>
      </c>
      <c r="O311" s="5">
        <v>2</v>
      </c>
      <c r="P311" s="5">
        <f>ROUND(Source!ES291,O311)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206</v>
      </c>
      <c r="F312" s="5">
        <f>ROUND(Source!T291,O312)</f>
        <v>0</v>
      </c>
      <c r="G312" s="5" t="s">
        <v>213</v>
      </c>
      <c r="H312" s="5" t="s">
        <v>214</v>
      </c>
      <c r="I312" s="5"/>
      <c r="J312" s="5"/>
      <c r="K312" s="5">
        <v>206</v>
      </c>
      <c r="L312" s="5">
        <v>20</v>
      </c>
      <c r="M312" s="5">
        <v>3</v>
      </c>
      <c r="N312" s="5" t="s">
        <v>3</v>
      </c>
      <c r="O312" s="5">
        <v>2</v>
      </c>
      <c r="P312" s="5">
        <f>ROUND(Source!DL291,O312)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207</v>
      </c>
      <c r="F313" s="5">
        <f>Source!U291</f>
        <v>124.22146000000001</v>
      </c>
      <c r="G313" s="5" t="s">
        <v>215</v>
      </c>
      <c r="H313" s="5" t="s">
        <v>216</v>
      </c>
      <c r="I313" s="5"/>
      <c r="J313" s="5"/>
      <c r="K313" s="5">
        <v>207</v>
      </c>
      <c r="L313" s="5">
        <v>21</v>
      </c>
      <c r="M313" s="5">
        <v>3</v>
      </c>
      <c r="N313" s="5" t="s">
        <v>3</v>
      </c>
      <c r="O313" s="5">
        <v>-1</v>
      </c>
      <c r="P313" s="5">
        <f>Source!DM291</f>
        <v>124.22146000000001</v>
      </c>
      <c r="Q313" s="5"/>
      <c r="R313" s="5"/>
      <c r="S313" s="5"/>
      <c r="T313" s="5"/>
      <c r="U313" s="5"/>
      <c r="V313" s="5"/>
      <c r="W313" s="5">
        <v>124.22146000000001</v>
      </c>
      <c r="X313" s="5">
        <v>1</v>
      </c>
      <c r="Y313" s="5">
        <v>124.22146000000001</v>
      </c>
      <c r="Z313" s="5">
        <v>124.22146000000001</v>
      </c>
      <c r="AA313" s="5">
        <v>1</v>
      </c>
      <c r="AB313" s="5">
        <v>124.22146000000001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208</v>
      </c>
      <c r="F314" s="5">
        <f>Source!V291</f>
        <v>0</v>
      </c>
      <c r="G314" s="5" t="s">
        <v>217</v>
      </c>
      <c r="H314" s="5" t="s">
        <v>218</v>
      </c>
      <c r="I314" s="5"/>
      <c r="J314" s="5"/>
      <c r="K314" s="5">
        <v>208</v>
      </c>
      <c r="L314" s="5">
        <v>22</v>
      </c>
      <c r="M314" s="5">
        <v>3</v>
      </c>
      <c r="N314" s="5" t="s">
        <v>3</v>
      </c>
      <c r="O314" s="5">
        <v>-1</v>
      </c>
      <c r="P314" s="5">
        <f>Source!DN291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209</v>
      </c>
      <c r="F315" s="5">
        <f>ROUND(Source!W291,O315)</f>
        <v>0</v>
      </c>
      <c r="G315" s="5" t="s">
        <v>219</v>
      </c>
      <c r="H315" s="5" t="s">
        <v>220</v>
      </c>
      <c r="I315" s="5"/>
      <c r="J315" s="5"/>
      <c r="K315" s="5">
        <v>209</v>
      </c>
      <c r="L315" s="5">
        <v>23</v>
      </c>
      <c r="M315" s="5">
        <v>3</v>
      </c>
      <c r="N315" s="5" t="s">
        <v>3</v>
      </c>
      <c r="O315" s="5">
        <v>2</v>
      </c>
      <c r="P315" s="5">
        <f>ROUND(Source!DO291,O315)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233</v>
      </c>
      <c r="F316" s="5">
        <f>ROUND(Source!BD291,O316)</f>
        <v>0</v>
      </c>
      <c r="G316" s="5" t="s">
        <v>221</v>
      </c>
      <c r="H316" s="5" t="s">
        <v>222</v>
      </c>
      <c r="I316" s="5"/>
      <c r="J316" s="5"/>
      <c r="K316" s="5">
        <v>233</v>
      </c>
      <c r="L316" s="5">
        <v>24</v>
      </c>
      <c r="M316" s="5">
        <v>3</v>
      </c>
      <c r="N316" s="5" t="s">
        <v>3</v>
      </c>
      <c r="O316" s="5">
        <v>2</v>
      </c>
      <c r="P316" s="5">
        <f>ROUND(Source!EV291,O316)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210</v>
      </c>
      <c r="F317" s="5">
        <f>ROUND(Source!X291,O317)</f>
        <v>1476.39</v>
      </c>
      <c r="G317" s="5" t="s">
        <v>223</v>
      </c>
      <c r="H317" s="5" t="s">
        <v>224</v>
      </c>
      <c r="I317" s="5"/>
      <c r="J317" s="5"/>
      <c r="K317" s="5">
        <v>210</v>
      </c>
      <c r="L317" s="5">
        <v>25</v>
      </c>
      <c r="M317" s="5">
        <v>3</v>
      </c>
      <c r="N317" s="5" t="s">
        <v>3</v>
      </c>
      <c r="O317" s="5">
        <v>2</v>
      </c>
      <c r="P317" s="5">
        <f>ROUND(Source!DP291,O317)</f>
        <v>35478.1</v>
      </c>
      <c r="Q317" s="5"/>
      <c r="R317" s="5"/>
      <c r="S317" s="5"/>
      <c r="T317" s="5"/>
      <c r="U317" s="5"/>
      <c r="V317" s="5"/>
      <c r="W317" s="5">
        <v>1476.39</v>
      </c>
      <c r="X317" s="5">
        <v>1</v>
      </c>
      <c r="Y317" s="5">
        <v>1476.39</v>
      </c>
      <c r="Z317" s="5">
        <v>35478.1</v>
      </c>
      <c r="AA317" s="5">
        <v>1</v>
      </c>
      <c r="AB317" s="5">
        <v>35478.1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211</v>
      </c>
      <c r="F318" s="5">
        <f>ROUND(Source!Y291,O318)</f>
        <v>1649.2</v>
      </c>
      <c r="G318" s="5" t="s">
        <v>225</v>
      </c>
      <c r="H318" s="5" t="s">
        <v>226</v>
      </c>
      <c r="I318" s="5"/>
      <c r="J318" s="5"/>
      <c r="K318" s="5">
        <v>211</v>
      </c>
      <c r="L318" s="5">
        <v>26</v>
      </c>
      <c r="M318" s="5">
        <v>3</v>
      </c>
      <c r="N318" s="5" t="s">
        <v>3</v>
      </c>
      <c r="O318" s="5">
        <v>2</v>
      </c>
      <c r="P318" s="5">
        <f>ROUND(Source!DQ291,O318)</f>
        <v>23533.06</v>
      </c>
      <c r="Q318" s="5"/>
      <c r="R318" s="5"/>
      <c r="S318" s="5"/>
      <c r="T318" s="5"/>
      <c r="U318" s="5"/>
      <c r="V318" s="5"/>
      <c r="W318" s="5">
        <v>1649.2</v>
      </c>
      <c r="X318" s="5">
        <v>1</v>
      </c>
      <c r="Y318" s="5">
        <v>1649.2</v>
      </c>
      <c r="Z318" s="5">
        <v>23533.06</v>
      </c>
      <c r="AA318" s="5">
        <v>1</v>
      </c>
      <c r="AB318" s="5">
        <v>23533.06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224</v>
      </c>
      <c r="F319" s="5">
        <f>ROUND(Source!AR291,O319)</f>
        <v>50787.17</v>
      </c>
      <c r="G319" s="5" t="s">
        <v>227</v>
      </c>
      <c r="H319" s="5" t="s">
        <v>228</v>
      </c>
      <c r="I319" s="5"/>
      <c r="J319" s="5"/>
      <c r="K319" s="5">
        <v>224</v>
      </c>
      <c r="L319" s="5">
        <v>27</v>
      </c>
      <c r="M319" s="5">
        <v>3</v>
      </c>
      <c r="N319" s="5" t="s">
        <v>3</v>
      </c>
      <c r="O319" s="5">
        <v>2</v>
      </c>
      <c r="P319" s="5">
        <f>ROUND(Source!EJ291,O319)</f>
        <v>499791.37</v>
      </c>
      <c r="Q319" s="5"/>
      <c r="R319" s="5"/>
      <c r="S319" s="5"/>
      <c r="T319" s="5"/>
      <c r="U319" s="5"/>
      <c r="V319" s="5"/>
      <c r="W319" s="5">
        <v>50787.17</v>
      </c>
      <c r="X319" s="5">
        <v>1</v>
      </c>
      <c r="Y319" s="5">
        <v>50787.17</v>
      </c>
      <c r="Z319" s="5">
        <v>499791.37</v>
      </c>
      <c r="AA319" s="5">
        <v>1</v>
      </c>
      <c r="AB319" s="5">
        <v>499791.37</v>
      </c>
    </row>
    <row r="321" spans="1:255" x14ac:dyDescent="0.2">
      <c r="A321" s="1">
        <v>5</v>
      </c>
      <c r="B321" s="1">
        <v>1</v>
      </c>
      <c r="C321" s="1"/>
      <c r="D321" s="1">
        <f>ROW(A344)</f>
        <v>344</v>
      </c>
      <c r="E321" s="1"/>
      <c r="F321" s="1" t="s">
        <v>339</v>
      </c>
      <c r="G321" s="1" t="s">
        <v>389</v>
      </c>
      <c r="H321" s="1" t="s">
        <v>3</v>
      </c>
      <c r="I321" s="1">
        <v>0</v>
      </c>
      <c r="J321" s="1"/>
      <c r="K321" s="1">
        <v>-1</v>
      </c>
      <c r="L321" s="1"/>
      <c r="M321" s="1" t="s">
        <v>3</v>
      </c>
      <c r="N321" s="1"/>
      <c r="O321" s="1"/>
      <c r="P321" s="1"/>
      <c r="Q321" s="1"/>
      <c r="R321" s="1"/>
      <c r="S321" s="1">
        <v>0</v>
      </c>
      <c r="T321" s="1">
        <v>0</v>
      </c>
      <c r="U321" s="1" t="s">
        <v>3</v>
      </c>
      <c r="V321" s="1">
        <v>0</v>
      </c>
      <c r="W321" s="1"/>
      <c r="X321" s="1"/>
      <c r="Y321" s="1"/>
      <c r="Z321" s="1"/>
      <c r="AA321" s="1"/>
      <c r="AB321" s="1" t="s">
        <v>3</v>
      </c>
      <c r="AC321" s="1" t="s">
        <v>3</v>
      </c>
      <c r="AD321" s="1" t="s">
        <v>3</v>
      </c>
      <c r="AE321" s="1" t="s">
        <v>3</v>
      </c>
      <c r="AF321" s="1" t="s">
        <v>3</v>
      </c>
      <c r="AG321" s="1" t="s">
        <v>3</v>
      </c>
      <c r="AH321" s="1"/>
      <c r="AI321" s="1"/>
      <c r="AJ321" s="1"/>
      <c r="AK321" s="1"/>
      <c r="AL321" s="1"/>
      <c r="AM321" s="1"/>
      <c r="AN321" s="1"/>
      <c r="AO321" s="1"/>
      <c r="AP321" s="1" t="s">
        <v>3</v>
      </c>
      <c r="AQ321" s="1" t="s">
        <v>3</v>
      </c>
      <c r="AR321" s="1" t="s">
        <v>3</v>
      </c>
      <c r="AS321" s="1"/>
      <c r="AT321" s="1"/>
      <c r="AU321" s="1"/>
      <c r="AV321" s="1"/>
      <c r="AW321" s="1"/>
      <c r="AX321" s="1"/>
      <c r="AY321" s="1"/>
      <c r="AZ321" s="1" t="s">
        <v>3</v>
      </c>
      <c r="BA321" s="1"/>
      <c r="BB321" s="1" t="s">
        <v>3</v>
      </c>
      <c r="BC321" s="1" t="s">
        <v>3</v>
      </c>
      <c r="BD321" s="1" t="s">
        <v>3</v>
      </c>
      <c r="BE321" s="1" t="s">
        <v>3</v>
      </c>
      <c r="BF321" s="1" t="s">
        <v>3</v>
      </c>
      <c r="BG321" s="1" t="s">
        <v>3</v>
      </c>
      <c r="BH321" s="1" t="s">
        <v>3</v>
      </c>
      <c r="BI321" s="1" t="s">
        <v>3</v>
      </c>
      <c r="BJ321" s="1" t="s">
        <v>3</v>
      </c>
      <c r="BK321" s="1" t="s">
        <v>3</v>
      </c>
      <c r="BL321" s="1" t="s">
        <v>3</v>
      </c>
      <c r="BM321" s="1" t="s">
        <v>3</v>
      </c>
      <c r="BN321" s="1" t="s">
        <v>3</v>
      </c>
      <c r="BO321" s="1" t="s">
        <v>3</v>
      </c>
      <c r="BP321" s="1" t="s">
        <v>3</v>
      </c>
      <c r="BQ321" s="1"/>
      <c r="BR321" s="1"/>
      <c r="BS321" s="1"/>
      <c r="BT321" s="1"/>
      <c r="BU321" s="1"/>
      <c r="BV321" s="1"/>
      <c r="BW321" s="1"/>
      <c r="BX321" s="1">
        <v>0</v>
      </c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>
        <v>0</v>
      </c>
    </row>
    <row r="323" spans="1:255" x14ac:dyDescent="0.2">
      <c r="A323" s="3">
        <v>52</v>
      </c>
      <c r="B323" s="3">
        <f t="shared" ref="B323:G323" si="290">B344</f>
        <v>1</v>
      </c>
      <c r="C323" s="3">
        <f t="shared" si="290"/>
        <v>5</v>
      </c>
      <c r="D323" s="3">
        <f t="shared" si="290"/>
        <v>321</v>
      </c>
      <c r="E323" s="3">
        <f t="shared" si="290"/>
        <v>0</v>
      </c>
      <c r="F323" s="3" t="str">
        <f t="shared" si="290"/>
        <v>Новый подраздел</v>
      </c>
      <c r="G323" s="3" t="str">
        <f t="shared" si="290"/>
        <v>кровля</v>
      </c>
      <c r="H323" s="3"/>
      <c r="I323" s="3"/>
      <c r="J323" s="3"/>
      <c r="K323" s="3"/>
      <c r="L323" s="3"/>
      <c r="M323" s="3"/>
      <c r="N323" s="3"/>
      <c r="O323" s="3">
        <f t="shared" ref="O323:AT323" si="291">O344</f>
        <v>74369.06</v>
      </c>
      <c r="P323" s="3">
        <f t="shared" si="291"/>
        <v>72918.91</v>
      </c>
      <c r="Q323" s="3">
        <f t="shared" si="291"/>
        <v>6.6</v>
      </c>
      <c r="R323" s="3">
        <f t="shared" si="291"/>
        <v>0.55000000000000004</v>
      </c>
      <c r="S323" s="3">
        <f t="shared" si="291"/>
        <v>1443.55</v>
      </c>
      <c r="T323" s="3">
        <f t="shared" si="291"/>
        <v>0</v>
      </c>
      <c r="U323" s="3">
        <f t="shared" si="291"/>
        <v>109.47750000000001</v>
      </c>
      <c r="V323" s="3">
        <f t="shared" si="291"/>
        <v>0</v>
      </c>
      <c r="W323" s="3">
        <f t="shared" si="291"/>
        <v>0</v>
      </c>
      <c r="X323" s="3">
        <f t="shared" si="291"/>
        <v>1259.6199999999999</v>
      </c>
      <c r="Y323" s="3">
        <f t="shared" si="291"/>
        <v>1513.35</v>
      </c>
      <c r="Z323" s="3">
        <f t="shared" si="291"/>
        <v>0</v>
      </c>
      <c r="AA323" s="3">
        <f t="shared" si="291"/>
        <v>0</v>
      </c>
      <c r="AB323" s="3">
        <f t="shared" si="291"/>
        <v>74369.06</v>
      </c>
      <c r="AC323" s="3">
        <f t="shared" si="291"/>
        <v>72918.91</v>
      </c>
      <c r="AD323" s="3">
        <f t="shared" si="291"/>
        <v>6.6</v>
      </c>
      <c r="AE323" s="3">
        <f t="shared" si="291"/>
        <v>0.55000000000000004</v>
      </c>
      <c r="AF323" s="3">
        <f t="shared" si="291"/>
        <v>1443.55</v>
      </c>
      <c r="AG323" s="3">
        <f t="shared" si="291"/>
        <v>0</v>
      </c>
      <c r="AH323" s="3">
        <f t="shared" si="291"/>
        <v>109.47750000000001</v>
      </c>
      <c r="AI323" s="3">
        <f t="shared" si="291"/>
        <v>0</v>
      </c>
      <c r="AJ323" s="3">
        <f t="shared" si="291"/>
        <v>0</v>
      </c>
      <c r="AK323" s="3">
        <f t="shared" si="291"/>
        <v>1259.6199999999999</v>
      </c>
      <c r="AL323" s="3">
        <f t="shared" si="291"/>
        <v>1513.35</v>
      </c>
      <c r="AM323" s="3">
        <f t="shared" si="291"/>
        <v>0</v>
      </c>
      <c r="AN323" s="3">
        <f t="shared" si="291"/>
        <v>0</v>
      </c>
      <c r="AO323" s="3">
        <f t="shared" si="291"/>
        <v>0</v>
      </c>
      <c r="AP323" s="3">
        <f t="shared" si="291"/>
        <v>0</v>
      </c>
      <c r="AQ323" s="3">
        <f t="shared" si="291"/>
        <v>0</v>
      </c>
      <c r="AR323" s="3">
        <f t="shared" si="291"/>
        <v>77142.990000000005</v>
      </c>
      <c r="AS323" s="3">
        <f t="shared" si="291"/>
        <v>77142.990000000005</v>
      </c>
      <c r="AT323" s="3">
        <f t="shared" si="291"/>
        <v>0</v>
      </c>
      <c r="AU323" s="3">
        <f t="shared" ref="AU323:BZ323" si="292">AU344</f>
        <v>0</v>
      </c>
      <c r="AV323" s="3">
        <f t="shared" si="292"/>
        <v>72918.91</v>
      </c>
      <c r="AW323" s="3">
        <f t="shared" si="292"/>
        <v>72918.91</v>
      </c>
      <c r="AX323" s="3">
        <f t="shared" si="292"/>
        <v>0</v>
      </c>
      <c r="AY323" s="3">
        <f t="shared" si="292"/>
        <v>72918.91</v>
      </c>
      <c r="AZ323" s="3">
        <f t="shared" si="292"/>
        <v>0</v>
      </c>
      <c r="BA323" s="3">
        <f t="shared" si="292"/>
        <v>0</v>
      </c>
      <c r="BB323" s="3">
        <f t="shared" si="292"/>
        <v>0</v>
      </c>
      <c r="BC323" s="3">
        <f t="shared" si="292"/>
        <v>0</v>
      </c>
      <c r="BD323" s="3">
        <f t="shared" si="292"/>
        <v>0</v>
      </c>
      <c r="BE323" s="3">
        <f t="shared" si="292"/>
        <v>0</v>
      </c>
      <c r="BF323" s="3">
        <f t="shared" si="292"/>
        <v>0</v>
      </c>
      <c r="BG323" s="3">
        <f t="shared" si="292"/>
        <v>0</v>
      </c>
      <c r="BH323" s="3">
        <f t="shared" si="292"/>
        <v>0</v>
      </c>
      <c r="BI323" s="3">
        <f t="shared" si="292"/>
        <v>0</v>
      </c>
      <c r="BJ323" s="3">
        <f t="shared" si="292"/>
        <v>0</v>
      </c>
      <c r="BK323" s="3">
        <f t="shared" si="292"/>
        <v>0</v>
      </c>
      <c r="BL323" s="3">
        <f t="shared" si="292"/>
        <v>0</v>
      </c>
      <c r="BM323" s="3">
        <f t="shared" si="292"/>
        <v>0</v>
      </c>
      <c r="BN323" s="3">
        <f t="shared" si="292"/>
        <v>0</v>
      </c>
      <c r="BO323" s="3">
        <f t="shared" si="292"/>
        <v>0</v>
      </c>
      <c r="BP323" s="3">
        <f t="shared" si="292"/>
        <v>0</v>
      </c>
      <c r="BQ323" s="3">
        <f t="shared" si="292"/>
        <v>0</v>
      </c>
      <c r="BR323" s="3">
        <f t="shared" si="292"/>
        <v>0</v>
      </c>
      <c r="BS323" s="3">
        <f t="shared" si="292"/>
        <v>0</v>
      </c>
      <c r="BT323" s="3">
        <f t="shared" si="292"/>
        <v>0</v>
      </c>
      <c r="BU323" s="3">
        <f t="shared" si="292"/>
        <v>0</v>
      </c>
      <c r="BV323" s="3">
        <f t="shared" si="292"/>
        <v>0</v>
      </c>
      <c r="BW323" s="3">
        <f t="shared" si="292"/>
        <v>0</v>
      </c>
      <c r="BX323" s="3">
        <f t="shared" si="292"/>
        <v>0</v>
      </c>
      <c r="BY323" s="3">
        <f t="shared" si="292"/>
        <v>0</v>
      </c>
      <c r="BZ323" s="3">
        <f t="shared" si="292"/>
        <v>0</v>
      </c>
      <c r="CA323" s="3">
        <f t="shared" ref="CA323:DF323" si="293">CA344</f>
        <v>77142.990000000005</v>
      </c>
      <c r="CB323" s="3">
        <f t="shared" si="293"/>
        <v>77142.990000000005</v>
      </c>
      <c r="CC323" s="3">
        <f t="shared" si="293"/>
        <v>0</v>
      </c>
      <c r="CD323" s="3">
        <f t="shared" si="293"/>
        <v>0</v>
      </c>
      <c r="CE323" s="3">
        <f t="shared" si="293"/>
        <v>72918.91</v>
      </c>
      <c r="CF323" s="3">
        <f t="shared" si="293"/>
        <v>72918.91</v>
      </c>
      <c r="CG323" s="3">
        <f t="shared" si="293"/>
        <v>0</v>
      </c>
      <c r="CH323" s="3">
        <f t="shared" si="293"/>
        <v>72918.91</v>
      </c>
      <c r="CI323" s="3">
        <f t="shared" si="293"/>
        <v>0</v>
      </c>
      <c r="CJ323" s="3">
        <f t="shared" si="293"/>
        <v>0</v>
      </c>
      <c r="CK323" s="3">
        <f t="shared" si="293"/>
        <v>0</v>
      </c>
      <c r="CL323" s="3">
        <f t="shared" si="293"/>
        <v>0</v>
      </c>
      <c r="CM323" s="3">
        <f t="shared" si="293"/>
        <v>0</v>
      </c>
      <c r="CN323" s="3">
        <f t="shared" si="293"/>
        <v>0</v>
      </c>
      <c r="CO323" s="3">
        <f t="shared" si="293"/>
        <v>0</v>
      </c>
      <c r="CP323" s="3">
        <f t="shared" si="293"/>
        <v>0</v>
      </c>
      <c r="CQ323" s="3">
        <f t="shared" si="293"/>
        <v>0</v>
      </c>
      <c r="CR323" s="3">
        <f t="shared" si="293"/>
        <v>0</v>
      </c>
      <c r="CS323" s="3">
        <f t="shared" si="293"/>
        <v>0</v>
      </c>
      <c r="CT323" s="3">
        <f t="shared" si="293"/>
        <v>0</v>
      </c>
      <c r="CU323" s="3">
        <f t="shared" si="293"/>
        <v>0</v>
      </c>
      <c r="CV323" s="3">
        <f t="shared" si="293"/>
        <v>0</v>
      </c>
      <c r="CW323" s="3">
        <f t="shared" si="293"/>
        <v>0</v>
      </c>
      <c r="CX323" s="3">
        <f t="shared" si="293"/>
        <v>0</v>
      </c>
      <c r="CY323" s="3">
        <f t="shared" si="293"/>
        <v>0</v>
      </c>
      <c r="CZ323" s="3">
        <f t="shared" si="293"/>
        <v>0</v>
      </c>
      <c r="DA323" s="3">
        <f t="shared" si="293"/>
        <v>0</v>
      </c>
      <c r="DB323" s="3">
        <f t="shared" si="293"/>
        <v>0</v>
      </c>
      <c r="DC323" s="3">
        <f t="shared" si="293"/>
        <v>0</v>
      </c>
      <c r="DD323" s="3">
        <f t="shared" si="293"/>
        <v>0</v>
      </c>
      <c r="DE323" s="3">
        <f t="shared" si="293"/>
        <v>0</v>
      </c>
      <c r="DF323" s="3">
        <f t="shared" si="293"/>
        <v>0</v>
      </c>
      <c r="DG323" s="4">
        <f t="shared" ref="DG323:EL323" si="294">DG344</f>
        <v>1496336.55</v>
      </c>
      <c r="DH323" s="4">
        <f t="shared" si="294"/>
        <v>1454296.81</v>
      </c>
      <c r="DI323" s="4">
        <f t="shared" si="294"/>
        <v>76.3</v>
      </c>
      <c r="DJ323" s="4">
        <f t="shared" si="294"/>
        <v>18.75</v>
      </c>
      <c r="DK323" s="4">
        <f t="shared" si="294"/>
        <v>41963.44</v>
      </c>
      <c r="DL323" s="4">
        <f t="shared" si="294"/>
        <v>0</v>
      </c>
      <c r="DM323" s="4">
        <f t="shared" si="294"/>
        <v>109.47750000000001</v>
      </c>
      <c r="DN323" s="4">
        <f t="shared" si="294"/>
        <v>0</v>
      </c>
      <c r="DO323" s="4">
        <f t="shared" si="294"/>
        <v>0</v>
      </c>
      <c r="DP323" s="4">
        <f t="shared" si="294"/>
        <v>30279.17</v>
      </c>
      <c r="DQ323" s="4">
        <f t="shared" si="294"/>
        <v>21362.83</v>
      </c>
      <c r="DR323" s="4">
        <f t="shared" si="294"/>
        <v>0</v>
      </c>
      <c r="DS323" s="4">
        <f t="shared" si="294"/>
        <v>0</v>
      </c>
      <c r="DT323" s="4">
        <f t="shared" si="294"/>
        <v>1496336.55</v>
      </c>
      <c r="DU323" s="4">
        <f t="shared" si="294"/>
        <v>1454296.81</v>
      </c>
      <c r="DV323" s="4">
        <f t="shared" si="294"/>
        <v>76.3</v>
      </c>
      <c r="DW323" s="4">
        <f t="shared" si="294"/>
        <v>18.75</v>
      </c>
      <c r="DX323" s="4">
        <f t="shared" si="294"/>
        <v>41963.44</v>
      </c>
      <c r="DY323" s="4">
        <f t="shared" si="294"/>
        <v>0</v>
      </c>
      <c r="DZ323" s="4">
        <f t="shared" si="294"/>
        <v>109.47750000000001</v>
      </c>
      <c r="EA323" s="4">
        <f t="shared" si="294"/>
        <v>0</v>
      </c>
      <c r="EB323" s="4">
        <f t="shared" si="294"/>
        <v>0</v>
      </c>
      <c r="EC323" s="4">
        <f t="shared" si="294"/>
        <v>30279.17</v>
      </c>
      <c r="ED323" s="4">
        <f t="shared" si="294"/>
        <v>21362.83</v>
      </c>
      <c r="EE323" s="4">
        <f t="shared" si="294"/>
        <v>0</v>
      </c>
      <c r="EF323" s="4">
        <f t="shared" si="294"/>
        <v>0</v>
      </c>
      <c r="EG323" s="4">
        <f t="shared" si="294"/>
        <v>0</v>
      </c>
      <c r="EH323" s="4">
        <f t="shared" si="294"/>
        <v>0</v>
      </c>
      <c r="EI323" s="4">
        <f t="shared" si="294"/>
        <v>0</v>
      </c>
      <c r="EJ323" s="4">
        <f t="shared" si="294"/>
        <v>1548008.55</v>
      </c>
      <c r="EK323" s="4">
        <f t="shared" si="294"/>
        <v>1548008.55</v>
      </c>
      <c r="EL323" s="4">
        <f t="shared" si="294"/>
        <v>0</v>
      </c>
      <c r="EM323" s="4">
        <f t="shared" ref="EM323:FR323" si="295">EM344</f>
        <v>0</v>
      </c>
      <c r="EN323" s="4">
        <f t="shared" si="295"/>
        <v>1454296.81</v>
      </c>
      <c r="EO323" s="4">
        <f t="shared" si="295"/>
        <v>1454296.81</v>
      </c>
      <c r="EP323" s="4">
        <f t="shared" si="295"/>
        <v>0</v>
      </c>
      <c r="EQ323" s="4">
        <f t="shared" si="295"/>
        <v>1454296.81</v>
      </c>
      <c r="ER323" s="4">
        <f t="shared" si="295"/>
        <v>0</v>
      </c>
      <c r="ES323" s="4">
        <f t="shared" si="295"/>
        <v>0</v>
      </c>
      <c r="ET323" s="4">
        <f t="shared" si="295"/>
        <v>0</v>
      </c>
      <c r="EU323" s="4">
        <f t="shared" si="295"/>
        <v>0</v>
      </c>
      <c r="EV323" s="4">
        <f t="shared" si="295"/>
        <v>0</v>
      </c>
      <c r="EW323" s="4">
        <f t="shared" si="295"/>
        <v>0</v>
      </c>
      <c r="EX323" s="4">
        <f t="shared" si="295"/>
        <v>0</v>
      </c>
      <c r="EY323" s="4">
        <f t="shared" si="295"/>
        <v>0</v>
      </c>
      <c r="EZ323" s="4">
        <f t="shared" si="295"/>
        <v>0</v>
      </c>
      <c r="FA323" s="4">
        <f t="shared" si="295"/>
        <v>0</v>
      </c>
      <c r="FB323" s="4">
        <f t="shared" si="295"/>
        <v>0</v>
      </c>
      <c r="FC323" s="4">
        <f t="shared" si="295"/>
        <v>0</v>
      </c>
      <c r="FD323" s="4">
        <f t="shared" si="295"/>
        <v>0</v>
      </c>
      <c r="FE323" s="4">
        <f t="shared" si="295"/>
        <v>0</v>
      </c>
      <c r="FF323" s="4">
        <f t="shared" si="295"/>
        <v>0</v>
      </c>
      <c r="FG323" s="4">
        <f t="shared" si="295"/>
        <v>0</v>
      </c>
      <c r="FH323" s="4">
        <f t="shared" si="295"/>
        <v>0</v>
      </c>
      <c r="FI323" s="4">
        <f t="shared" si="295"/>
        <v>0</v>
      </c>
      <c r="FJ323" s="4">
        <f t="shared" si="295"/>
        <v>0</v>
      </c>
      <c r="FK323" s="4">
        <f t="shared" si="295"/>
        <v>0</v>
      </c>
      <c r="FL323" s="4">
        <f t="shared" si="295"/>
        <v>0</v>
      </c>
      <c r="FM323" s="4">
        <f t="shared" si="295"/>
        <v>0</v>
      </c>
      <c r="FN323" s="4">
        <f t="shared" si="295"/>
        <v>0</v>
      </c>
      <c r="FO323" s="4">
        <f t="shared" si="295"/>
        <v>0</v>
      </c>
      <c r="FP323" s="4">
        <f t="shared" si="295"/>
        <v>0</v>
      </c>
      <c r="FQ323" s="4">
        <f t="shared" si="295"/>
        <v>0</v>
      </c>
      <c r="FR323" s="4">
        <f t="shared" si="295"/>
        <v>0</v>
      </c>
      <c r="FS323" s="4">
        <f t="shared" ref="FS323:GX323" si="296">FS344</f>
        <v>1548008.55</v>
      </c>
      <c r="FT323" s="4">
        <f t="shared" si="296"/>
        <v>1548008.55</v>
      </c>
      <c r="FU323" s="4">
        <f t="shared" si="296"/>
        <v>0</v>
      </c>
      <c r="FV323" s="4">
        <f t="shared" si="296"/>
        <v>0</v>
      </c>
      <c r="FW323" s="4">
        <f t="shared" si="296"/>
        <v>1454296.81</v>
      </c>
      <c r="FX323" s="4">
        <f t="shared" si="296"/>
        <v>1454296.81</v>
      </c>
      <c r="FY323" s="4">
        <f t="shared" si="296"/>
        <v>0</v>
      </c>
      <c r="FZ323" s="4">
        <f t="shared" si="296"/>
        <v>1454296.81</v>
      </c>
      <c r="GA323" s="4">
        <f t="shared" si="296"/>
        <v>0</v>
      </c>
      <c r="GB323" s="4">
        <f t="shared" si="296"/>
        <v>0</v>
      </c>
      <c r="GC323" s="4">
        <f t="shared" si="296"/>
        <v>0</v>
      </c>
      <c r="GD323" s="4">
        <f t="shared" si="296"/>
        <v>0</v>
      </c>
      <c r="GE323" s="4">
        <f t="shared" si="296"/>
        <v>0</v>
      </c>
      <c r="GF323" s="4">
        <f t="shared" si="296"/>
        <v>0</v>
      </c>
      <c r="GG323" s="4">
        <f t="shared" si="296"/>
        <v>0</v>
      </c>
      <c r="GH323" s="4">
        <f t="shared" si="296"/>
        <v>0</v>
      </c>
      <c r="GI323" s="4">
        <f t="shared" si="296"/>
        <v>0</v>
      </c>
      <c r="GJ323" s="4">
        <f t="shared" si="296"/>
        <v>0</v>
      </c>
      <c r="GK323" s="4">
        <f t="shared" si="296"/>
        <v>0</v>
      </c>
      <c r="GL323" s="4">
        <f t="shared" si="296"/>
        <v>0</v>
      </c>
      <c r="GM323" s="4">
        <f t="shared" si="296"/>
        <v>0</v>
      </c>
      <c r="GN323" s="4">
        <f t="shared" si="296"/>
        <v>0</v>
      </c>
      <c r="GO323" s="4">
        <f t="shared" si="296"/>
        <v>0</v>
      </c>
      <c r="GP323" s="4">
        <f t="shared" si="296"/>
        <v>0</v>
      </c>
      <c r="GQ323" s="4">
        <f t="shared" si="296"/>
        <v>0</v>
      </c>
      <c r="GR323" s="4">
        <f t="shared" si="296"/>
        <v>0</v>
      </c>
      <c r="GS323" s="4">
        <f t="shared" si="296"/>
        <v>0</v>
      </c>
      <c r="GT323" s="4">
        <f t="shared" si="296"/>
        <v>0</v>
      </c>
      <c r="GU323" s="4">
        <f t="shared" si="296"/>
        <v>0</v>
      </c>
      <c r="GV323" s="4">
        <f t="shared" si="296"/>
        <v>0</v>
      </c>
      <c r="GW323" s="4">
        <f t="shared" si="296"/>
        <v>0</v>
      </c>
      <c r="GX323" s="4">
        <f t="shared" si="296"/>
        <v>0</v>
      </c>
    </row>
    <row r="325" spans="1:255" x14ac:dyDescent="0.2">
      <c r="A325" s="2">
        <v>17</v>
      </c>
      <c r="B325" s="2">
        <v>1</v>
      </c>
      <c r="C325" s="2">
        <f>ROW(SmtRes!A174)</f>
        <v>174</v>
      </c>
      <c r="D325" s="2"/>
      <c r="E325" s="2" t="s">
        <v>390</v>
      </c>
      <c r="F325" s="2" t="s">
        <v>391</v>
      </c>
      <c r="G325" s="2" t="s">
        <v>392</v>
      </c>
      <c r="H325" s="2" t="s">
        <v>372</v>
      </c>
      <c r="I325" s="2">
        <f>ROUND(144/100,9)</f>
        <v>1.44</v>
      </c>
      <c r="J325" s="2">
        <v>0</v>
      </c>
      <c r="K325" s="2">
        <f>ROUND(144/100,9)</f>
        <v>1.44</v>
      </c>
      <c r="L325" s="2"/>
      <c r="M325" s="2"/>
      <c r="N325" s="2"/>
      <c r="O325" s="2">
        <f t="shared" ref="O325:O342" si="297">ROUND(CP325,2)</f>
        <v>1432.25</v>
      </c>
      <c r="P325" s="2">
        <f t="shared" ref="P325:P342" si="298">ROUND((ROUND((AC325*AW325*I325),2)*BC325),2)</f>
        <v>0</v>
      </c>
      <c r="Q325" s="2">
        <f>(ROUND((ROUND((((ET325*1.1))*AV325*I325),2)*BB325),2)+ROUND((ROUND(((AE325-((EU325*1.1)))*AV325*I325),2)*BS325),2))</f>
        <v>0</v>
      </c>
      <c r="R325" s="2">
        <f t="shared" ref="R325:R342" si="299">ROUND((ROUND((AE325*AV325*I325),2)*BS325),2)</f>
        <v>0</v>
      </c>
      <c r="S325" s="2">
        <f t="shared" ref="S325:S342" si="300">ROUND((ROUND((AF325*AV325*I325),2)*BA325),2)</f>
        <v>1432.25</v>
      </c>
      <c r="T325" s="2">
        <f t="shared" ref="T325:T342" si="301">ROUND(CU325*I325,2)</f>
        <v>0</v>
      </c>
      <c r="U325" s="2">
        <f t="shared" ref="U325:U342" si="302">CV325*I325</f>
        <v>108.504</v>
      </c>
      <c r="V325" s="2">
        <f t="shared" ref="V325:V342" si="303">CW325*I325</f>
        <v>0</v>
      </c>
      <c r="W325" s="2">
        <f t="shared" ref="W325:W342" si="304">ROUND(CX325*I325,2)</f>
        <v>0</v>
      </c>
      <c r="X325" s="2">
        <f t="shared" ref="X325:X342" si="305">ROUND(CY325,2)</f>
        <v>1246.06</v>
      </c>
      <c r="Y325" s="2">
        <f t="shared" ref="Y325:Y342" si="306">ROUND(CZ325,2)</f>
        <v>1503.86</v>
      </c>
      <c r="Z325" s="2"/>
      <c r="AA325" s="2">
        <v>50452931</v>
      </c>
      <c r="AB325" s="2">
        <f t="shared" ref="AB325:AB342" si="307">ROUND((AC325+AD325+AF325),6)</f>
        <v>994.62</v>
      </c>
      <c r="AC325" s="2">
        <f t="shared" ref="AC325:AC342" si="308">ROUND((ES325),6)</f>
        <v>0</v>
      </c>
      <c r="AD325" s="2">
        <f>ROUND(((((ET325*1.1))-((EU325*1.1)))+AE325),6)</f>
        <v>0</v>
      </c>
      <c r="AE325" s="2">
        <f>ROUND(((EU325*1.1)),6)</f>
        <v>0</v>
      </c>
      <c r="AF325" s="2">
        <f>ROUND(((EV325*1.1)),6)</f>
        <v>994.62</v>
      </c>
      <c r="AG325" s="2">
        <f t="shared" ref="AG325:AG342" si="309">ROUND((AP325),6)</f>
        <v>0</v>
      </c>
      <c r="AH325" s="2">
        <f>((EW325*1.1))</f>
        <v>75.350000000000009</v>
      </c>
      <c r="AI325" s="2">
        <f>((EX325*1.1))</f>
        <v>0</v>
      </c>
      <c r="AJ325" s="2">
        <f t="shared" ref="AJ325:AJ342" si="310">(AS325)</f>
        <v>0</v>
      </c>
      <c r="AK325" s="2">
        <v>904.2</v>
      </c>
      <c r="AL325" s="2">
        <v>0</v>
      </c>
      <c r="AM325" s="2">
        <v>0</v>
      </c>
      <c r="AN325" s="2">
        <v>0</v>
      </c>
      <c r="AO325" s="2">
        <v>904.2</v>
      </c>
      <c r="AP325" s="2">
        <v>0</v>
      </c>
      <c r="AQ325" s="2">
        <v>68.5</v>
      </c>
      <c r="AR325" s="2">
        <v>0</v>
      </c>
      <c r="AS325" s="2">
        <v>0</v>
      </c>
      <c r="AT325" s="2">
        <v>87</v>
      </c>
      <c r="AU325" s="2">
        <v>105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0</v>
      </c>
      <c r="BI325" s="2">
        <v>1</v>
      </c>
      <c r="BJ325" s="2" t="s">
        <v>393</v>
      </c>
      <c r="BK325" s="2"/>
      <c r="BL325" s="2"/>
      <c r="BM325" s="2">
        <v>80</v>
      </c>
      <c r="BN325" s="2">
        <v>0</v>
      </c>
      <c r="BO325" s="2" t="s">
        <v>3</v>
      </c>
      <c r="BP325" s="2">
        <v>0</v>
      </c>
      <c r="BQ325" s="2">
        <v>30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87</v>
      </c>
      <c r="CA325" s="2">
        <v>105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879</v>
      </c>
      <c r="CO325" s="2">
        <v>0</v>
      </c>
      <c r="CP325" s="2">
        <f t="shared" ref="CP325:CP342" si="311">(P325+Q325+S325)</f>
        <v>1432.25</v>
      </c>
      <c r="CQ325" s="2">
        <f t="shared" ref="CQ325:CQ342" si="312">ROUND((ROUND((AC325*AW325*1),2)*BC325),2)</f>
        <v>0</v>
      </c>
      <c r="CR325" s="2">
        <f>(ROUND((ROUND((((ET325*1.1))*AV325*1),2)*BB325),2)+ROUND((ROUND(((AE325-((EU325*1.1)))*AV325*1),2)*BS325),2))</f>
        <v>0</v>
      </c>
      <c r="CS325" s="2">
        <f t="shared" ref="CS325:CS342" si="313">ROUND((ROUND((AE325*AV325*1),2)*BS325),2)</f>
        <v>0</v>
      </c>
      <c r="CT325" s="2">
        <f t="shared" ref="CT325:CT342" si="314">ROUND((ROUND((AF325*AV325*1),2)*BA325),2)</f>
        <v>994.62</v>
      </c>
      <c r="CU325" s="2">
        <f t="shared" ref="CU325:CU342" si="315">AG325</f>
        <v>0</v>
      </c>
      <c r="CV325" s="2">
        <f t="shared" ref="CV325:CV342" si="316">(AH325*AV325)</f>
        <v>75.350000000000009</v>
      </c>
      <c r="CW325" s="2">
        <f t="shared" ref="CW325:CW342" si="317">AI325</f>
        <v>0</v>
      </c>
      <c r="CX325" s="2">
        <f t="shared" ref="CX325:CX342" si="318">AJ325</f>
        <v>0</v>
      </c>
      <c r="CY325" s="2">
        <f>((S325*BZ325)/100)</f>
        <v>1246.0574999999999</v>
      </c>
      <c r="CZ325" s="2">
        <f>((S325*CA325)/100)</f>
        <v>1503.8625</v>
      </c>
      <c r="DA325" s="2"/>
      <c r="DB325" s="2"/>
      <c r="DC325" s="2" t="s">
        <v>3</v>
      </c>
      <c r="DD325" s="2" t="s">
        <v>3</v>
      </c>
      <c r="DE325" s="2" t="s">
        <v>34</v>
      </c>
      <c r="DF325" s="2" t="s">
        <v>34</v>
      </c>
      <c r="DG325" s="2" t="s">
        <v>34</v>
      </c>
      <c r="DH325" s="2" t="s">
        <v>3</v>
      </c>
      <c r="DI325" s="2" t="s">
        <v>34</v>
      </c>
      <c r="DJ325" s="2" t="s">
        <v>34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1005</v>
      </c>
      <c r="DV325" s="2" t="s">
        <v>372</v>
      </c>
      <c r="DW325" s="2" t="s">
        <v>372</v>
      </c>
      <c r="DX325" s="2">
        <v>100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49573341</v>
      </c>
      <c r="EF325" s="2">
        <v>30</v>
      </c>
      <c r="EG325" s="2" t="s">
        <v>19</v>
      </c>
      <c r="EH325" s="2">
        <v>0</v>
      </c>
      <c r="EI325" s="2" t="s">
        <v>3</v>
      </c>
      <c r="EJ325" s="2">
        <v>1</v>
      </c>
      <c r="EK325" s="2">
        <v>80</v>
      </c>
      <c r="EL325" s="2" t="s">
        <v>56</v>
      </c>
      <c r="EM325" s="2" t="s">
        <v>57</v>
      </c>
      <c r="EN325" s="2"/>
      <c r="EO325" s="2" t="s">
        <v>37</v>
      </c>
      <c r="EP325" s="2"/>
      <c r="EQ325" s="2">
        <v>131072</v>
      </c>
      <c r="ER325" s="2">
        <v>904.2</v>
      </c>
      <c r="ES325" s="2">
        <v>0</v>
      </c>
      <c r="ET325" s="2">
        <v>0</v>
      </c>
      <c r="EU325" s="2">
        <v>0</v>
      </c>
      <c r="EV325" s="2">
        <v>904.2</v>
      </c>
      <c r="EW325" s="2">
        <v>68.5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f t="shared" ref="FR325:FR342" si="319">ROUND(IF(BI325=3,GM325,0),2)</f>
        <v>0</v>
      </c>
      <c r="FS325" s="2">
        <v>0</v>
      </c>
      <c r="FT325" s="2"/>
      <c r="FU325" s="2"/>
      <c r="FV325" s="2"/>
      <c r="FW325" s="2"/>
      <c r="FX325" s="2">
        <v>87</v>
      </c>
      <c r="FY325" s="2">
        <v>105</v>
      </c>
      <c r="FZ325" s="2"/>
      <c r="GA325" s="2" t="s">
        <v>3</v>
      </c>
      <c r="GB325" s="2"/>
      <c r="GC325" s="2"/>
      <c r="GD325" s="2">
        <v>0</v>
      </c>
      <c r="GE325" s="2"/>
      <c r="GF325" s="2">
        <v>1556297850</v>
      </c>
      <c r="GG325" s="2">
        <v>2</v>
      </c>
      <c r="GH325" s="2">
        <v>1</v>
      </c>
      <c r="GI325" s="2">
        <v>-2</v>
      </c>
      <c r="GJ325" s="2">
        <v>0</v>
      </c>
      <c r="GK325" s="2">
        <f>ROUND(R325*(R12)/100,2)</f>
        <v>0</v>
      </c>
      <c r="GL325" s="2">
        <f t="shared" ref="GL325:GL342" si="320">ROUND(IF(AND(BH325=3,BI325=3,FS325&lt;&gt;0),P325,0),2)</f>
        <v>0</v>
      </c>
      <c r="GM325" s="2">
        <f t="shared" ref="GM325:GM342" si="321">ROUND(O325+X325+Y325+GK325,2)+GX325</f>
        <v>4182.17</v>
      </c>
      <c r="GN325" s="2">
        <f t="shared" ref="GN325:GN342" si="322">IF(OR(BI325=0,BI325=1),GM325-GX325,0)</f>
        <v>4182.17</v>
      </c>
      <c r="GO325" s="2">
        <f t="shared" ref="GO325:GO342" si="323">IF(BI325=2,GM325-GX325,0)</f>
        <v>0</v>
      </c>
      <c r="GP325" s="2">
        <f t="shared" ref="GP325:GP342" si="324">IF(BI325=4,GM325-GX325,0)</f>
        <v>0</v>
      </c>
      <c r="GQ325" s="2"/>
      <c r="GR325" s="2">
        <v>0</v>
      </c>
      <c r="GS325" s="2">
        <v>0</v>
      </c>
      <c r="GT325" s="2">
        <v>0</v>
      </c>
      <c r="GU325" s="2" t="s">
        <v>3</v>
      </c>
      <c r="GV325" s="2">
        <f t="shared" ref="GV325:GV342" si="325">ROUND((GT325),6)</f>
        <v>0</v>
      </c>
      <c r="GW325" s="2">
        <v>1</v>
      </c>
      <c r="GX325" s="2">
        <f t="shared" ref="GX325:GX342" si="326">ROUND(HC325*I325,2)</f>
        <v>0</v>
      </c>
      <c r="GY325" s="2"/>
      <c r="GZ325" s="2"/>
      <c r="HA325" s="2">
        <v>0</v>
      </c>
      <c r="HB325" s="2">
        <v>0</v>
      </c>
      <c r="HC325" s="2">
        <f t="shared" ref="HC325:HC342" si="327">GV325*GW325</f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C326">
        <f>ROW(SmtRes!A176)</f>
        <v>176</v>
      </c>
      <c r="E326" t="s">
        <v>390</v>
      </c>
      <c r="F326" t="s">
        <v>391</v>
      </c>
      <c r="G326" t="s">
        <v>392</v>
      </c>
      <c r="H326" t="s">
        <v>372</v>
      </c>
      <c r="I326">
        <f>ROUND(144/100,9)</f>
        <v>1.44</v>
      </c>
      <c r="J326">
        <v>0</v>
      </c>
      <c r="K326">
        <f>ROUND(144/100,9)</f>
        <v>1.44</v>
      </c>
      <c r="O326">
        <f t="shared" si="297"/>
        <v>41578.22</v>
      </c>
      <c r="P326">
        <f t="shared" si="298"/>
        <v>0</v>
      </c>
      <c r="Q326">
        <f>(ROUND((ROUND((((ET326*1.1))*AV326*I326),2)*BB326),2)+ROUND((ROUND(((AE326-((EU326*1.1)))*AV326*I326),2)*BS326),2))</f>
        <v>0</v>
      </c>
      <c r="R326">
        <f t="shared" si="299"/>
        <v>0</v>
      </c>
      <c r="S326">
        <f t="shared" si="300"/>
        <v>41578.22</v>
      </c>
      <c r="T326">
        <f t="shared" si="301"/>
        <v>0</v>
      </c>
      <c r="U326">
        <f t="shared" si="302"/>
        <v>108.504</v>
      </c>
      <c r="V326">
        <f t="shared" si="303"/>
        <v>0</v>
      </c>
      <c r="W326">
        <f t="shared" si="304"/>
        <v>0</v>
      </c>
      <c r="X326">
        <f t="shared" si="305"/>
        <v>29936.32</v>
      </c>
      <c r="Y326">
        <f t="shared" si="306"/>
        <v>21204.89</v>
      </c>
      <c r="AA326">
        <v>50452932</v>
      </c>
      <c r="AB326">
        <f t="shared" si="307"/>
        <v>994.62</v>
      </c>
      <c r="AC326">
        <f t="shared" si="308"/>
        <v>0</v>
      </c>
      <c r="AD326">
        <f>ROUND(((((ET326*1.1))-((EU326*1.1)))+AE326),6)</f>
        <v>0</v>
      </c>
      <c r="AE326">
        <f>ROUND(((EU326*1.1)),6)</f>
        <v>0</v>
      </c>
      <c r="AF326">
        <f>ROUND(((EV326*1.1)),6)</f>
        <v>994.62</v>
      </c>
      <c r="AG326">
        <f t="shared" si="309"/>
        <v>0</v>
      </c>
      <c r="AH326">
        <f>((EW326*1.1))</f>
        <v>75.350000000000009</v>
      </c>
      <c r="AI326">
        <f>((EX326*1.1))</f>
        <v>0</v>
      </c>
      <c r="AJ326">
        <f t="shared" si="310"/>
        <v>0</v>
      </c>
      <c r="AK326">
        <v>904.2</v>
      </c>
      <c r="AL326">
        <v>0</v>
      </c>
      <c r="AM326">
        <v>0</v>
      </c>
      <c r="AN326">
        <v>0</v>
      </c>
      <c r="AO326">
        <v>904.2</v>
      </c>
      <c r="AP326">
        <v>0</v>
      </c>
      <c r="AQ326">
        <v>68.5</v>
      </c>
      <c r="AR326">
        <v>0</v>
      </c>
      <c r="AS326">
        <v>0</v>
      </c>
      <c r="AT326">
        <v>72</v>
      </c>
      <c r="AU326">
        <v>51</v>
      </c>
      <c r="AV326">
        <v>1</v>
      </c>
      <c r="AW326">
        <v>1</v>
      </c>
      <c r="AZ326">
        <v>1</v>
      </c>
      <c r="BA326">
        <v>29.03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393</v>
      </c>
      <c r="BM326">
        <v>80</v>
      </c>
      <c r="BN326">
        <v>0</v>
      </c>
      <c r="BO326" t="s">
        <v>391</v>
      </c>
      <c r="BP326">
        <v>1</v>
      </c>
      <c r="BQ326">
        <v>30</v>
      </c>
      <c r="BR326">
        <v>0</v>
      </c>
      <c r="BS326">
        <v>29.03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72</v>
      </c>
      <c r="CA326">
        <v>51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879</v>
      </c>
      <c r="CO326">
        <v>0</v>
      </c>
      <c r="CP326">
        <f t="shared" si="311"/>
        <v>41578.22</v>
      </c>
      <c r="CQ326">
        <f t="shared" si="312"/>
        <v>0</v>
      </c>
      <c r="CR326">
        <f>(ROUND((ROUND((((ET326*1.1))*AV326*1),2)*BB326),2)+ROUND((ROUND(((AE326-((EU326*1.1)))*AV326*1),2)*BS326),2))</f>
        <v>0</v>
      </c>
      <c r="CS326">
        <f t="shared" si="313"/>
        <v>0</v>
      </c>
      <c r="CT326">
        <f t="shared" si="314"/>
        <v>28873.82</v>
      </c>
      <c r="CU326">
        <f t="shared" si="315"/>
        <v>0</v>
      </c>
      <c r="CV326">
        <f t="shared" si="316"/>
        <v>75.350000000000009</v>
      </c>
      <c r="CW326">
        <f t="shared" si="317"/>
        <v>0</v>
      </c>
      <c r="CX326">
        <f t="shared" si="318"/>
        <v>0</v>
      </c>
      <c r="CY326">
        <f>S326*(BZ326/100)</f>
        <v>29936.3184</v>
      </c>
      <c r="CZ326">
        <f>S326*(CA326/100)</f>
        <v>21204.892200000002</v>
      </c>
      <c r="DC326" t="s">
        <v>3</v>
      </c>
      <c r="DD326" t="s">
        <v>3</v>
      </c>
      <c r="DE326" t="s">
        <v>34</v>
      </c>
      <c r="DF326" t="s">
        <v>34</v>
      </c>
      <c r="DG326" t="s">
        <v>34</v>
      </c>
      <c r="DH326" t="s">
        <v>3</v>
      </c>
      <c r="DI326" t="s">
        <v>34</v>
      </c>
      <c r="DJ326" t="s">
        <v>34</v>
      </c>
      <c r="DK326" t="s">
        <v>3</v>
      </c>
      <c r="DL326" t="s">
        <v>3</v>
      </c>
      <c r="DM326" t="s">
        <v>3</v>
      </c>
      <c r="DN326">
        <v>87</v>
      </c>
      <c r="DO326">
        <v>105</v>
      </c>
      <c r="DP326">
        <v>1</v>
      </c>
      <c r="DQ326">
        <v>1</v>
      </c>
      <c r="DU326">
        <v>1005</v>
      </c>
      <c r="DV326" t="s">
        <v>372</v>
      </c>
      <c r="DW326" t="s">
        <v>372</v>
      </c>
      <c r="DX326">
        <v>100</v>
      </c>
      <c r="DZ326" t="s">
        <v>3</v>
      </c>
      <c r="EA326" t="s">
        <v>3</v>
      </c>
      <c r="EB326" t="s">
        <v>3</v>
      </c>
      <c r="EC326" t="s">
        <v>3</v>
      </c>
      <c r="EE326">
        <v>49573341</v>
      </c>
      <c r="EF326">
        <v>30</v>
      </c>
      <c r="EG326" t="s">
        <v>19</v>
      </c>
      <c r="EH326">
        <v>0</v>
      </c>
      <c r="EI326" t="s">
        <v>3</v>
      </c>
      <c r="EJ326">
        <v>1</v>
      </c>
      <c r="EK326">
        <v>80</v>
      </c>
      <c r="EL326" t="s">
        <v>56</v>
      </c>
      <c r="EM326" t="s">
        <v>57</v>
      </c>
      <c r="EO326" t="s">
        <v>37</v>
      </c>
      <c r="EQ326">
        <v>131072</v>
      </c>
      <c r="ER326">
        <v>904.2</v>
      </c>
      <c r="ES326">
        <v>0</v>
      </c>
      <c r="ET326">
        <v>0</v>
      </c>
      <c r="EU326">
        <v>0</v>
      </c>
      <c r="EV326">
        <v>904.2</v>
      </c>
      <c r="EW326">
        <v>68.5</v>
      </c>
      <c r="EX326">
        <v>0</v>
      </c>
      <c r="EY326">
        <v>0</v>
      </c>
      <c r="FQ326">
        <v>0</v>
      </c>
      <c r="FR326">
        <f t="shared" si="319"/>
        <v>0</v>
      </c>
      <c r="FS326">
        <v>0</v>
      </c>
      <c r="FX326">
        <v>87</v>
      </c>
      <c r="FY326">
        <v>105</v>
      </c>
      <c r="GA326" t="s">
        <v>3</v>
      </c>
      <c r="GD326">
        <v>0</v>
      </c>
      <c r="GF326">
        <v>1556297850</v>
      </c>
      <c r="GG326">
        <v>2</v>
      </c>
      <c r="GH326">
        <v>1</v>
      </c>
      <c r="GI326">
        <v>2</v>
      </c>
      <c r="GJ326">
        <v>0</v>
      </c>
      <c r="GK326">
        <f>ROUND(R326*(S12)/100,2)</f>
        <v>0</v>
      </c>
      <c r="GL326">
        <f t="shared" si="320"/>
        <v>0</v>
      </c>
      <c r="GM326">
        <f t="shared" si="321"/>
        <v>92719.43</v>
      </c>
      <c r="GN326">
        <f t="shared" si="322"/>
        <v>92719.43</v>
      </c>
      <c r="GO326">
        <f t="shared" si="323"/>
        <v>0</v>
      </c>
      <c r="GP326">
        <f t="shared" si="324"/>
        <v>0</v>
      </c>
      <c r="GR326">
        <v>0</v>
      </c>
      <c r="GS326">
        <v>0</v>
      </c>
      <c r="GT326">
        <v>0</v>
      </c>
      <c r="GU326" t="s">
        <v>3</v>
      </c>
      <c r="GV326">
        <f t="shared" si="325"/>
        <v>0</v>
      </c>
      <c r="GW326">
        <v>1</v>
      </c>
      <c r="GX326">
        <f t="shared" si="326"/>
        <v>0</v>
      </c>
      <c r="HA326">
        <v>0</v>
      </c>
      <c r="HB326">
        <v>0</v>
      </c>
      <c r="HC326">
        <f t="shared" si="327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55" x14ac:dyDescent="0.2">
      <c r="A327" s="2">
        <v>18</v>
      </c>
      <c r="B327" s="2">
        <v>1</v>
      </c>
      <c r="C327" s="2"/>
      <c r="D327" s="2"/>
      <c r="E327" s="2" t="s">
        <v>394</v>
      </c>
      <c r="F327" s="2" t="s">
        <v>395</v>
      </c>
      <c r="G327" s="2" t="s">
        <v>884</v>
      </c>
      <c r="H327" s="2" t="s">
        <v>87</v>
      </c>
      <c r="I327" s="2">
        <f>I325*J327</f>
        <v>144</v>
      </c>
      <c r="J327" s="2">
        <v>100</v>
      </c>
      <c r="K327" s="2">
        <v>100</v>
      </c>
      <c r="L327" s="2"/>
      <c r="M327" s="2"/>
      <c r="N327" s="2"/>
      <c r="O327" s="2">
        <f t="shared" si="297"/>
        <v>3506.4</v>
      </c>
      <c r="P327" s="2">
        <f t="shared" si="298"/>
        <v>3506.4</v>
      </c>
      <c r="Q327" s="2">
        <f t="shared" ref="Q327:Q338" si="328">(ROUND((ROUND(((ET327)*AV327*I327),2)*BB327),2)+ROUND((ROUND(((AE327-(EU327))*AV327*I327),2)*BS327),2))</f>
        <v>0</v>
      </c>
      <c r="R327" s="2">
        <f t="shared" si="299"/>
        <v>0</v>
      </c>
      <c r="S327" s="2">
        <f t="shared" si="300"/>
        <v>0</v>
      </c>
      <c r="T327" s="2">
        <f t="shared" si="301"/>
        <v>0</v>
      </c>
      <c r="U327" s="2">
        <f t="shared" si="302"/>
        <v>0</v>
      </c>
      <c r="V327" s="2">
        <f t="shared" si="303"/>
        <v>0</v>
      </c>
      <c r="W327" s="2">
        <f t="shared" si="304"/>
        <v>0</v>
      </c>
      <c r="X327" s="2">
        <f t="shared" si="305"/>
        <v>0</v>
      </c>
      <c r="Y327" s="2">
        <f t="shared" si="306"/>
        <v>0</v>
      </c>
      <c r="Z327" s="2"/>
      <c r="AA327" s="2">
        <v>50452931</v>
      </c>
      <c r="AB327" s="2">
        <f t="shared" si="307"/>
        <v>24.35</v>
      </c>
      <c r="AC327" s="2">
        <f t="shared" si="308"/>
        <v>24.35</v>
      </c>
      <c r="AD327" s="2">
        <f t="shared" ref="AD327:AD338" si="329">ROUND((((ET327)-(EU327))+AE327),6)</f>
        <v>0</v>
      </c>
      <c r="AE327" s="2">
        <f t="shared" ref="AE327:AE338" si="330">ROUND((EU327),6)</f>
        <v>0</v>
      </c>
      <c r="AF327" s="2">
        <f t="shared" ref="AF327:AF338" si="331">ROUND((EV327),6)</f>
        <v>0</v>
      </c>
      <c r="AG327" s="2">
        <f t="shared" si="309"/>
        <v>0</v>
      </c>
      <c r="AH327" s="2">
        <f t="shared" ref="AH327:AH338" si="332">(EW327)</f>
        <v>0</v>
      </c>
      <c r="AI327" s="2">
        <f t="shared" ref="AI327:AI338" si="333">(EX327)</f>
        <v>0</v>
      </c>
      <c r="AJ327" s="2">
        <f t="shared" si="310"/>
        <v>0</v>
      </c>
      <c r="AK327" s="2">
        <v>24.35</v>
      </c>
      <c r="AL327" s="2">
        <v>24.35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87</v>
      </c>
      <c r="AU327" s="2">
        <v>105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1</v>
      </c>
      <c r="BJ327" s="2" t="s">
        <v>396</v>
      </c>
      <c r="BK327" s="2"/>
      <c r="BL327" s="2"/>
      <c r="BM327" s="2">
        <v>80</v>
      </c>
      <c r="BN327" s="2">
        <v>0</v>
      </c>
      <c r="BO327" s="2" t="s">
        <v>3</v>
      </c>
      <c r="BP327" s="2">
        <v>0</v>
      </c>
      <c r="BQ327" s="2">
        <v>30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87</v>
      </c>
      <c r="CA327" s="2">
        <v>105</v>
      </c>
      <c r="CB327" s="2" t="s">
        <v>3</v>
      </c>
      <c r="CC327" s="2"/>
      <c r="CD327" s="2"/>
      <c r="CE327" s="2">
        <v>30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311"/>
        <v>3506.4</v>
      </c>
      <c r="CQ327" s="2">
        <f t="shared" si="312"/>
        <v>24.35</v>
      </c>
      <c r="CR327" s="2">
        <f t="shared" ref="CR327:CR338" si="334">(ROUND((ROUND(((ET327)*AV327*1),2)*BB327),2)+ROUND((ROUND(((AE327-(EU327))*AV327*1),2)*BS327),2))</f>
        <v>0</v>
      </c>
      <c r="CS327" s="2">
        <f t="shared" si="313"/>
        <v>0</v>
      </c>
      <c r="CT327" s="2">
        <f t="shared" si="314"/>
        <v>0</v>
      </c>
      <c r="CU327" s="2">
        <f t="shared" si="315"/>
        <v>0</v>
      </c>
      <c r="CV327" s="2">
        <f t="shared" si="316"/>
        <v>0</v>
      </c>
      <c r="CW327" s="2">
        <f t="shared" si="317"/>
        <v>0</v>
      </c>
      <c r="CX327" s="2">
        <f t="shared" si="318"/>
        <v>0</v>
      </c>
      <c r="CY327" s="2">
        <f>((S327*BZ327)/100)</f>
        <v>0</v>
      </c>
      <c r="CZ327" s="2">
        <f>((S327*CA327)/100)</f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1003</v>
      </c>
      <c r="DV327" s="2" t="s">
        <v>87</v>
      </c>
      <c r="DW327" s="2" t="s">
        <v>87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49573341</v>
      </c>
      <c r="EF327" s="2">
        <v>30</v>
      </c>
      <c r="EG327" s="2" t="s">
        <v>19</v>
      </c>
      <c r="EH327" s="2">
        <v>0</v>
      </c>
      <c r="EI327" s="2" t="s">
        <v>3</v>
      </c>
      <c r="EJ327" s="2">
        <v>1</v>
      </c>
      <c r="EK327" s="2">
        <v>80</v>
      </c>
      <c r="EL327" s="2" t="s">
        <v>56</v>
      </c>
      <c r="EM327" s="2" t="s">
        <v>57</v>
      </c>
      <c r="EN327" s="2"/>
      <c r="EO327" s="2" t="s">
        <v>3</v>
      </c>
      <c r="EP327" s="2"/>
      <c r="EQ327" s="2">
        <v>0</v>
      </c>
      <c r="ER327" s="2">
        <v>24.35</v>
      </c>
      <c r="ES327" s="2">
        <v>24.35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f t="shared" si="319"/>
        <v>0</v>
      </c>
      <c r="FS327" s="2">
        <v>0</v>
      </c>
      <c r="FT327" s="2"/>
      <c r="FU327" s="2"/>
      <c r="FV327" s="2"/>
      <c r="FW327" s="2"/>
      <c r="FX327" s="2">
        <v>87</v>
      </c>
      <c r="FY327" s="2">
        <v>105</v>
      </c>
      <c r="FZ327" s="2"/>
      <c r="GA327" s="2" t="s">
        <v>3</v>
      </c>
      <c r="GB327" s="2"/>
      <c r="GC327" s="2"/>
      <c r="GD327" s="2">
        <v>0</v>
      </c>
      <c r="GE327" s="2"/>
      <c r="GF327" s="2">
        <v>941329783</v>
      </c>
      <c r="GG327" s="2">
        <v>2</v>
      </c>
      <c r="GH327" s="2">
        <v>1</v>
      </c>
      <c r="GI327" s="2">
        <v>-2</v>
      </c>
      <c r="GJ327" s="2">
        <v>0</v>
      </c>
      <c r="GK327" s="2">
        <f>ROUND(R327*(R12)/100,2)</f>
        <v>0</v>
      </c>
      <c r="GL327" s="2">
        <f t="shared" si="320"/>
        <v>0</v>
      </c>
      <c r="GM327" s="2">
        <f t="shared" si="321"/>
        <v>3506.4</v>
      </c>
      <c r="GN327" s="2">
        <f t="shared" si="322"/>
        <v>3506.4</v>
      </c>
      <c r="GO327" s="2">
        <f t="shared" si="323"/>
        <v>0</v>
      </c>
      <c r="GP327" s="2">
        <f t="shared" si="324"/>
        <v>0</v>
      </c>
      <c r="GQ327" s="2"/>
      <c r="GR327" s="2">
        <v>0</v>
      </c>
      <c r="GS327" s="2">
        <v>0</v>
      </c>
      <c r="GT327" s="2">
        <v>0</v>
      </c>
      <c r="GU327" s="2" t="s">
        <v>3</v>
      </c>
      <c r="GV327" s="2">
        <f t="shared" si="325"/>
        <v>0</v>
      </c>
      <c r="GW327" s="2">
        <v>1</v>
      </c>
      <c r="GX327" s="2">
        <f t="shared" si="326"/>
        <v>0</v>
      </c>
      <c r="GY327" s="2"/>
      <c r="GZ327" s="2"/>
      <c r="HA327" s="2">
        <v>0</v>
      </c>
      <c r="HB327" s="2">
        <v>0</v>
      </c>
      <c r="HC327" s="2">
        <f t="shared" si="327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18</v>
      </c>
      <c r="B328">
        <v>1</v>
      </c>
      <c r="E328" t="s">
        <v>394</v>
      </c>
      <c r="F328" t="s">
        <v>395</v>
      </c>
      <c r="G328" t="s">
        <v>884</v>
      </c>
      <c r="H328" t="s">
        <v>87</v>
      </c>
      <c r="I328">
        <f>I326*J328</f>
        <v>144</v>
      </c>
      <c r="J328">
        <v>100</v>
      </c>
      <c r="K328">
        <v>100</v>
      </c>
      <c r="O328">
        <f t="shared" si="297"/>
        <v>16269.7</v>
      </c>
      <c r="P328">
        <f t="shared" si="298"/>
        <v>16269.7</v>
      </c>
      <c r="Q328">
        <f t="shared" si="328"/>
        <v>0</v>
      </c>
      <c r="R328">
        <f t="shared" si="299"/>
        <v>0</v>
      </c>
      <c r="S328">
        <f t="shared" si="300"/>
        <v>0</v>
      </c>
      <c r="T328">
        <f t="shared" si="301"/>
        <v>0</v>
      </c>
      <c r="U328">
        <f t="shared" si="302"/>
        <v>0</v>
      </c>
      <c r="V328">
        <f t="shared" si="303"/>
        <v>0</v>
      </c>
      <c r="W328">
        <f t="shared" si="304"/>
        <v>0</v>
      </c>
      <c r="X328">
        <f t="shared" si="305"/>
        <v>0</v>
      </c>
      <c r="Y328">
        <f t="shared" si="306"/>
        <v>0</v>
      </c>
      <c r="AA328">
        <v>50452932</v>
      </c>
      <c r="AB328">
        <f t="shared" si="307"/>
        <v>24.35</v>
      </c>
      <c r="AC328">
        <f t="shared" si="308"/>
        <v>24.35</v>
      </c>
      <c r="AD328">
        <f t="shared" si="329"/>
        <v>0</v>
      </c>
      <c r="AE328">
        <f t="shared" si="330"/>
        <v>0</v>
      </c>
      <c r="AF328">
        <f t="shared" si="331"/>
        <v>0</v>
      </c>
      <c r="AG328">
        <f t="shared" si="309"/>
        <v>0</v>
      </c>
      <c r="AH328">
        <f t="shared" si="332"/>
        <v>0</v>
      </c>
      <c r="AI328">
        <f t="shared" si="333"/>
        <v>0</v>
      </c>
      <c r="AJ328">
        <f t="shared" si="310"/>
        <v>0</v>
      </c>
      <c r="AK328">
        <v>24.35</v>
      </c>
      <c r="AL328">
        <v>24.35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4.6399999999999997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396</v>
      </c>
      <c r="BM328">
        <v>80</v>
      </c>
      <c r="BN328">
        <v>0</v>
      </c>
      <c r="BO328" t="s">
        <v>395</v>
      </c>
      <c r="BP328">
        <v>1</v>
      </c>
      <c r="BQ328">
        <v>30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311"/>
        <v>16269.7</v>
      </c>
      <c r="CQ328">
        <f t="shared" si="312"/>
        <v>112.98</v>
      </c>
      <c r="CR328">
        <f t="shared" si="334"/>
        <v>0</v>
      </c>
      <c r="CS328">
        <f t="shared" si="313"/>
        <v>0</v>
      </c>
      <c r="CT328">
        <f t="shared" si="314"/>
        <v>0</v>
      </c>
      <c r="CU328">
        <f t="shared" si="315"/>
        <v>0</v>
      </c>
      <c r="CV328">
        <f t="shared" si="316"/>
        <v>0</v>
      </c>
      <c r="CW328">
        <f t="shared" si="317"/>
        <v>0</v>
      </c>
      <c r="CX328">
        <f t="shared" si="318"/>
        <v>0</v>
      </c>
      <c r="CY328">
        <f>S328*(BZ328/100)</f>
        <v>0</v>
      </c>
      <c r="CZ328">
        <f>S328*(CA328/100)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87</v>
      </c>
      <c r="DO328">
        <v>105</v>
      </c>
      <c r="DP328">
        <v>1</v>
      </c>
      <c r="DQ328">
        <v>1</v>
      </c>
      <c r="DU328">
        <v>1003</v>
      </c>
      <c r="DV328" t="s">
        <v>87</v>
      </c>
      <c r="DW328" t="s">
        <v>87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49573341</v>
      </c>
      <c r="EF328">
        <v>30</v>
      </c>
      <c r="EG328" t="s">
        <v>19</v>
      </c>
      <c r="EH328">
        <v>0</v>
      </c>
      <c r="EI328" t="s">
        <v>3</v>
      </c>
      <c r="EJ328">
        <v>1</v>
      </c>
      <c r="EK328">
        <v>80</v>
      </c>
      <c r="EL328" t="s">
        <v>56</v>
      </c>
      <c r="EM328" t="s">
        <v>57</v>
      </c>
      <c r="EO328" t="s">
        <v>3</v>
      </c>
      <c r="EQ328">
        <v>0</v>
      </c>
      <c r="ER328">
        <v>24.35</v>
      </c>
      <c r="ES328">
        <v>24.35</v>
      </c>
      <c r="ET328">
        <v>0</v>
      </c>
      <c r="EU328">
        <v>0</v>
      </c>
      <c r="EV328">
        <v>0</v>
      </c>
      <c r="EW328">
        <v>0</v>
      </c>
      <c r="EX328">
        <v>0</v>
      </c>
      <c r="FQ328">
        <v>0</v>
      </c>
      <c r="FR328">
        <f t="shared" si="319"/>
        <v>0</v>
      </c>
      <c r="FS328">
        <v>0</v>
      </c>
      <c r="FX328">
        <v>87</v>
      </c>
      <c r="FY328">
        <v>105</v>
      </c>
      <c r="GA328" t="s">
        <v>3</v>
      </c>
      <c r="GD328">
        <v>0</v>
      </c>
      <c r="GF328">
        <v>941329783</v>
      </c>
      <c r="GG328">
        <v>2</v>
      </c>
      <c r="GH328">
        <v>1</v>
      </c>
      <c r="GI328">
        <v>2</v>
      </c>
      <c r="GJ328">
        <v>0</v>
      </c>
      <c r="GK328">
        <f>ROUND(R328*(S12)/100,2)</f>
        <v>0</v>
      </c>
      <c r="GL328">
        <f t="shared" si="320"/>
        <v>0</v>
      </c>
      <c r="GM328">
        <f t="shared" si="321"/>
        <v>16269.7</v>
      </c>
      <c r="GN328">
        <f t="shared" si="322"/>
        <v>16269.7</v>
      </c>
      <c r="GO328">
        <f t="shared" si="323"/>
        <v>0</v>
      </c>
      <c r="GP328">
        <f t="shared" si="324"/>
        <v>0</v>
      </c>
      <c r="GR328">
        <v>0</v>
      </c>
      <c r="GS328">
        <v>0</v>
      </c>
      <c r="GT328">
        <v>0</v>
      </c>
      <c r="GU328" t="s">
        <v>3</v>
      </c>
      <c r="GV328">
        <f t="shared" si="325"/>
        <v>0</v>
      </c>
      <c r="GW328">
        <v>1</v>
      </c>
      <c r="GX328">
        <f t="shared" si="326"/>
        <v>0</v>
      </c>
      <c r="HA328">
        <v>0</v>
      </c>
      <c r="HB328">
        <v>0</v>
      </c>
      <c r="HC328">
        <f t="shared" si="327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29" spans="1:255" x14ac:dyDescent="0.2">
      <c r="A329" s="2">
        <v>18</v>
      </c>
      <c r="B329" s="2">
        <v>1</v>
      </c>
      <c r="C329" s="2"/>
      <c r="D329" s="2"/>
      <c r="E329" s="2" t="s">
        <v>397</v>
      </c>
      <c r="F329" s="2" t="s">
        <v>398</v>
      </c>
      <c r="G329" s="2" t="s">
        <v>399</v>
      </c>
      <c r="H329" s="2" t="s">
        <v>387</v>
      </c>
      <c r="I329" s="2">
        <f>I325*J329</f>
        <v>1.3737600000000001</v>
      </c>
      <c r="J329" s="2">
        <v>0.95400000000000007</v>
      </c>
      <c r="K329" s="2">
        <v>0.95399999999999996</v>
      </c>
      <c r="L329" s="2"/>
      <c r="M329" s="2"/>
      <c r="N329" s="2"/>
      <c r="O329" s="2">
        <f t="shared" si="297"/>
        <v>87.76</v>
      </c>
      <c r="P329" s="2">
        <f t="shared" si="298"/>
        <v>87.76</v>
      </c>
      <c r="Q329" s="2">
        <f t="shared" si="328"/>
        <v>0</v>
      </c>
      <c r="R329" s="2">
        <f t="shared" si="299"/>
        <v>0</v>
      </c>
      <c r="S329" s="2">
        <f t="shared" si="300"/>
        <v>0</v>
      </c>
      <c r="T329" s="2">
        <f t="shared" si="301"/>
        <v>0</v>
      </c>
      <c r="U329" s="2">
        <f t="shared" si="302"/>
        <v>0</v>
      </c>
      <c r="V329" s="2">
        <f t="shared" si="303"/>
        <v>0</v>
      </c>
      <c r="W329" s="2">
        <f t="shared" si="304"/>
        <v>0</v>
      </c>
      <c r="X329" s="2">
        <f t="shared" si="305"/>
        <v>0</v>
      </c>
      <c r="Y329" s="2">
        <f t="shared" si="306"/>
        <v>0</v>
      </c>
      <c r="Z329" s="2"/>
      <c r="AA329" s="2">
        <v>50452931</v>
      </c>
      <c r="AB329" s="2">
        <f t="shared" si="307"/>
        <v>63.88</v>
      </c>
      <c r="AC329" s="2">
        <f t="shared" si="308"/>
        <v>63.88</v>
      </c>
      <c r="AD329" s="2">
        <f t="shared" si="329"/>
        <v>0</v>
      </c>
      <c r="AE329" s="2">
        <f t="shared" si="330"/>
        <v>0</v>
      </c>
      <c r="AF329" s="2">
        <f t="shared" si="331"/>
        <v>0</v>
      </c>
      <c r="AG329" s="2">
        <f t="shared" si="309"/>
        <v>0</v>
      </c>
      <c r="AH329" s="2">
        <f t="shared" si="332"/>
        <v>0</v>
      </c>
      <c r="AI329" s="2">
        <f t="shared" si="333"/>
        <v>0</v>
      </c>
      <c r="AJ329" s="2">
        <f t="shared" si="310"/>
        <v>0</v>
      </c>
      <c r="AK329" s="2">
        <v>63.88</v>
      </c>
      <c r="AL329" s="2">
        <v>63.88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87</v>
      </c>
      <c r="AU329" s="2">
        <v>105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1</v>
      </c>
      <c r="BJ329" s="2" t="s">
        <v>400</v>
      </c>
      <c r="BK329" s="2"/>
      <c r="BL329" s="2"/>
      <c r="BM329" s="2">
        <v>80</v>
      </c>
      <c r="BN329" s="2">
        <v>0</v>
      </c>
      <c r="BO329" s="2" t="s">
        <v>3</v>
      </c>
      <c r="BP329" s="2">
        <v>0</v>
      </c>
      <c r="BQ329" s="2">
        <v>30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87</v>
      </c>
      <c r="CA329" s="2">
        <v>105</v>
      </c>
      <c r="CB329" s="2" t="s">
        <v>3</v>
      </c>
      <c r="CC329" s="2"/>
      <c r="CD329" s="2"/>
      <c r="CE329" s="2">
        <v>30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311"/>
        <v>87.76</v>
      </c>
      <c r="CQ329" s="2">
        <f t="shared" si="312"/>
        <v>63.88</v>
      </c>
      <c r="CR329" s="2">
        <f t="shared" si="334"/>
        <v>0</v>
      </c>
      <c r="CS329" s="2">
        <f t="shared" si="313"/>
        <v>0</v>
      </c>
      <c r="CT329" s="2">
        <f t="shared" si="314"/>
        <v>0</v>
      </c>
      <c r="CU329" s="2">
        <f t="shared" si="315"/>
        <v>0</v>
      </c>
      <c r="CV329" s="2">
        <f t="shared" si="316"/>
        <v>0</v>
      </c>
      <c r="CW329" s="2">
        <f t="shared" si="317"/>
        <v>0</v>
      </c>
      <c r="CX329" s="2">
        <f t="shared" si="318"/>
        <v>0</v>
      </c>
      <c r="CY329" s="2">
        <f>((S329*BZ329)/100)</f>
        <v>0</v>
      </c>
      <c r="CZ329" s="2">
        <f>((S329*CA329)/100)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1009</v>
      </c>
      <c r="DV329" s="2" t="s">
        <v>387</v>
      </c>
      <c r="DW329" s="2" t="s">
        <v>387</v>
      </c>
      <c r="DX329" s="2">
        <v>1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49573341</v>
      </c>
      <c r="EF329" s="2">
        <v>30</v>
      </c>
      <c r="EG329" s="2" t="s">
        <v>19</v>
      </c>
      <c r="EH329" s="2">
        <v>0</v>
      </c>
      <c r="EI329" s="2" t="s">
        <v>3</v>
      </c>
      <c r="EJ329" s="2">
        <v>1</v>
      </c>
      <c r="EK329" s="2">
        <v>80</v>
      </c>
      <c r="EL329" s="2" t="s">
        <v>56</v>
      </c>
      <c r="EM329" s="2" t="s">
        <v>57</v>
      </c>
      <c r="EN329" s="2"/>
      <c r="EO329" s="2" t="s">
        <v>3</v>
      </c>
      <c r="EP329" s="2"/>
      <c r="EQ329" s="2">
        <v>0</v>
      </c>
      <c r="ER329" s="2">
        <v>63.88</v>
      </c>
      <c r="ES329" s="2">
        <v>63.88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f t="shared" si="319"/>
        <v>0</v>
      </c>
      <c r="FS329" s="2">
        <v>0</v>
      </c>
      <c r="FT329" s="2"/>
      <c r="FU329" s="2"/>
      <c r="FV329" s="2"/>
      <c r="FW329" s="2"/>
      <c r="FX329" s="2">
        <v>87</v>
      </c>
      <c r="FY329" s="2">
        <v>105</v>
      </c>
      <c r="FZ329" s="2"/>
      <c r="GA329" s="2" t="s">
        <v>3</v>
      </c>
      <c r="GB329" s="2"/>
      <c r="GC329" s="2"/>
      <c r="GD329" s="2">
        <v>0</v>
      </c>
      <c r="GE329" s="2"/>
      <c r="GF329" s="2">
        <v>343664727</v>
      </c>
      <c r="GG329" s="2">
        <v>2</v>
      </c>
      <c r="GH329" s="2">
        <v>1</v>
      </c>
      <c r="GI329" s="2">
        <v>-2</v>
      </c>
      <c r="GJ329" s="2">
        <v>0</v>
      </c>
      <c r="GK329" s="2">
        <f>ROUND(R329*(R12)/100,2)</f>
        <v>0</v>
      </c>
      <c r="GL329" s="2">
        <f t="shared" si="320"/>
        <v>0</v>
      </c>
      <c r="GM329" s="2">
        <f t="shared" si="321"/>
        <v>87.76</v>
      </c>
      <c r="GN329" s="2">
        <f t="shared" si="322"/>
        <v>87.76</v>
      </c>
      <c r="GO329" s="2">
        <f t="shared" si="323"/>
        <v>0</v>
      </c>
      <c r="GP329" s="2">
        <f t="shared" si="324"/>
        <v>0</v>
      </c>
      <c r="GQ329" s="2"/>
      <c r="GR329" s="2">
        <v>0</v>
      </c>
      <c r="GS329" s="2">
        <v>0</v>
      </c>
      <c r="GT329" s="2">
        <v>0</v>
      </c>
      <c r="GU329" s="2" t="s">
        <v>3</v>
      </c>
      <c r="GV329" s="2">
        <f t="shared" si="325"/>
        <v>0</v>
      </c>
      <c r="GW329" s="2">
        <v>1</v>
      </c>
      <c r="GX329" s="2">
        <f t="shared" si="326"/>
        <v>0</v>
      </c>
      <c r="GY329" s="2"/>
      <c r="GZ329" s="2"/>
      <c r="HA329" s="2">
        <v>0</v>
      </c>
      <c r="HB329" s="2">
        <v>0</v>
      </c>
      <c r="HC329" s="2">
        <f t="shared" si="327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18</v>
      </c>
      <c r="B330">
        <v>1</v>
      </c>
      <c r="E330" t="s">
        <v>397</v>
      </c>
      <c r="F330" t="s">
        <v>398</v>
      </c>
      <c r="G330" t="s">
        <v>399</v>
      </c>
      <c r="H330" t="s">
        <v>387</v>
      </c>
      <c r="I330">
        <f>I326*J330</f>
        <v>1.3737600000000001</v>
      </c>
      <c r="J330">
        <v>0.95400000000000007</v>
      </c>
      <c r="K330">
        <v>0.95399999999999996</v>
      </c>
      <c r="O330">
        <f t="shared" si="297"/>
        <v>256.26</v>
      </c>
      <c r="P330">
        <f t="shared" si="298"/>
        <v>256.26</v>
      </c>
      <c r="Q330">
        <f t="shared" si="328"/>
        <v>0</v>
      </c>
      <c r="R330">
        <f t="shared" si="299"/>
        <v>0</v>
      </c>
      <c r="S330">
        <f t="shared" si="300"/>
        <v>0</v>
      </c>
      <c r="T330">
        <f t="shared" si="301"/>
        <v>0</v>
      </c>
      <c r="U330">
        <f t="shared" si="302"/>
        <v>0</v>
      </c>
      <c r="V330">
        <f t="shared" si="303"/>
        <v>0</v>
      </c>
      <c r="W330">
        <f t="shared" si="304"/>
        <v>0</v>
      </c>
      <c r="X330">
        <f t="shared" si="305"/>
        <v>0</v>
      </c>
      <c r="Y330">
        <f t="shared" si="306"/>
        <v>0</v>
      </c>
      <c r="AA330">
        <v>50452932</v>
      </c>
      <c r="AB330">
        <f t="shared" si="307"/>
        <v>63.88</v>
      </c>
      <c r="AC330">
        <f t="shared" si="308"/>
        <v>63.88</v>
      </c>
      <c r="AD330">
        <f t="shared" si="329"/>
        <v>0</v>
      </c>
      <c r="AE330">
        <f t="shared" si="330"/>
        <v>0</v>
      </c>
      <c r="AF330">
        <f t="shared" si="331"/>
        <v>0</v>
      </c>
      <c r="AG330">
        <f t="shared" si="309"/>
        <v>0</v>
      </c>
      <c r="AH330">
        <f t="shared" si="332"/>
        <v>0</v>
      </c>
      <c r="AI330">
        <f t="shared" si="333"/>
        <v>0</v>
      </c>
      <c r="AJ330">
        <f t="shared" si="310"/>
        <v>0</v>
      </c>
      <c r="AK330">
        <v>63.88</v>
      </c>
      <c r="AL330">
        <v>63.88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2.92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1</v>
      </c>
      <c r="BJ330" t="s">
        <v>400</v>
      </c>
      <c r="BM330">
        <v>80</v>
      </c>
      <c r="BN330">
        <v>0</v>
      </c>
      <c r="BO330" t="s">
        <v>398</v>
      </c>
      <c r="BP330">
        <v>1</v>
      </c>
      <c r="BQ330">
        <v>30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311"/>
        <v>256.26</v>
      </c>
      <c r="CQ330">
        <f t="shared" si="312"/>
        <v>186.53</v>
      </c>
      <c r="CR330">
        <f t="shared" si="334"/>
        <v>0</v>
      </c>
      <c r="CS330">
        <f t="shared" si="313"/>
        <v>0</v>
      </c>
      <c r="CT330">
        <f t="shared" si="314"/>
        <v>0</v>
      </c>
      <c r="CU330">
        <f t="shared" si="315"/>
        <v>0</v>
      </c>
      <c r="CV330">
        <f t="shared" si="316"/>
        <v>0</v>
      </c>
      <c r="CW330">
        <f t="shared" si="317"/>
        <v>0</v>
      </c>
      <c r="CX330">
        <f t="shared" si="318"/>
        <v>0</v>
      </c>
      <c r="CY330">
        <f>S330*(BZ330/100)</f>
        <v>0</v>
      </c>
      <c r="CZ330">
        <f>S330*(CA330/100)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87</v>
      </c>
      <c r="DO330">
        <v>105</v>
      </c>
      <c r="DP330">
        <v>1</v>
      </c>
      <c r="DQ330">
        <v>1</v>
      </c>
      <c r="DU330">
        <v>1009</v>
      </c>
      <c r="DV330" t="s">
        <v>387</v>
      </c>
      <c r="DW330" t="s">
        <v>387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49573341</v>
      </c>
      <c r="EF330">
        <v>30</v>
      </c>
      <c r="EG330" t="s">
        <v>19</v>
      </c>
      <c r="EH330">
        <v>0</v>
      </c>
      <c r="EI330" t="s">
        <v>3</v>
      </c>
      <c r="EJ330">
        <v>1</v>
      </c>
      <c r="EK330">
        <v>80</v>
      </c>
      <c r="EL330" t="s">
        <v>56</v>
      </c>
      <c r="EM330" t="s">
        <v>57</v>
      </c>
      <c r="EO330" t="s">
        <v>3</v>
      </c>
      <c r="EQ330">
        <v>0</v>
      </c>
      <c r="ER330">
        <v>63.88</v>
      </c>
      <c r="ES330">
        <v>63.88</v>
      </c>
      <c r="ET330">
        <v>0</v>
      </c>
      <c r="EU330">
        <v>0</v>
      </c>
      <c r="EV330">
        <v>0</v>
      </c>
      <c r="EW330">
        <v>0</v>
      </c>
      <c r="EX330">
        <v>0</v>
      </c>
      <c r="FQ330">
        <v>0</v>
      </c>
      <c r="FR330">
        <f t="shared" si="319"/>
        <v>0</v>
      </c>
      <c r="FS330">
        <v>0</v>
      </c>
      <c r="FX330">
        <v>87</v>
      </c>
      <c r="FY330">
        <v>105</v>
      </c>
      <c r="GA330" t="s">
        <v>3</v>
      </c>
      <c r="GD330">
        <v>0</v>
      </c>
      <c r="GF330">
        <v>343664727</v>
      </c>
      <c r="GG330">
        <v>2</v>
      </c>
      <c r="GH330">
        <v>1</v>
      </c>
      <c r="GI330">
        <v>2</v>
      </c>
      <c r="GJ330">
        <v>0</v>
      </c>
      <c r="GK330">
        <f>ROUND(R330*(S12)/100,2)</f>
        <v>0</v>
      </c>
      <c r="GL330">
        <f t="shared" si="320"/>
        <v>0</v>
      </c>
      <c r="GM330">
        <f t="shared" si="321"/>
        <v>256.26</v>
      </c>
      <c r="GN330">
        <f t="shared" si="322"/>
        <v>256.26</v>
      </c>
      <c r="GO330">
        <f t="shared" si="323"/>
        <v>0</v>
      </c>
      <c r="GP330">
        <f t="shared" si="324"/>
        <v>0</v>
      </c>
      <c r="GR330">
        <v>0</v>
      </c>
      <c r="GS330">
        <v>0</v>
      </c>
      <c r="GT330">
        <v>0</v>
      </c>
      <c r="GU330" t="s">
        <v>3</v>
      </c>
      <c r="GV330">
        <f t="shared" si="325"/>
        <v>0</v>
      </c>
      <c r="GW330">
        <v>1</v>
      </c>
      <c r="GX330">
        <f t="shared" si="326"/>
        <v>0</v>
      </c>
      <c r="HA330">
        <v>0</v>
      </c>
      <c r="HB330">
        <v>0</v>
      </c>
      <c r="HC330">
        <f t="shared" si="327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IK330">
        <v>0</v>
      </c>
    </row>
    <row r="331" spans="1:255" x14ac:dyDescent="0.2">
      <c r="A331" s="2">
        <v>18</v>
      </c>
      <c r="B331" s="2">
        <v>1</v>
      </c>
      <c r="C331" s="2"/>
      <c r="D331" s="2"/>
      <c r="E331" s="2" t="s">
        <v>401</v>
      </c>
      <c r="F331" s="2" t="s">
        <v>402</v>
      </c>
      <c r="G331" s="2" t="s">
        <v>403</v>
      </c>
      <c r="H331" s="2" t="s">
        <v>387</v>
      </c>
      <c r="I331" s="2">
        <f>I325*J331</f>
        <v>0.11231999999999999</v>
      </c>
      <c r="J331" s="2">
        <v>7.8E-2</v>
      </c>
      <c r="K331" s="2">
        <v>7.8E-2</v>
      </c>
      <c r="L331" s="2"/>
      <c r="M331" s="2"/>
      <c r="N331" s="2"/>
      <c r="O331" s="2">
        <f t="shared" si="297"/>
        <v>9.42</v>
      </c>
      <c r="P331" s="2">
        <f t="shared" si="298"/>
        <v>9.42</v>
      </c>
      <c r="Q331" s="2">
        <f t="shared" si="328"/>
        <v>0</v>
      </c>
      <c r="R331" s="2">
        <f t="shared" si="299"/>
        <v>0</v>
      </c>
      <c r="S331" s="2">
        <f t="shared" si="300"/>
        <v>0</v>
      </c>
      <c r="T331" s="2">
        <f t="shared" si="301"/>
        <v>0</v>
      </c>
      <c r="U331" s="2">
        <f t="shared" si="302"/>
        <v>0</v>
      </c>
      <c r="V331" s="2">
        <f t="shared" si="303"/>
        <v>0</v>
      </c>
      <c r="W331" s="2">
        <f t="shared" si="304"/>
        <v>0</v>
      </c>
      <c r="X331" s="2">
        <f t="shared" si="305"/>
        <v>0</v>
      </c>
      <c r="Y331" s="2">
        <f t="shared" si="306"/>
        <v>0</v>
      </c>
      <c r="Z331" s="2"/>
      <c r="AA331" s="2">
        <v>50452931</v>
      </c>
      <c r="AB331" s="2">
        <f t="shared" si="307"/>
        <v>83.83</v>
      </c>
      <c r="AC331" s="2">
        <f t="shared" si="308"/>
        <v>83.83</v>
      </c>
      <c r="AD331" s="2">
        <f t="shared" si="329"/>
        <v>0</v>
      </c>
      <c r="AE331" s="2">
        <f t="shared" si="330"/>
        <v>0</v>
      </c>
      <c r="AF331" s="2">
        <f t="shared" si="331"/>
        <v>0</v>
      </c>
      <c r="AG331" s="2">
        <f t="shared" si="309"/>
        <v>0</v>
      </c>
      <c r="AH331" s="2">
        <f t="shared" si="332"/>
        <v>0</v>
      </c>
      <c r="AI331" s="2">
        <f t="shared" si="333"/>
        <v>0</v>
      </c>
      <c r="AJ331" s="2">
        <f t="shared" si="310"/>
        <v>0</v>
      </c>
      <c r="AK331" s="2">
        <v>83.83</v>
      </c>
      <c r="AL331" s="2">
        <v>83.83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87</v>
      </c>
      <c r="AU331" s="2">
        <v>105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3</v>
      </c>
      <c r="BI331" s="2">
        <v>1</v>
      </c>
      <c r="BJ331" s="2" t="s">
        <v>404</v>
      </c>
      <c r="BK331" s="2"/>
      <c r="BL331" s="2"/>
      <c r="BM331" s="2">
        <v>80</v>
      </c>
      <c r="BN331" s="2">
        <v>0</v>
      </c>
      <c r="BO331" s="2" t="s">
        <v>3</v>
      </c>
      <c r="BP331" s="2">
        <v>0</v>
      </c>
      <c r="BQ331" s="2">
        <v>30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87</v>
      </c>
      <c r="CA331" s="2">
        <v>105</v>
      </c>
      <c r="CB331" s="2" t="s">
        <v>3</v>
      </c>
      <c r="CC331" s="2"/>
      <c r="CD331" s="2"/>
      <c r="CE331" s="2">
        <v>30</v>
      </c>
      <c r="CF331" s="2">
        <v>0</v>
      </c>
      <c r="CG331" s="2">
        <v>0</v>
      </c>
      <c r="CH331" s="2"/>
      <c r="CI331" s="2"/>
      <c r="CJ331" s="2"/>
      <c r="CK331" s="2"/>
      <c r="CL331" s="2"/>
      <c r="CM331" s="2">
        <v>0</v>
      </c>
      <c r="CN331" s="2" t="s">
        <v>3</v>
      </c>
      <c r="CO331" s="2">
        <v>0</v>
      </c>
      <c r="CP331" s="2">
        <f t="shared" si="311"/>
        <v>9.42</v>
      </c>
      <c r="CQ331" s="2">
        <f t="shared" si="312"/>
        <v>83.83</v>
      </c>
      <c r="CR331" s="2">
        <f t="shared" si="334"/>
        <v>0</v>
      </c>
      <c r="CS331" s="2">
        <f t="shared" si="313"/>
        <v>0</v>
      </c>
      <c r="CT331" s="2">
        <f t="shared" si="314"/>
        <v>0</v>
      </c>
      <c r="CU331" s="2">
        <f t="shared" si="315"/>
        <v>0</v>
      </c>
      <c r="CV331" s="2">
        <f t="shared" si="316"/>
        <v>0</v>
      </c>
      <c r="CW331" s="2">
        <f t="shared" si="317"/>
        <v>0</v>
      </c>
      <c r="CX331" s="2">
        <f t="shared" si="318"/>
        <v>0</v>
      </c>
      <c r="CY331" s="2">
        <f>((S331*BZ331)/100)</f>
        <v>0</v>
      </c>
      <c r="CZ331" s="2">
        <f>((S331*CA331)/100)</f>
        <v>0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1009</v>
      </c>
      <c r="DV331" s="2" t="s">
        <v>387</v>
      </c>
      <c r="DW331" s="2" t="s">
        <v>387</v>
      </c>
      <c r="DX331" s="2">
        <v>1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49573341</v>
      </c>
      <c r="EF331" s="2">
        <v>30</v>
      </c>
      <c r="EG331" s="2" t="s">
        <v>19</v>
      </c>
      <c r="EH331" s="2">
        <v>0</v>
      </c>
      <c r="EI331" s="2" t="s">
        <v>3</v>
      </c>
      <c r="EJ331" s="2">
        <v>1</v>
      </c>
      <c r="EK331" s="2">
        <v>80</v>
      </c>
      <c r="EL331" s="2" t="s">
        <v>56</v>
      </c>
      <c r="EM331" s="2" t="s">
        <v>57</v>
      </c>
      <c r="EN331" s="2"/>
      <c r="EO331" s="2" t="s">
        <v>3</v>
      </c>
      <c r="EP331" s="2"/>
      <c r="EQ331" s="2">
        <v>0</v>
      </c>
      <c r="ER331" s="2">
        <v>83.83</v>
      </c>
      <c r="ES331" s="2">
        <v>83.83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f t="shared" si="319"/>
        <v>0</v>
      </c>
      <c r="FS331" s="2">
        <v>0</v>
      </c>
      <c r="FT331" s="2"/>
      <c r="FU331" s="2"/>
      <c r="FV331" s="2"/>
      <c r="FW331" s="2"/>
      <c r="FX331" s="2">
        <v>87</v>
      </c>
      <c r="FY331" s="2">
        <v>105</v>
      </c>
      <c r="FZ331" s="2"/>
      <c r="GA331" s="2" t="s">
        <v>3</v>
      </c>
      <c r="GB331" s="2"/>
      <c r="GC331" s="2"/>
      <c r="GD331" s="2">
        <v>0</v>
      </c>
      <c r="GE331" s="2"/>
      <c r="GF331" s="2">
        <v>-505173838</v>
      </c>
      <c r="GG331" s="2">
        <v>2</v>
      </c>
      <c r="GH331" s="2">
        <v>1</v>
      </c>
      <c r="GI331" s="2">
        <v>-2</v>
      </c>
      <c r="GJ331" s="2">
        <v>0</v>
      </c>
      <c r="GK331" s="2">
        <f>ROUND(R331*(R12)/100,2)</f>
        <v>0</v>
      </c>
      <c r="GL331" s="2">
        <f t="shared" si="320"/>
        <v>0</v>
      </c>
      <c r="GM331" s="2">
        <f t="shared" si="321"/>
        <v>9.42</v>
      </c>
      <c r="GN331" s="2">
        <f t="shared" si="322"/>
        <v>9.42</v>
      </c>
      <c r="GO331" s="2">
        <f t="shared" si="323"/>
        <v>0</v>
      </c>
      <c r="GP331" s="2">
        <f t="shared" si="324"/>
        <v>0</v>
      </c>
      <c r="GQ331" s="2"/>
      <c r="GR331" s="2">
        <v>0</v>
      </c>
      <c r="GS331" s="2">
        <v>0</v>
      </c>
      <c r="GT331" s="2">
        <v>0</v>
      </c>
      <c r="GU331" s="2" t="s">
        <v>3</v>
      </c>
      <c r="GV331" s="2">
        <f t="shared" si="325"/>
        <v>0</v>
      </c>
      <c r="GW331" s="2">
        <v>1</v>
      </c>
      <c r="GX331" s="2">
        <f t="shared" si="326"/>
        <v>0</v>
      </c>
      <c r="GY331" s="2"/>
      <c r="GZ331" s="2"/>
      <c r="HA331" s="2">
        <v>0</v>
      </c>
      <c r="HB331" s="2">
        <v>0</v>
      </c>
      <c r="HC331" s="2">
        <f t="shared" si="327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>
        <v>18</v>
      </c>
      <c r="B332">
        <v>1</v>
      </c>
      <c r="E332" t="s">
        <v>401</v>
      </c>
      <c r="F332" t="s">
        <v>402</v>
      </c>
      <c r="G332" t="s">
        <v>403</v>
      </c>
      <c r="H332" t="s">
        <v>387</v>
      </c>
      <c r="I332">
        <f>I326*J332</f>
        <v>0.11231999999999999</v>
      </c>
      <c r="J332">
        <v>7.8E-2</v>
      </c>
      <c r="K332">
        <v>7.8E-2</v>
      </c>
      <c r="O332">
        <f t="shared" si="297"/>
        <v>26.85</v>
      </c>
      <c r="P332">
        <f t="shared" si="298"/>
        <v>26.85</v>
      </c>
      <c r="Q332">
        <f t="shared" si="328"/>
        <v>0</v>
      </c>
      <c r="R332">
        <f t="shared" si="299"/>
        <v>0</v>
      </c>
      <c r="S332">
        <f t="shared" si="300"/>
        <v>0</v>
      </c>
      <c r="T332">
        <f t="shared" si="301"/>
        <v>0</v>
      </c>
      <c r="U332">
        <f t="shared" si="302"/>
        <v>0</v>
      </c>
      <c r="V332">
        <f t="shared" si="303"/>
        <v>0</v>
      </c>
      <c r="W332">
        <f t="shared" si="304"/>
        <v>0</v>
      </c>
      <c r="X332">
        <f t="shared" si="305"/>
        <v>0</v>
      </c>
      <c r="Y332">
        <f t="shared" si="306"/>
        <v>0</v>
      </c>
      <c r="AA332">
        <v>50452932</v>
      </c>
      <c r="AB332">
        <f t="shared" si="307"/>
        <v>83.83</v>
      </c>
      <c r="AC332">
        <f t="shared" si="308"/>
        <v>83.83</v>
      </c>
      <c r="AD332">
        <f t="shared" si="329"/>
        <v>0</v>
      </c>
      <c r="AE332">
        <f t="shared" si="330"/>
        <v>0</v>
      </c>
      <c r="AF332">
        <f t="shared" si="331"/>
        <v>0</v>
      </c>
      <c r="AG332">
        <f t="shared" si="309"/>
        <v>0</v>
      </c>
      <c r="AH332">
        <f t="shared" si="332"/>
        <v>0</v>
      </c>
      <c r="AI332">
        <f t="shared" si="333"/>
        <v>0</v>
      </c>
      <c r="AJ332">
        <f t="shared" si="310"/>
        <v>0</v>
      </c>
      <c r="AK332">
        <v>83.83</v>
      </c>
      <c r="AL332">
        <v>83.83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2.85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404</v>
      </c>
      <c r="BM332">
        <v>80</v>
      </c>
      <c r="BN332">
        <v>0</v>
      </c>
      <c r="BO332" t="s">
        <v>402</v>
      </c>
      <c r="BP332">
        <v>1</v>
      </c>
      <c r="BQ332">
        <v>30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30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311"/>
        <v>26.85</v>
      </c>
      <c r="CQ332">
        <f t="shared" si="312"/>
        <v>238.92</v>
      </c>
      <c r="CR332">
        <f t="shared" si="334"/>
        <v>0</v>
      </c>
      <c r="CS332">
        <f t="shared" si="313"/>
        <v>0</v>
      </c>
      <c r="CT332">
        <f t="shared" si="314"/>
        <v>0</v>
      </c>
      <c r="CU332">
        <f t="shared" si="315"/>
        <v>0</v>
      </c>
      <c r="CV332">
        <f t="shared" si="316"/>
        <v>0</v>
      </c>
      <c r="CW332">
        <f t="shared" si="317"/>
        <v>0</v>
      </c>
      <c r="CX332">
        <f t="shared" si="318"/>
        <v>0</v>
      </c>
      <c r="CY332">
        <f>S332*(BZ332/100)</f>
        <v>0</v>
      </c>
      <c r="CZ332">
        <f>S332*(CA332/100)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87</v>
      </c>
      <c r="DO332">
        <v>105</v>
      </c>
      <c r="DP332">
        <v>1</v>
      </c>
      <c r="DQ332">
        <v>1</v>
      </c>
      <c r="DU332">
        <v>1009</v>
      </c>
      <c r="DV332" t="s">
        <v>387</v>
      </c>
      <c r="DW332" t="s">
        <v>387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49573341</v>
      </c>
      <c r="EF332">
        <v>30</v>
      </c>
      <c r="EG332" t="s">
        <v>19</v>
      </c>
      <c r="EH332">
        <v>0</v>
      </c>
      <c r="EI332" t="s">
        <v>3</v>
      </c>
      <c r="EJ332">
        <v>1</v>
      </c>
      <c r="EK332">
        <v>80</v>
      </c>
      <c r="EL332" t="s">
        <v>56</v>
      </c>
      <c r="EM332" t="s">
        <v>57</v>
      </c>
      <c r="EO332" t="s">
        <v>3</v>
      </c>
      <c r="EQ332">
        <v>0</v>
      </c>
      <c r="ER332">
        <v>83.83</v>
      </c>
      <c r="ES332">
        <v>83.83</v>
      </c>
      <c r="ET332">
        <v>0</v>
      </c>
      <c r="EU332">
        <v>0</v>
      </c>
      <c r="EV332">
        <v>0</v>
      </c>
      <c r="EW332">
        <v>0</v>
      </c>
      <c r="EX332">
        <v>0</v>
      </c>
      <c r="FQ332">
        <v>0</v>
      </c>
      <c r="FR332">
        <f t="shared" si="319"/>
        <v>0</v>
      </c>
      <c r="FS332">
        <v>0</v>
      </c>
      <c r="FX332">
        <v>87</v>
      </c>
      <c r="FY332">
        <v>105</v>
      </c>
      <c r="GA332" t="s">
        <v>3</v>
      </c>
      <c r="GD332">
        <v>0</v>
      </c>
      <c r="GF332">
        <v>-505173838</v>
      </c>
      <c r="GG332">
        <v>2</v>
      </c>
      <c r="GH332">
        <v>1</v>
      </c>
      <c r="GI332">
        <v>2</v>
      </c>
      <c r="GJ332">
        <v>0</v>
      </c>
      <c r="GK332">
        <f>ROUND(R332*(S12)/100,2)</f>
        <v>0</v>
      </c>
      <c r="GL332">
        <f t="shared" si="320"/>
        <v>0</v>
      </c>
      <c r="GM332">
        <f t="shared" si="321"/>
        <v>26.85</v>
      </c>
      <c r="GN332">
        <f t="shared" si="322"/>
        <v>26.85</v>
      </c>
      <c r="GO332">
        <f t="shared" si="323"/>
        <v>0</v>
      </c>
      <c r="GP332">
        <f t="shared" si="324"/>
        <v>0</v>
      </c>
      <c r="GR332">
        <v>0</v>
      </c>
      <c r="GS332">
        <v>0</v>
      </c>
      <c r="GT332">
        <v>0</v>
      </c>
      <c r="GU332" t="s">
        <v>3</v>
      </c>
      <c r="GV332">
        <f t="shared" si="325"/>
        <v>0</v>
      </c>
      <c r="GW332">
        <v>1</v>
      </c>
      <c r="GX332">
        <f t="shared" si="326"/>
        <v>0</v>
      </c>
      <c r="HA332">
        <v>0</v>
      </c>
      <c r="HB332">
        <v>0</v>
      </c>
      <c r="HC332">
        <f t="shared" si="327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3" spans="1:255" x14ac:dyDescent="0.2">
      <c r="A333" s="2">
        <v>18</v>
      </c>
      <c r="B333" s="2">
        <v>1</v>
      </c>
      <c r="C333" s="2"/>
      <c r="D333" s="2"/>
      <c r="E333" s="2" t="s">
        <v>405</v>
      </c>
      <c r="F333" s="2" t="s">
        <v>406</v>
      </c>
      <c r="G333" s="2" t="s">
        <v>885</v>
      </c>
      <c r="H333" s="2" t="s">
        <v>322</v>
      </c>
      <c r="I333" s="2">
        <f>I325*J333</f>
        <v>144</v>
      </c>
      <c r="J333" s="2">
        <v>100</v>
      </c>
      <c r="K333" s="2">
        <v>100</v>
      </c>
      <c r="L333" s="2"/>
      <c r="M333" s="2"/>
      <c r="N333" s="2"/>
      <c r="O333" s="2">
        <f t="shared" si="297"/>
        <v>54299.519999999997</v>
      </c>
      <c r="P333" s="2">
        <f t="shared" si="298"/>
        <v>54299.519999999997</v>
      </c>
      <c r="Q333" s="2">
        <f t="shared" si="328"/>
        <v>0</v>
      </c>
      <c r="R333" s="2">
        <f t="shared" si="299"/>
        <v>0</v>
      </c>
      <c r="S333" s="2">
        <f t="shared" si="300"/>
        <v>0</v>
      </c>
      <c r="T333" s="2">
        <f t="shared" si="301"/>
        <v>0</v>
      </c>
      <c r="U333" s="2">
        <f t="shared" si="302"/>
        <v>0</v>
      </c>
      <c r="V333" s="2">
        <f t="shared" si="303"/>
        <v>0</v>
      </c>
      <c r="W333" s="2">
        <f t="shared" si="304"/>
        <v>0</v>
      </c>
      <c r="X333" s="2">
        <f t="shared" si="305"/>
        <v>0</v>
      </c>
      <c r="Y333" s="2">
        <f t="shared" si="306"/>
        <v>0</v>
      </c>
      <c r="Z333" s="2"/>
      <c r="AA333" s="2">
        <v>50452931</v>
      </c>
      <c r="AB333" s="2">
        <f t="shared" si="307"/>
        <v>377.08</v>
      </c>
      <c r="AC333" s="2">
        <f t="shared" si="308"/>
        <v>377.08</v>
      </c>
      <c r="AD333" s="2">
        <f t="shared" si="329"/>
        <v>0</v>
      </c>
      <c r="AE333" s="2">
        <f t="shared" si="330"/>
        <v>0</v>
      </c>
      <c r="AF333" s="2">
        <f t="shared" si="331"/>
        <v>0</v>
      </c>
      <c r="AG333" s="2">
        <f t="shared" si="309"/>
        <v>0</v>
      </c>
      <c r="AH333" s="2">
        <f t="shared" si="332"/>
        <v>0</v>
      </c>
      <c r="AI333" s="2">
        <f t="shared" si="333"/>
        <v>0</v>
      </c>
      <c r="AJ333" s="2">
        <f t="shared" si="310"/>
        <v>0</v>
      </c>
      <c r="AK333" s="2">
        <v>377.08</v>
      </c>
      <c r="AL333" s="2">
        <v>377.08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87</v>
      </c>
      <c r="AU333" s="2">
        <v>105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1</v>
      </c>
      <c r="BJ333" s="2" t="s">
        <v>407</v>
      </c>
      <c r="BK333" s="2"/>
      <c r="BL333" s="2"/>
      <c r="BM333" s="2">
        <v>80</v>
      </c>
      <c r="BN333" s="2">
        <v>0</v>
      </c>
      <c r="BO333" s="2" t="s">
        <v>3</v>
      </c>
      <c r="BP333" s="2">
        <v>0</v>
      </c>
      <c r="BQ333" s="2">
        <v>30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87</v>
      </c>
      <c r="CA333" s="2">
        <v>105</v>
      </c>
      <c r="CB333" s="2" t="s">
        <v>3</v>
      </c>
      <c r="CC333" s="2"/>
      <c r="CD333" s="2"/>
      <c r="CE333" s="2">
        <v>30</v>
      </c>
      <c r="CF333" s="2">
        <v>0</v>
      </c>
      <c r="CG333" s="2">
        <v>0</v>
      </c>
      <c r="CH333" s="2"/>
      <c r="CI333" s="2"/>
      <c r="CJ333" s="2"/>
      <c r="CK333" s="2"/>
      <c r="CL333" s="2"/>
      <c r="CM333" s="2">
        <v>0</v>
      </c>
      <c r="CN333" s="2" t="s">
        <v>3</v>
      </c>
      <c r="CO333" s="2">
        <v>0</v>
      </c>
      <c r="CP333" s="2">
        <f t="shared" si="311"/>
        <v>54299.519999999997</v>
      </c>
      <c r="CQ333" s="2">
        <f t="shared" si="312"/>
        <v>377.08</v>
      </c>
      <c r="CR333" s="2">
        <f t="shared" si="334"/>
        <v>0</v>
      </c>
      <c r="CS333" s="2">
        <f t="shared" si="313"/>
        <v>0</v>
      </c>
      <c r="CT333" s="2">
        <f t="shared" si="314"/>
        <v>0</v>
      </c>
      <c r="CU333" s="2">
        <f t="shared" si="315"/>
        <v>0</v>
      </c>
      <c r="CV333" s="2">
        <f t="shared" si="316"/>
        <v>0</v>
      </c>
      <c r="CW333" s="2">
        <f t="shared" si="317"/>
        <v>0</v>
      </c>
      <c r="CX333" s="2">
        <f t="shared" si="318"/>
        <v>0</v>
      </c>
      <c r="CY333" s="2">
        <f>((S333*BZ333)/100)</f>
        <v>0</v>
      </c>
      <c r="CZ333" s="2">
        <f>((S333*CA333)/100)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1005</v>
      </c>
      <c r="DV333" s="2" t="s">
        <v>322</v>
      </c>
      <c r="DW333" s="2" t="s">
        <v>322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49573341</v>
      </c>
      <c r="EF333" s="2">
        <v>30</v>
      </c>
      <c r="EG333" s="2" t="s">
        <v>19</v>
      </c>
      <c r="EH333" s="2">
        <v>0</v>
      </c>
      <c r="EI333" s="2" t="s">
        <v>3</v>
      </c>
      <c r="EJ333" s="2">
        <v>1</v>
      </c>
      <c r="EK333" s="2">
        <v>80</v>
      </c>
      <c r="EL333" s="2" t="s">
        <v>56</v>
      </c>
      <c r="EM333" s="2" t="s">
        <v>57</v>
      </c>
      <c r="EN333" s="2"/>
      <c r="EO333" s="2" t="s">
        <v>3</v>
      </c>
      <c r="EP333" s="2"/>
      <c r="EQ333" s="2">
        <v>0</v>
      </c>
      <c r="ER333" s="2">
        <v>377.08</v>
      </c>
      <c r="ES333" s="2">
        <v>377.08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f t="shared" si="319"/>
        <v>0</v>
      </c>
      <c r="FS333" s="2">
        <v>0</v>
      </c>
      <c r="FT333" s="2"/>
      <c r="FU333" s="2"/>
      <c r="FV333" s="2"/>
      <c r="FW333" s="2"/>
      <c r="FX333" s="2">
        <v>87</v>
      </c>
      <c r="FY333" s="2">
        <v>105</v>
      </c>
      <c r="FZ333" s="2"/>
      <c r="GA333" s="2" t="s">
        <v>3</v>
      </c>
      <c r="GB333" s="2"/>
      <c r="GC333" s="2"/>
      <c r="GD333" s="2">
        <v>0</v>
      </c>
      <c r="GE333" s="2"/>
      <c r="GF333" s="2">
        <v>-1669992776</v>
      </c>
      <c r="GG333" s="2">
        <v>2</v>
      </c>
      <c r="GH333" s="2">
        <v>1</v>
      </c>
      <c r="GI333" s="2">
        <v>-2</v>
      </c>
      <c r="GJ333" s="2">
        <v>0</v>
      </c>
      <c r="GK333" s="2">
        <f>ROUND(R333*(R12)/100,2)</f>
        <v>0</v>
      </c>
      <c r="GL333" s="2">
        <f t="shared" si="320"/>
        <v>0</v>
      </c>
      <c r="GM333" s="2">
        <f t="shared" si="321"/>
        <v>54299.519999999997</v>
      </c>
      <c r="GN333" s="2">
        <f t="shared" si="322"/>
        <v>54299.519999999997</v>
      </c>
      <c r="GO333" s="2">
        <f t="shared" si="323"/>
        <v>0</v>
      </c>
      <c r="GP333" s="2">
        <f t="shared" si="324"/>
        <v>0</v>
      </c>
      <c r="GQ333" s="2"/>
      <c r="GR333" s="2">
        <v>0</v>
      </c>
      <c r="GS333" s="2">
        <v>0</v>
      </c>
      <c r="GT333" s="2">
        <v>0</v>
      </c>
      <c r="GU333" s="2" t="s">
        <v>3</v>
      </c>
      <c r="GV333" s="2">
        <f t="shared" si="325"/>
        <v>0</v>
      </c>
      <c r="GW333" s="2">
        <v>1</v>
      </c>
      <c r="GX333" s="2">
        <f t="shared" si="326"/>
        <v>0</v>
      </c>
      <c r="GY333" s="2"/>
      <c r="GZ333" s="2"/>
      <c r="HA333" s="2">
        <v>0</v>
      </c>
      <c r="HB333" s="2">
        <v>0</v>
      </c>
      <c r="HC333" s="2">
        <f t="shared" si="327"/>
        <v>0</v>
      </c>
      <c r="HD333" s="2"/>
      <c r="HE333" s="2" t="s">
        <v>3</v>
      </c>
      <c r="HF333" s="2" t="s">
        <v>3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3</v>
      </c>
      <c r="HO333" s="2" t="s">
        <v>3</v>
      </c>
      <c r="HP333" s="2" t="s">
        <v>3</v>
      </c>
      <c r="HQ333" s="2" t="s">
        <v>3</v>
      </c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">
      <c r="A334">
        <v>18</v>
      </c>
      <c r="B334">
        <v>1</v>
      </c>
      <c r="E334" t="s">
        <v>405</v>
      </c>
      <c r="F334" t="s">
        <v>406</v>
      </c>
      <c r="G334" t="s">
        <v>885</v>
      </c>
      <c r="H334" t="s">
        <v>322</v>
      </c>
      <c r="I334">
        <f>I326*J334</f>
        <v>144</v>
      </c>
      <c r="J334">
        <v>100</v>
      </c>
      <c r="K334">
        <v>100</v>
      </c>
      <c r="O334">
        <f t="shared" si="297"/>
        <v>1394954.67</v>
      </c>
      <c r="P334">
        <f t="shared" si="298"/>
        <v>1394954.67</v>
      </c>
      <c r="Q334">
        <f t="shared" si="328"/>
        <v>0</v>
      </c>
      <c r="R334">
        <f t="shared" si="299"/>
        <v>0</v>
      </c>
      <c r="S334">
        <f t="shared" si="300"/>
        <v>0</v>
      </c>
      <c r="T334">
        <f t="shared" si="301"/>
        <v>0</v>
      </c>
      <c r="U334">
        <f t="shared" si="302"/>
        <v>0</v>
      </c>
      <c r="V334">
        <f t="shared" si="303"/>
        <v>0</v>
      </c>
      <c r="W334">
        <f t="shared" si="304"/>
        <v>0</v>
      </c>
      <c r="X334">
        <f t="shared" si="305"/>
        <v>0</v>
      </c>
      <c r="Y334">
        <f t="shared" si="306"/>
        <v>0</v>
      </c>
      <c r="AA334">
        <v>50452932</v>
      </c>
      <c r="AB334">
        <f t="shared" si="307"/>
        <v>377.08</v>
      </c>
      <c r="AC334">
        <f t="shared" si="308"/>
        <v>377.08</v>
      </c>
      <c r="AD334">
        <f t="shared" si="329"/>
        <v>0</v>
      </c>
      <c r="AE334">
        <f t="shared" si="330"/>
        <v>0</v>
      </c>
      <c r="AF334">
        <f t="shared" si="331"/>
        <v>0</v>
      </c>
      <c r="AG334">
        <f t="shared" si="309"/>
        <v>0</v>
      </c>
      <c r="AH334">
        <f t="shared" si="332"/>
        <v>0</v>
      </c>
      <c r="AI334">
        <f t="shared" si="333"/>
        <v>0</v>
      </c>
      <c r="AJ334">
        <f t="shared" si="310"/>
        <v>0</v>
      </c>
      <c r="AK334">
        <v>377.08</v>
      </c>
      <c r="AL334">
        <v>377.08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25.69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407</v>
      </c>
      <c r="BM334">
        <v>80</v>
      </c>
      <c r="BN334">
        <v>0</v>
      </c>
      <c r="BO334" t="s">
        <v>406</v>
      </c>
      <c r="BP334">
        <v>1</v>
      </c>
      <c r="BQ334">
        <v>30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30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311"/>
        <v>1394954.67</v>
      </c>
      <c r="CQ334">
        <f t="shared" si="312"/>
        <v>9687.19</v>
      </c>
      <c r="CR334">
        <f t="shared" si="334"/>
        <v>0</v>
      </c>
      <c r="CS334">
        <f t="shared" si="313"/>
        <v>0</v>
      </c>
      <c r="CT334">
        <f t="shared" si="314"/>
        <v>0</v>
      </c>
      <c r="CU334">
        <f t="shared" si="315"/>
        <v>0</v>
      </c>
      <c r="CV334">
        <f t="shared" si="316"/>
        <v>0</v>
      </c>
      <c r="CW334">
        <f t="shared" si="317"/>
        <v>0</v>
      </c>
      <c r="CX334">
        <f t="shared" si="318"/>
        <v>0</v>
      </c>
      <c r="CY334">
        <f>S334*(BZ334/100)</f>
        <v>0</v>
      </c>
      <c r="CZ334">
        <f>S334*(CA334/100)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87</v>
      </c>
      <c r="DO334">
        <v>105</v>
      </c>
      <c r="DP334">
        <v>1</v>
      </c>
      <c r="DQ334">
        <v>1</v>
      </c>
      <c r="DU334">
        <v>1005</v>
      </c>
      <c r="DV334" t="s">
        <v>322</v>
      </c>
      <c r="DW334" t="s">
        <v>322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49573341</v>
      </c>
      <c r="EF334">
        <v>30</v>
      </c>
      <c r="EG334" t="s">
        <v>19</v>
      </c>
      <c r="EH334">
        <v>0</v>
      </c>
      <c r="EI334" t="s">
        <v>3</v>
      </c>
      <c r="EJ334">
        <v>1</v>
      </c>
      <c r="EK334">
        <v>80</v>
      </c>
      <c r="EL334" t="s">
        <v>56</v>
      </c>
      <c r="EM334" t="s">
        <v>57</v>
      </c>
      <c r="EO334" t="s">
        <v>3</v>
      </c>
      <c r="EQ334">
        <v>0</v>
      </c>
      <c r="ER334">
        <v>377.08</v>
      </c>
      <c r="ES334">
        <v>377.08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f t="shared" si="319"/>
        <v>0</v>
      </c>
      <c r="FS334">
        <v>0</v>
      </c>
      <c r="FX334">
        <v>87</v>
      </c>
      <c r="FY334">
        <v>105</v>
      </c>
      <c r="GA334" t="s">
        <v>3</v>
      </c>
      <c r="GD334">
        <v>0</v>
      </c>
      <c r="GF334">
        <v>-1669992776</v>
      </c>
      <c r="GG334">
        <v>2</v>
      </c>
      <c r="GH334">
        <v>1</v>
      </c>
      <c r="GI334">
        <v>2</v>
      </c>
      <c r="GJ334">
        <v>0</v>
      </c>
      <c r="GK334">
        <f>ROUND(R334*(S12)/100,2)</f>
        <v>0</v>
      </c>
      <c r="GL334">
        <f t="shared" si="320"/>
        <v>0</v>
      </c>
      <c r="GM334">
        <f t="shared" si="321"/>
        <v>1394954.67</v>
      </c>
      <c r="GN334">
        <f t="shared" si="322"/>
        <v>1394954.67</v>
      </c>
      <c r="GO334">
        <f t="shared" si="323"/>
        <v>0</v>
      </c>
      <c r="GP334">
        <f t="shared" si="324"/>
        <v>0</v>
      </c>
      <c r="GR334">
        <v>0</v>
      </c>
      <c r="GS334">
        <v>0</v>
      </c>
      <c r="GT334">
        <v>0</v>
      </c>
      <c r="GU334" t="s">
        <v>3</v>
      </c>
      <c r="GV334">
        <f t="shared" si="325"/>
        <v>0</v>
      </c>
      <c r="GW334">
        <v>1</v>
      </c>
      <c r="GX334">
        <f t="shared" si="326"/>
        <v>0</v>
      </c>
      <c r="HA334">
        <v>0</v>
      </c>
      <c r="HB334">
        <v>0</v>
      </c>
      <c r="HC334">
        <f t="shared" si="327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IK334">
        <v>0</v>
      </c>
    </row>
    <row r="335" spans="1:255" x14ac:dyDescent="0.2">
      <c r="A335" s="2">
        <v>18</v>
      </c>
      <c r="B335" s="2">
        <v>1</v>
      </c>
      <c r="C335" s="2">
        <v>174</v>
      </c>
      <c r="D335" s="2"/>
      <c r="E335" s="2" t="s">
        <v>408</v>
      </c>
      <c r="F335" s="2" t="s">
        <v>409</v>
      </c>
      <c r="G335" s="2" t="s">
        <v>410</v>
      </c>
      <c r="H335" s="2" t="s">
        <v>87</v>
      </c>
      <c r="I335" s="2">
        <f>I325*J335</f>
        <v>156.54874899999999</v>
      </c>
      <c r="J335" s="2">
        <v>108.71440902777778</v>
      </c>
      <c r="K335" s="2">
        <v>108.714409</v>
      </c>
      <c r="L335" s="2"/>
      <c r="M335" s="2"/>
      <c r="N335" s="2"/>
      <c r="O335" s="2">
        <f t="shared" si="297"/>
        <v>10380.75</v>
      </c>
      <c r="P335" s="2">
        <f t="shared" si="298"/>
        <v>10380.75</v>
      </c>
      <c r="Q335" s="2">
        <f t="shared" si="328"/>
        <v>0</v>
      </c>
      <c r="R335" s="2">
        <f t="shared" si="299"/>
        <v>0</v>
      </c>
      <c r="S335" s="2">
        <f t="shared" si="300"/>
        <v>0</v>
      </c>
      <c r="T335" s="2">
        <f t="shared" si="301"/>
        <v>0</v>
      </c>
      <c r="U335" s="2">
        <f t="shared" si="302"/>
        <v>0</v>
      </c>
      <c r="V335" s="2">
        <f t="shared" si="303"/>
        <v>0</v>
      </c>
      <c r="W335" s="2">
        <f t="shared" si="304"/>
        <v>0</v>
      </c>
      <c r="X335" s="2">
        <f t="shared" si="305"/>
        <v>0</v>
      </c>
      <c r="Y335" s="2">
        <f t="shared" si="306"/>
        <v>0</v>
      </c>
      <c r="Z335" s="2"/>
      <c r="AA335" s="2">
        <v>50452931</v>
      </c>
      <c r="AB335" s="2">
        <f t="shared" si="307"/>
        <v>66.31</v>
      </c>
      <c r="AC335" s="2">
        <f t="shared" si="308"/>
        <v>66.31</v>
      </c>
      <c r="AD335" s="2">
        <f t="shared" si="329"/>
        <v>0</v>
      </c>
      <c r="AE335" s="2">
        <f t="shared" si="330"/>
        <v>0</v>
      </c>
      <c r="AF335" s="2">
        <f t="shared" si="331"/>
        <v>0</v>
      </c>
      <c r="AG335" s="2">
        <f t="shared" si="309"/>
        <v>0</v>
      </c>
      <c r="AH335" s="2">
        <f t="shared" si="332"/>
        <v>0</v>
      </c>
      <c r="AI335" s="2">
        <f t="shared" si="333"/>
        <v>0</v>
      </c>
      <c r="AJ335" s="2">
        <f t="shared" si="310"/>
        <v>0</v>
      </c>
      <c r="AK335" s="2">
        <v>66.31</v>
      </c>
      <c r="AL335" s="2">
        <v>66.31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87</v>
      </c>
      <c r="AU335" s="2">
        <v>105</v>
      </c>
      <c r="AV335" s="2">
        <v>1</v>
      </c>
      <c r="AW335" s="2">
        <v>1</v>
      </c>
      <c r="AX335" s="2"/>
      <c r="AY335" s="2"/>
      <c r="AZ335" s="2">
        <v>1</v>
      </c>
      <c r="BA335" s="2">
        <v>1</v>
      </c>
      <c r="BB335" s="2">
        <v>1</v>
      </c>
      <c r="BC335" s="2">
        <v>1</v>
      </c>
      <c r="BD335" s="2" t="s">
        <v>3</v>
      </c>
      <c r="BE335" s="2" t="s">
        <v>3</v>
      </c>
      <c r="BF335" s="2" t="s">
        <v>3</v>
      </c>
      <c r="BG335" s="2" t="s">
        <v>3</v>
      </c>
      <c r="BH335" s="2">
        <v>3</v>
      </c>
      <c r="BI335" s="2">
        <v>1</v>
      </c>
      <c r="BJ335" s="2" t="s">
        <v>411</v>
      </c>
      <c r="BK335" s="2"/>
      <c r="BL335" s="2"/>
      <c r="BM335" s="2">
        <v>80</v>
      </c>
      <c r="BN335" s="2">
        <v>0</v>
      </c>
      <c r="BO335" s="2" t="s">
        <v>3</v>
      </c>
      <c r="BP335" s="2">
        <v>0</v>
      </c>
      <c r="BQ335" s="2">
        <v>30</v>
      </c>
      <c r="BR335" s="2">
        <v>0</v>
      </c>
      <c r="BS335" s="2">
        <v>1</v>
      </c>
      <c r="BT335" s="2">
        <v>1</v>
      </c>
      <c r="BU335" s="2">
        <v>1</v>
      </c>
      <c r="BV335" s="2">
        <v>1</v>
      </c>
      <c r="BW335" s="2">
        <v>1</v>
      </c>
      <c r="BX335" s="2">
        <v>1</v>
      </c>
      <c r="BY335" s="2" t="s">
        <v>3</v>
      </c>
      <c r="BZ335" s="2">
        <v>87</v>
      </c>
      <c r="CA335" s="2">
        <v>105</v>
      </c>
      <c r="CB335" s="2" t="s">
        <v>3</v>
      </c>
      <c r="CC335" s="2"/>
      <c r="CD335" s="2"/>
      <c r="CE335" s="2">
        <v>30</v>
      </c>
      <c r="CF335" s="2">
        <v>0</v>
      </c>
      <c r="CG335" s="2">
        <v>0</v>
      </c>
      <c r="CH335" s="2"/>
      <c r="CI335" s="2"/>
      <c r="CJ335" s="2"/>
      <c r="CK335" s="2"/>
      <c r="CL335" s="2"/>
      <c r="CM335" s="2">
        <v>0</v>
      </c>
      <c r="CN335" s="2" t="s">
        <v>3</v>
      </c>
      <c r="CO335" s="2">
        <v>0</v>
      </c>
      <c r="CP335" s="2">
        <f t="shared" si="311"/>
        <v>10380.75</v>
      </c>
      <c r="CQ335" s="2">
        <f t="shared" si="312"/>
        <v>66.31</v>
      </c>
      <c r="CR335" s="2">
        <f t="shared" si="334"/>
        <v>0</v>
      </c>
      <c r="CS335" s="2">
        <f t="shared" si="313"/>
        <v>0</v>
      </c>
      <c r="CT335" s="2">
        <f t="shared" si="314"/>
        <v>0</v>
      </c>
      <c r="CU335" s="2">
        <f t="shared" si="315"/>
        <v>0</v>
      </c>
      <c r="CV335" s="2">
        <f t="shared" si="316"/>
        <v>0</v>
      </c>
      <c r="CW335" s="2">
        <f t="shared" si="317"/>
        <v>0</v>
      </c>
      <c r="CX335" s="2">
        <f t="shared" si="318"/>
        <v>0</v>
      </c>
      <c r="CY335" s="2">
        <f>((S335*BZ335)/100)</f>
        <v>0</v>
      </c>
      <c r="CZ335" s="2">
        <f>((S335*CA335)/100)</f>
        <v>0</v>
      </c>
      <c r="DA335" s="2"/>
      <c r="DB335" s="2"/>
      <c r="DC335" s="2" t="s">
        <v>3</v>
      </c>
      <c r="DD335" s="2" t="s">
        <v>3</v>
      </c>
      <c r="DE335" s="2" t="s">
        <v>3</v>
      </c>
      <c r="DF335" s="2" t="s">
        <v>3</v>
      </c>
      <c r="DG335" s="2" t="s">
        <v>3</v>
      </c>
      <c r="DH335" s="2" t="s">
        <v>3</v>
      </c>
      <c r="DI335" s="2" t="s">
        <v>3</v>
      </c>
      <c r="DJ335" s="2" t="s">
        <v>3</v>
      </c>
      <c r="DK335" s="2" t="s">
        <v>3</v>
      </c>
      <c r="DL335" s="2" t="s">
        <v>3</v>
      </c>
      <c r="DM335" s="2" t="s">
        <v>3</v>
      </c>
      <c r="DN335" s="2">
        <v>0</v>
      </c>
      <c r="DO335" s="2">
        <v>0</v>
      </c>
      <c r="DP335" s="2">
        <v>1</v>
      </c>
      <c r="DQ335" s="2">
        <v>1</v>
      </c>
      <c r="DR335" s="2"/>
      <c r="DS335" s="2"/>
      <c r="DT335" s="2"/>
      <c r="DU335" s="2">
        <v>1003</v>
      </c>
      <c r="DV335" s="2" t="s">
        <v>87</v>
      </c>
      <c r="DW335" s="2" t="s">
        <v>87</v>
      </c>
      <c r="DX335" s="2">
        <v>1</v>
      </c>
      <c r="DY335" s="2"/>
      <c r="DZ335" s="2" t="s">
        <v>3</v>
      </c>
      <c r="EA335" s="2" t="s">
        <v>3</v>
      </c>
      <c r="EB335" s="2" t="s">
        <v>3</v>
      </c>
      <c r="EC335" s="2" t="s">
        <v>3</v>
      </c>
      <c r="ED335" s="2"/>
      <c r="EE335" s="2">
        <v>49573341</v>
      </c>
      <c r="EF335" s="2">
        <v>30</v>
      </c>
      <c r="EG335" s="2" t="s">
        <v>19</v>
      </c>
      <c r="EH335" s="2">
        <v>0</v>
      </c>
      <c r="EI335" s="2" t="s">
        <v>3</v>
      </c>
      <c r="EJ335" s="2">
        <v>1</v>
      </c>
      <c r="EK335" s="2">
        <v>80</v>
      </c>
      <c r="EL335" s="2" t="s">
        <v>56</v>
      </c>
      <c r="EM335" s="2" t="s">
        <v>57</v>
      </c>
      <c r="EN335" s="2"/>
      <c r="EO335" s="2" t="s">
        <v>3</v>
      </c>
      <c r="EP335" s="2"/>
      <c r="EQ335" s="2">
        <v>0</v>
      </c>
      <c r="ER335" s="2">
        <v>66.31</v>
      </c>
      <c r="ES335" s="2">
        <v>66.31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>
        <v>0</v>
      </c>
      <c r="FR335" s="2">
        <f t="shared" si="319"/>
        <v>0</v>
      </c>
      <c r="FS335" s="2">
        <v>0</v>
      </c>
      <c r="FT335" s="2"/>
      <c r="FU335" s="2"/>
      <c r="FV335" s="2"/>
      <c r="FW335" s="2"/>
      <c r="FX335" s="2">
        <v>87</v>
      </c>
      <c r="FY335" s="2">
        <v>105</v>
      </c>
      <c r="FZ335" s="2"/>
      <c r="GA335" s="2" t="s">
        <v>3</v>
      </c>
      <c r="GB335" s="2"/>
      <c r="GC335" s="2"/>
      <c r="GD335" s="2">
        <v>0</v>
      </c>
      <c r="GE335" s="2"/>
      <c r="GF335" s="2">
        <v>2006671784</v>
      </c>
      <c r="GG335" s="2">
        <v>2</v>
      </c>
      <c r="GH335" s="2">
        <v>1</v>
      </c>
      <c r="GI335" s="2">
        <v>-2</v>
      </c>
      <c r="GJ335" s="2">
        <v>0</v>
      </c>
      <c r="GK335" s="2">
        <f>ROUND(R335*(R12)/100,2)</f>
        <v>0</v>
      </c>
      <c r="GL335" s="2">
        <f t="shared" si="320"/>
        <v>0</v>
      </c>
      <c r="GM335" s="2">
        <f t="shared" si="321"/>
        <v>10380.75</v>
      </c>
      <c r="GN335" s="2">
        <f t="shared" si="322"/>
        <v>10380.75</v>
      </c>
      <c r="GO335" s="2">
        <f t="shared" si="323"/>
        <v>0</v>
      </c>
      <c r="GP335" s="2">
        <f t="shared" si="324"/>
        <v>0</v>
      </c>
      <c r="GQ335" s="2"/>
      <c r="GR335" s="2">
        <v>0</v>
      </c>
      <c r="GS335" s="2">
        <v>3</v>
      </c>
      <c r="GT335" s="2">
        <v>0</v>
      </c>
      <c r="GU335" s="2" t="s">
        <v>3</v>
      </c>
      <c r="GV335" s="2">
        <f t="shared" si="325"/>
        <v>0</v>
      </c>
      <c r="GW335" s="2">
        <v>1</v>
      </c>
      <c r="GX335" s="2">
        <f t="shared" si="326"/>
        <v>0</v>
      </c>
      <c r="GY335" s="2"/>
      <c r="GZ335" s="2"/>
      <c r="HA335" s="2">
        <v>0</v>
      </c>
      <c r="HB335" s="2">
        <v>0</v>
      </c>
      <c r="HC335" s="2">
        <f t="shared" si="327"/>
        <v>0</v>
      </c>
      <c r="HD335" s="2"/>
      <c r="HE335" s="2" t="s">
        <v>3</v>
      </c>
      <c r="HF335" s="2" t="s">
        <v>3</v>
      </c>
      <c r="HG335" s="2"/>
      <c r="HH335" s="2"/>
      <c r="HI335" s="2"/>
      <c r="HJ335" s="2"/>
      <c r="HK335" s="2"/>
      <c r="HL335" s="2"/>
      <c r="HM335" s="2" t="s">
        <v>3</v>
      </c>
      <c r="HN335" s="2" t="s">
        <v>3</v>
      </c>
      <c r="HO335" s="2" t="s">
        <v>3</v>
      </c>
      <c r="HP335" s="2" t="s">
        <v>3</v>
      </c>
      <c r="HQ335" s="2" t="s">
        <v>3</v>
      </c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>
        <v>0</v>
      </c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x14ac:dyDescent="0.2">
      <c r="A336">
        <v>18</v>
      </c>
      <c r="B336">
        <v>1</v>
      </c>
      <c r="C336">
        <v>176</v>
      </c>
      <c r="E336" t="s">
        <v>408</v>
      </c>
      <c r="F336" t="s">
        <v>409</v>
      </c>
      <c r="G336" t="s">
        <v>410</v>
      </c>
      <c r="H336" t="s">
        <v>87</v>
      </c>
      <c r="I336">
        <f>I326*J336</f>
        <v>156.54874899999999</v>
      </c>
      <c r="J336">
        <v>108.71440902777778</v>
      </c>
      <c r="K336">
        <v>108.714409</v>
      </c>
      <c r="O336">
        <f t="shared" si="297"/>
        <v>22318.61</v>
      </c>
      <c r="P336">
        <f t="shared" si="298"/>
        <v>22318.61</v>
      </c>
      <c r="Q336">
        <f t="shared" si="328"/>
        <v>0</v>
      </c>
      <c r="R336">
        <f t="shared" si="299"/>
        <v>0</v>
      </c>
      <c r="S336">
        <f t="shared" si="300"/>
        <v>0</v>
      </c>
      <c r="T336">
        <f t="shared" si="301"/>
        <v>0</v>
      </c>
      <c r="U336">
        <f t="shared" si="302"/>
        <v>0</v>
      </c>
      <c r="V336">
        <f t="shared" si="303"/>
        <v>0</v>
      </c>
      <c r="W336">
        <f t="shared" si="304"/>
        <v>0</v>
      </c>
      <c r="X336">
        <f t="shared" si="305"/>
        <v>0</v>
      </c>
      <c r="Y336">
        <f t="shared" si="306"/>
        <v>0</v>
      </c>
      <c r="AA336">
        <v>50452932</v>
      </c>
      <c r="AB336">
        <f t="shared" si="307"/>
        <v>66.31</v>
      </c>
      <c r="AC336">
        <f t="shared" si="308"/>
        <v>66.31</v>
      </c>
      <c r="AD336">
        <f t="shared" si="329"/>
        <v>0</v>
      </c>
      <c r="AE336">
        <f t="shared" si="330"/>
        <v>0</v>
      </c>
      <c r="AF336">
        <f t="shared" si="331"/>
        <v>0</v>
      </c>
      <c r="AG336">
        <f t="shared" si="309"/>
        <v>0</v>
      </c>
      <c r="AH336">
        <f t="shared" si="332"/>
        <v>0</v>
      </c>
      <c r="AI336">
        <f t="shared" si="333"/>
        <v>0</v>
      </c>
      <c r="AJ336">
        <f t="shared" si="310"/>
        <v>0</v>
      </c>
      <c r="AK336">
        <v>66.31</v>
      </c>
      <c r="AL336">
        <v>66.31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2.15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411</v>
      </c>
      <c r="BM336">
        <v>80</v>
      </c>
      <c r="BN336">
        <v>0</v>
      </c>
      <c r="BO336" t="s">
        <v>409</v>
      </c>
      <c r="BP336">
        <v>1</v>
      </c>
      <c r="BQ336">
        <v>30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30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311"/>
        <v>22318.61</v>
      </c>
      <c r="CQ336">
        <f t="shared" si="312"/>
        <v>142.57</v>
      </c>
      <c r="CR336">
        <f t="shared" si="334"/>
        <v>0</v>
      </c>
      <c r="CS336">
        <f t="shared" si="313"/>
        <v>0</v>
      </c>
      <c r="CT336">
        <f t="shared" si="314"/>
        <v>0</v>
      </c>
      <c r="CU336">
        <f t="shared" si="315"/>
        <v>0</v>
      </c>
      <c r="CV336">
        <f t="shared" si="316"/>
        <v>0</v>
      </c>
      <c r="CW336">
        <f t="shared" si="317"/>
        <v>0</v>
      </c>
      <c r="CX336">
        <f t="shared" si="318"/>
        <v>0</v>
      </c>
      <c r="CY336">
        <f>S336*(BZ336/100)</f>
        <v>0</v>
      </c>
      <c r="CZ336">
        <f>S336*(CA336/100)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87</v>
      </c>
      <c r="DO336">
        <v>105</v>
      </c>
      <c r="DP336">
        <v>1</v>
      </c>
      <c r="DQ336">
        <v>1</v>
      </c>
      <c r="DU336">
        <v>1003</v>
      </c>
      <c r="DV336" t="s">
        <v>87</v>
      </c>
      <c r="DW336" t="s">
        <v>87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49573341</v>
      </c>
      <c r="EF336">
        <v>30</v>
      </c>
      <c r="EG336" t="s">
        <v>19</v>
      </c>
      <c r="EH336">
        <v>0</v>
      </c>
      <c r="EI336" t="s">
        <v>3</v>
      </c>
      <c r="EJ336">
        <v>1</v>
      </c>
      <c r="EK336">
        <v>80</v>
      </c>
      <c r="EL336" t="s">
        <v>56</v>
      </c>
      <c r="EM336" t="s">
        <v>57</v>
      </c>
      <c r="EO336" t="s">
        <v>3</v>
      </c>
      <c r="EQ336">
        <v>0</v>
      </c>
      <c r="ER336">
        <v>66.31</v>
      </c>
      <c r="ES336">
        <v>66.31</v>
      </c>
      <c r="ET336">
        <v>0</v>
      </c>
      <c r="EU336">
        <v>0</v>
      </c>
      <c r="EV336">
        <v>0</v>
      </c>
      <c r="EW336">
        <v>0</v>
      </c>
      <c r="EX336">
        <v>0</v>
      </c>
      <c r="FQ336">
        <v>0</v>
      </c>
      <c r="FR336">
        <f t="shared" si="319"/>
        <v>0</v>
      </c>
      <c r="FS336">
        <v>0</v>
      </c>
      <c r="FX336">
        <v>87</v>
      </c>
      <c r="FY336">
        <v>105</v>
      </c>
      <c r="GA336" t="s">
        <v>3</v>
      </c>
      <c r="GD336">
        <v>0</v>
      </c>
      <c r="GF336">
        <v>2006671784</v>
      </c>
      <c r="GG336">
        <v>2</v>
      </c>
      <c r="GH336">
        <v>1</v>
      </c>
      <c r="GI336">
        <v>2</v>
      </c>
      <c r="GJ336">
        <v>0</v>
      </c>
      <c r="GK336">
        <f>ROUND(R336*(S12)/100,2)</f>
        <v>0</v>
      </c>
      <c r="GL336">
        <f t="shared" si="320"/>
        <v>0</v>
      </c>
      <c r="GM336">
        <f t="shared" si="321"/>
        <v>22318.61</v>
      </c>
      <c r="GN336">
        <f t="shared" si="322"/>
        <v>22318.61</v>
      </c>
      <c r="GO336">
        <f t="shared" si="323"/>
        <v>0</v>
      </c>
      <c r="GP336">
        <f t="shared" si="324"/>
        <v>0</v>
      </c>
      <c r="GR336">
        <v>0</v>
      </c>
      <c r="GS336">
        <v>0</v>
      </c>
      <c r="GT336">
        <v>0</v>
      </c>
      <c r="GU336" t="s">
        <v>3</v>
      </c>
      <c r="GV336">
        <f t="shared" si="325"/>
        <v>0</v>
      </c>
      <c r="GW336">
        <v>1</v>
      </c>
      <c r="GX336">
        <f t="shared" si="326"/>
        <v>0</v>
      </c>
      <c r="HA336">
        <v>0</v>
      </c>
      <c r="HB336">
        <v>0</v>
      </c>
      <c r="HC336">
        <f t="shared" si="327"/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IK336">
        <v>0</v>
      </c>
    </row>
    <row r="337" spans="1:255" x14ac:dyDescent="0.2">
      <c r="A337" s="2">
        <v>18</v>
      </c>
      <c r="B337" s="2">
        <v>1</v>
      </c>
      <c r="C337" s="2">
        <v>173</v>
      </c>
      <c r="D337" s="2"/>
      <c r="E337" s="2" t="s">
        <v>412</v>
      </c>
      <c r="F337" s="2" t="s">
        <v>413</v>
      </c>
      <c r="G337" s="2" t="s">
        <v>414</v>
      </c>
      <c r="H337" s="2" t="s">
        <v>87</v>
      </c>
      <c r="I337" s="2">
        <f>I325*J337</f>
        <v>106.85073299999999</v>
      </c>
      <c r="J337" s="2">
        <v>74.201897916666667</v>
      </c>
      <c r="K337" s="2">
        <v>74.201898</v>
      </c>
      <c r="L337" s="2"/>
      <c r="M337" s="2"/>
      <c r="N337" s="2"/>
      <c r="O337" s="2">
        <f t="shared" si="297"/>
        <v>3664.98</v>
      </c>
      <c r="P337" s="2">
        <f t="shared" si="298"/>
        <v>3664.98</v>
      </c>
      <c r="Q337" s="2">
        <f t="shared" si="328"/>
        <v>0</v>
      </c>
      <c r="R337" s="2">
        <f t="shared" si="299"/>
        <v>0</v>
      </c>
      <c r="S337" s="2">
        <f t="shared" si="300"/>
        <v>0</v>
      </c>
      <c r="T337" s="2">
        <f t="shared" si="301"/>
        <v>0</v>
      </c>
      <c r="U337" s="2">
        <f t="shared" si="302"/>
        <v>0</v>
      </c>
      <c r="V337" s="2">
        <f t="shared" si="303"/>
        <v>0</v>
      </c>
      <c r="W337" s="2">
        <f t="shared" si="304"/>
        <v>0</v>
      </c>
      <c r="X337" s="2">
        <f t="shared" si="305"/>
        <v>0</v>
      </c>
      <c r="Y337" s="2">
        <f t="shared" si="306"/>
        <v>0</v>
      </c>
      <c r="Z337" s="2"/>
      <c r="AA337" s="2">
        <v>50452931</v>
      </c>
      <c r="AB337" s="2">
        <f t="shared" si="307"/>
        <v>34.299999999999997</v>
      </c>
      <c r="AC337" s="2">
        <f t="shared" si="308"/>
        <v>34.299999999999997</v>
      </c>
      <c r="AD337" s="2">
        <f t="shared" si="329"/>
        <v>0</v>
      </c>
      <c r="AE337" s="2">
        <f t="shared" si="330"/>
        <v>0</v>
      </c>
      <c r="AF337" s="2">
        <f t="shared" si="331"/>
        <v>0</v>
      </c>
      <c r="AG337" s="2">
        <f t="shared" si="309"/>
        <v>0</v>
      </c>
      <c r="AH337" s="2">
        <f t="shared" si="332"/>
        <v>0</v>
      </c>
      <c r="AI337" s="2">
        <f t="shared" si="333"/>
        <v>0</v>
      </c>
      <c r="AJ337" s="2">
        <f t="shared" si="310"/>
        <v>0</v>
      </c>
      <c r="AK337" s="2">
        <v>34.299999999999997</v>
      </c>
      <c r="AL337" s="2">
        <v>34.299999999999997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87</v>
      </c>
      <c r="AU337" s="2">
        <v>105</v>
      </c>
      <c r="AV337" s="2">
        <v>1</v>
      </c>
      <c r="AW337" s="2">
        <v>1</v>
      </c>
      <c r="AX337" s="2"/>
      <c r="AY337" s="2"/>
      <c r="AZ337" s="2">
        <v>1</v>
      </c>
      <c r="BA337" s="2">
        <v>1</v>
      </c>
      <c r="BB337" s="2">
        <v>1</v>
      </c>
      <c r="BC337" s="2">
        <v>1</v>
      </c>
      <c r="BD337" s="2" t="s">
        <v>3</v>
      </c>
      <c r="BE337" s="2" t="s">
        <v>3</v>
      </c>
      <c r="BF337" s="2" t="s">
        <v>3</v>
      </c>
      <c r="BG337" s="2" t="s">
        <v>3</v>
      </c>
      <c r="BH337" s="2">
        <v>3</v>
      </c>
      <c r="BI337" s="2">
        <v>1</v>
      </c>
      <c r="BJ337" s="2" t="s">
        <v>415</v>
      </c>
      <c r="BK337" s="2"/>
      <c r="BL337" s="2"/>
      <c r="BM337" s="2">
        <v>80</v>
      </c>
      <c r="BN337" s="2">
        <v>0</v>
      </c>
      <c r="BO337" s="2" t="s">
        <v>3</v>
      </c>
      <c r="BP337" s="2">
        <v>0</v>
      </c>
      <c r="BQ337" s="2">
        <v>30</v>
      </c>
      <c r="BR337" s="2">
        <v>0</v>
      </c>
      <c r="BS337" s="2">
        <v>1</v>
      </c>
      <c r="BT337" s="2">
        <v>1</v>
      </c>
      <c r="BU337" s="2">
        <v>1</v>
      </c>
      <c r="BV337" s="2">
        <v>1</v>
      </c>
      <c r="BW337" s="2">
        <v>1</v>
      </c>
      <c r="BX337" s="2">
        <v>1</v>
      </c>
      <c r="BY337" s="2" t="s">
        <v>3</v>
      </c>
      <c r="BZ337" s="2">
        <v>87</v>
      </c>
      <c r="CA337" s="2">
        <v>105</v>
      </c>
      <c r="CB337" s="2" t="s">
        <v>3</v>
      </c>
      <c r="CC337" s="2"/>
      <c r="CD337" s="2"/>
      <c r="CE337" s="2">
        <v>30</v>
      </c>
      <c r="CF337" s="2">
        <v>0</v>
      </c>
      <c r="CG337" s="2">
        <v>0</v>
      </c>
      <c r="CH337" s="2"/>
      <c r="CI337" s="2"/>
      <c r="CJ337" s="2"/>
      <c r="CK337" s="2"/>
      <c r="CL337" s="2"/>
      <c r="CM337" s="2">
        <v>0</v>
      </c>
      <c r="CN337" s="2" t="s">
        <v>3</v>
      </c>
      <c r="CO337" s="2">
        <v>0</v>
      </c>
      <c r="CP337" s="2">
        <f t="shared" si="311"/>
        <v>3664.98</v>
      </c>
      <c r="CQ337" s="2">
        <f t="shared" si="312"/>
        <v>34.299999999999997</v>
      </c>
      <c r="CR337" s="2">
        <f t="shared" si="334"/>
        <v>0</v>
      </c>
      <c r="CS337" s="2">
        <f t="shared" si="313"/>
        <v>0</v>
      </c>
      <c r="CT337" s="2">
        <f t="shared" si="314"/>
        <v>0</v>
      </c>
      <c r="CU337" s="2">
        <f t="shared" si="315"/>
        <v>0</v>
      </c>
      <c r="CV337" s="2">
        <f t="shared" si="316"/>
        <v>0</v>
      </c>
      <c r="CW337" s="2">
        <f t="shared" si="317"/>
        <v>0</v>
      </c>
      <c r="CX337" s="2">
        <f t="shared" si="318"/>
        <v>0</v>
      </c>
      <c r="CY337" s="2">
        <f>((S337*BZ337)/100)</f>
        <v>0</v>
      </c>
      <c r="CZ337" s="2">
        <f>((S337*CA337)/100)</f>
        <v>0</v>
      </c>
      <c r="DA337" s="2"/>
      <c r="DB337" s="2"/>
      <c r="DC337" s="2" t="s">
        <v>3</v>
      </c>
      <c r="DD337" s="2" t="s">
        <v>3</v>
      </c>
      <c r="DE337" s="2" t="s">
        <v>3</v>
      </c>
      <c r="DF337" s="2" t="s">
        <v>3</v>
      </c>
      <c r="DG337" s="2" t="s">
        <v>3</v>
      </c>
      <c r="DH337" s="2" t="s">
        <v>3</v>
      </c>
      <c r="DI337" s="2" t="s">
        <v>3</v>
      </c>
      <c r="DJ337" s="2" t="s">
        <v>3</v>
      </c>
      <c r="DK337" s="2" t="s">
        <v>3</v>
      </c>
      <c r="DL337" s="2" t="s">
        <v>3</v>
      </c>
      <c r="DM337" s="2" t="s">
        <v>3</v>
      </c>
      <c r="DN337" s="2">
        <v>0</v>
      </c>
      <c r="DO337" s="2">
        <v>0</v>
      </c>
      <c r="DP337" s="2">
        <v>1</v>
      </c>
      <c r="DQ337" s="2">
        <v>1</v>
      </c>
      <c r="DR337" s="2"/>
      <c r="DS337" s="2"/>
      <c r="DT337" s="2"/>
      <c r="DU337" s="2">
        <v>1003</v>
      </c>
      <c r="DV337" s="2" t="s">
        <v>87</v>
      </c>
      <c r="DW337" s="2" t="s">
        <v>87</v>
      </c>
      <c r="DX337" s="2">
        <v>1</v>
      </c>
      <c r="DY337" s="2"/>
      <c r="DZ337" s="2" t="s">
        <v>3</v>
      </c>
      <c r="EA337" s="2" t="s">
        <v>3</v>
      </c>
      <c r="EB337" s="2" t="s">
        <v>3</v>
      </c>
      <c r="EC337" s="2" t="s">
        <v>3</v>
      </c>
      <c r="ED337" s="2"/>
      <c r="EE337" s="2">
        <v>49573341</v>
      </c>
      <c r="EF337" s="2">
        <v>30</v>
      </c>
      <c r="EG337" s="2" t="s">
        <v>19</v>
      </c>
      <c r="EH337" s="2">
        <v>0</v>
      </c>
      <c r="EI337" s="2" t="s">
        <v>3</v>
      </c>
      <c r="EJ337" s="2">
        <v>1</v>
      </c>
      <c r="EK337" s="2">
        <v>80</v>
      </c>
      <c r="EL337" s="2" t="s">
        <v>56</v>
      </c>
      <c r="EM337" s="2" t="s">
        <v>57</v>
      </c>
      <c r="EN337" s="2"/>
      <c r="EO337" s="2" t="s">
        <v>3</v>
      </c>
      <c r="EP337" s="2"/>
      <c r="EQ337" s="2">
        <v>0</v>
      </c>
      <c r="ER337" s="2">
        <v>34.299999999999997</v>
      </c>
      <c r="ES337" s="2">
        <v>34.299999999999997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>
        <v>0</v>
      </c>
      <c r="FR337" s="2">
        <f t="shared" si="319"/>
        <v>0</v>
      </c>
      <c r="FS337" s="2">
        <v>0</v>
      </c>
      <c r="FT337" s="2"/>
      <c r="FU337" s="2"/>
      <c r="FV337" s="2"/>
      <c r="FW337" s="2"/>
      <c r="FX337" s="2">
        <v>87</v>
      </c>
      <c r="FY337" s="2">
        <v>105</v>
      </c>
      <c r="FZ337" s="2"/>
      <c r="GA337" s="2" t="s">
        <v>3</v>
      </c>
      <c r="GB337" s="2"/>
      <c r="GC337" s="2"/>
      <c r="GD337" s="2">
        <v>0</v>
      </c>
      <c r="GE337" s="2"/>
      <c r="GF337" s="2">
        <v>-1778684027</v>
      </c>
      <c r="GG337" s="2">
        <v>2</v>
      </c>
      <c r="GH337" s="2">
        <v>1</v>
      </c>
      <c r="GI337" s="2">
        <v>-2</v>
      </c>
      <c r="GJ337" s="2">
        <v>0</v>
      </c>
      <c r="GK337" s="2">
        <f>ROUND(R337*(R12)/100,2)</f>
        <v>0</v>
      </c>
      <c r="GL337" s="2">
        <f t="shared" si="320"/>
        <v>0</v>
      </c>
      <c r="GM337" s="2">
        <f t="shared" si="321"/>
        <v>3664.98</v>
      </c>
      <c r="GN337" s="2">
        <f t="shared" si="322"/>
        <v>3664.98</v>
      </c>
      <c r="GO337" s="2">
        <f t="shared" si="323"/>
        <v>0</v>
      </c>
      <c r="GP337" s="2">
        <f t="shared" si="324"/>
        <v>0</v>
      </c>
      <c r="GQ337" s="2"/>
      <c r="GR337" s="2">
        <v>0</v>
      </c>
      <c r="GS337" s="2">
        <v>3</v>
      </c>
      <c r="GT337" s="2">
        <v>0</v>
      </c>
      <c r="GU337" s="2" t="s">
        <v>3</v>
      </c>
      <c r="GV337" s="2">
        <f t="shared" si="325"/>
        <v>0</v>
      </c>
      <c r="GW337" s="2">
        <v>1</v>
      </c>
      <c r="GX337" s="2">
        <f t="shared" si="326"/>
        <v>0</v>
      </c>
      <c r="GY337" s="2"/>
      <c r="GZ337" s="2"/>
      <c r="HA337" s="2">
        <v>0</v>
      </c>
      <c r="HB337" s="2">
        <v>0</v>
      </c>
      <c r="HC337" s="2">
        <f t="shared" si="327"/>
        <v>0</v>
      </c>
      <c r="HD337" s="2"/>
      <c r="HE337" s="2" t="s">
        <v>3</v>
      </c>
      <c r="HF337" s="2" t="s">
        <v>3</v>
      </c>
      <c r="HG337" s="2"/>
      <c r="HH337" s="2"/>
      <c r="HI337" s="2"/>
      <c r="HJ337" s="2"/>
      <c r="HK337" s="2"/>
      <c r="HL337" s="2"/>
      <c r="HM337" s="2" t="s">
        <v>3</v>
      </c>
      <c r="HN337" s="2" t="s">
        <v>3</v>
      </c>
      <c r="HO337" s="2" t="s">
        <v>3</v>
      </c>
      <c r="HP337" s="2" t="s">
        <v>3</v>
      </c>
      <c r="HQ337" s="2" t="s">
        <v>3</v>
      </c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>
        <v>0</v>
      </c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x14ac:dyDescent="0.2">
      <c r="A338">
        <v>18</v>
      </c>
      <c r="B338">
        <v>1</v>
      </c>
      <c r="C338">
        <v>175</v>
      </c>
      <c r="E338" t="s">
        <v>412</v>
      </c>
      <c r="F338" t="s">
        <v>413</v>
      </c>
      <c r="G338" t="s">
        <v>414</v>
      </c>
      <c r="H338" t="s">
        <v>87</v>
      </c>
      <c r="I338">
        <f>I326*J338</f>
        <v>106.85073299999999</v>
      </c>
      <c r="J338">
        <v>74.201897916666667</v>
      </c>
      <c r="K338">
        <v>74.201898</v>
      </c>
      <c r="O338">
        <f t="shared" si="297"/>
        <v>12167.73</v>
      </c>
      <c r="P338">
        <f t="shared" si="298"/>
        <v>12167.73</v>
      </c>
      <c r="Q338">
        <f t="shared" si="328"/>
        <v>0</v>
      </c>
      <c r="R338">
        <f t="shared" si="299"/>
        <v>0</v>
      </c>
      <c r="S338">
        <f t="shared" si="300"/>
        <v>0</v>
      </c>
      <c r="T338">
        <f t="shared" si="301"/>
        <v>0</v>
      </c>
      <c r="U338">
        <f t="shared" si="302"/>
        <v>0</v>
      </c>
      <c r="V338">
        <f t="shared" si="303"/>
        <v>0</v>
      </c>
      <c r="W338">
        <f t="shared" si="304"/>
        <v>0</v>
      </c>
      <c r="X338">
        <f t="shared" si="305"/>
        <v>0</v>
      </c>
      <c r="Y338">
        <f t="shared" si="306"/>
        <v>0</v>
      </c>
      <c r="AA338">
        <v>50452932</v>
      </c>
      <c r="AB338">
        <f t="shared" si="307"/>
        <v>34.299999999999997</v>
      </c>
      <c r="AC338">
        <f t="shared" si="308"/>
        <v>34.299999999999997</v>
      </c>
      <c r="AD338">
        <f t="shared" si="329"/>
        <v>0</v>
      </c>
      <c r="AE338">
        <f t="shared" si="330"/>
        <v>0</v>
      </c>
      <c r="AF338">
        <f t="shared" si="331"/>
        <v>0</v>
      </c>
      <c r="AG338">
        <f t="shared" si="309"/>
        <v>0</v>
      </c>
      <c r="AH338">
        <f t="shared" si="332"/>
        <v>0</v>
      </c>
      <c r="AI338">
        <f t="shared" si="333"/>
        <v>0</v>
      </c>
      <c r="AJ338">
        <f t="shared" si="310"/>
        <v>0</v>
      </c>
      <c r="AK338">
        <v>34.299999999999997</v>
      </c>
      <c r="AL338">
        <v>34.299999999999997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3.32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415</v>
      </c>
      <c r="BM338">
        <v>80</v>
      </c>
      <c r="BN338">
        <v>0</v>
      </c>
      <c r="BO338" t="s">
        <v>413</v>
      </c>
      <c r="BP338">
        <v>1</v>
      </c>
      <c r="BQ338">
        <v>30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30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311"/>
        <v>12167.73</v>
      </c>
      <c r="CQ338">
        <f t="shared" si="312"/>
        <v>113.88</v>
      </c>
      <c r="CR338">
        <f t="shared" si="334"/>
        <v>0</v>
      </c>
      <c r="CS338">
        <f t="shared" si="313"/>
        <v>0</v>
      </c>
      <c r="CT338">
        <f t="shared" si="314"/>
        <v>0</v>
      </c>
      <c r="CU338">
        <f t="shared" si="315"/>
        <v>0</v>
      </c>
      <c r="CV338">
        <f t="shared" si="316"/>
        <v>0</v>
      </c>
      <c r="CW338">
        <f t="shared" si="317"/>
        <v>0</v>
      </c>
      <c r="CX338">
        <f t="shared" si="318"/>
        <v>0</v>
      </c>
      <c r="CY338">
        <f>S338*(BZ338/100)</f>
        <v>0</v>
      </c>
      <c r="CZ338">
        <f>S338*(CA338/100)</f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87</v>
      </c>
      <c r="DO338">
        <v>105</v>
      </c>
      <c r="DP338">
        <v>1</v>
      </c>
      <c r="DQ338">
        <v>1</v>
      </c>
      <c r="DU338">
        <v>1003</v>
      </c>
      <c r="DV338" t="s">
        <v>87</v>
      </c>
      <c r="DW338" t="s">
        <v>87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49573341</v>
      </c>
      <c r="EF338">
        <v>30</v>
      </c>
      <c r="EG338" t="s">
        <v>19</v>
      </c>
      <c r="EH338">
        <v>0</v>
      </c>
      <c r="EI338" t="s">
        <v>3</v>
      </c>
      <c r="EJ338">
        <v>1</v>
      </c>
      <c r="EK338">
        <v>80</v>
      </c>
      <c r="EL338" t="s">
        <v>56</v>
      </c>
      <c r="EM338" t="s">
        <v>57</v>
      </c>
      <c r="EO338" t="s">
        <v>3</v>
      </c>
      <c r="EQ338">
        <v>0</v>
      </c>
      <c r="ER338">
        <v>34.299999999999997</v>
      </c>
      <c r="ES338">
        <v>34.299999999999997</v>
      </c>
      <c r="ET338">
        <v>0</v>
      </c>
      <c r="EU338">
        <v>0</v>
      </c>
      <c r="EV338">
        <v>0</v>
      </c>
      <c r="EW338">
        <v>0</v>
      </c>
      <c r="EX338">
        <v>0</v>
      </c>
      <c r="FQ338">
        <v>0</v>
      </c>
      <c r="FR338">
        <f t="shared" si="319"/>
        <v>0</v>
      </c>
      <c r="FS338">
        <v>0</v>
      </c>
      <c r="FX338">
        <v>87</v>
      </c>
      <c r="FY338">
        <v>105</v>
      </c>
      <c r="GA338" t="s">
        <v>3</v>
      </c>
      <c r="GD338">
        <v>0</v>
      </c>
      <c r="GF338">
        <v>-1778684027</v>
      </c>
      <c r="GG338">
        <v>2</v>
      </c>
      <c r="GH338">
        <v>1</v>
      </c>
      <c r="GI338">
        <v>2</v>
      </c>
      <c r="GJ338">
        <v>0</v>
      </c>
      <c r="GK338">
        <f>ROUND(R338*(S12)/100,2)</f>
        <v>0</v>
      </c>
      <c r="GL338">
        <f t="shared" si="320"/>
        <v>0</v>
      </c>
      <c r="GM338">
        <f t="shared" si="321"/>
        <v>12167.73</v>
      </c>
      <c r="GN338">
        <f t="shared" si="322"/>
        <v>12167.73</v>
      </c>
      <c r="GO338">
        <f t="shared" si="323"/>
        <v>0</v>
      </c>
      <c r="GP338">
        <f t="shared" si="324"/>
        <v>0</v>
      </c>
      <c r="GR338">
        <v>0</v>
      </c>
      <c r="GS338">
        <v>0</v>
      </c>
      <c r="GT338">
        <v>0</v>
      </c>
      <c r="GU338" t="s">
        <v>3</v>
      </c>
      <c r="GV338">
        <f t="shared" si="325"/>
        <v>0</v>
      </c>
      <c r="GW338">
        <v>1</v>
      </c>
      <c r="GX338">
        <f t="shared" si="326"/>
        <v>0</v>
      </c>
      <c r="HA338">
        <v>0</v>
      </c>
      <c r="HB338">
        <v>0</v>
      </c>
      <c r="HC338">
        <f t="shared" si="327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IK338">
        <v>0</v>
      </c>
    </row>
    <row r="339" spans="1:255" x14ac:dyDescent="0.2">
      <c r="A339" s="2">
        <v>17</v>
      </c>
      <c r="B339" s="2">
        <v>1</v>
      </c>
      <c r="C339" s="2">
        <f>ROW(SmtRes!A183)</f>
        <v>183</v>
      </c>
      <c r="D339" s="2">
        <f>ROW(EtalonRes!A191)</f>
        <v>191</v>
      </c>
      <c r="E339" s="2" t="s">
        <v>416</v>
      </c>
      <c r="F339" s="2" t="s">
        <v>417</v>
      </c>
      <c r="G339" s="2" t="s">
        <v>418</v>
      </c>
      <c r="H339" s="2" t="s">
        <v>419</v>
      </c>
      <c r="I339" s="2">
        <f>ROUND(15/100,9)</f>
        <v>0.15</v>
      </c>
      <c r="J339" s="2">
        <v>0</v>
      </c>
      <c r="K339" s="2">
        <f>ROUND(15/100,9)</f>
        <v>0.15</v>
      </c>
      <c r="L339" s="2"/>
      <c r="M339" s="2"/>
      <c r="N339" s="2"/>
      <c r="O339" s="2">
        <f t="shared" si="297"/>
        <v>20.239999999999998</v>
      </c>
      <c r="P339" s="2">
        <f t="shared" si="298"/>
        <v>2.34</v>
      </c>
      <c r="Q339" s="2">
        <f>(ROUND((ROUND((((ET339*1.1))*AV339*I339),2)*BB339),2)+ROUND((ROUND(((AE339-((EU339*1.1)))*AV339*I339),2)*BS339),2))</f>
        <v>6.6</v>
      </c>
      <c r="R339" s="2">
        <f t="shared" si="299"/>
        <v>0.55000000000000004</v>
      </c>
      <c r="S339" s="2">
        <f t="shared" si="300"/>
        <v>11.3</v>
      </c>
      <c r="T339" s="2">
        <f t="shared" si="301"/>
        <v>0</v>
      </c>
      <c r="U339" s="2">
        <f t="shared" si="302"/>
        <v>0.97350000000000014</v>
      </c>
      <c r="V339" s="2">
        <f t="shared" si="303"/>
        <v>0</v>
      </c>
      <c r="W339" s="2">
        <f t="shared" si="304"/>
        <v>0</v>
      </c>
      <c r="X339" s="2">
        <f t="shared" si="305"/>
        <v>13.56</v>
      </c>
      <c r="Y339" s="2">
        <f t="shared" si="306"/>
        <v>9.49</v>
      </c>
      <c r="Z339" s="2"/>
      <c r="AA339" s="2">
        <v>50452931</v>
      </c>
      <c r="AB339" s="2">
        <f t="shared" si="307"/>
        <v>134.99199999999999</v>
      </c>
      <c r="AC339" s="2">
        <f t="shared" si="308"/>
        <v>15.62</v>
      </c>
      <c r="AD339" s="2">
        <f>ROUND(((((ET339*1.1))-((EU339*1.1)))+AE339),6)</f>
        <v>44.021999999999998</v>
      </c>
      <c r="AE339" s="2">
        <f>ROUND(((EU339*1.1)),6)</f>
        <v>3.6739999999999999</v>
      </c>
      <c r="AF339" s="2">
        <f>ROUND(((EV339*1.1)),6)</f>
        <v>75.349999999999994</v>
      </c>
      <c r="AG339" s="2">
        <f t="shared" si="309"/>
        <v>0</v>
      </c>
      <c r="AH339" s="2">
        <f>((EW339*1.1))</f>
        <v>6.4900000000000011</v>
      </c>
      <c r="AI339" s="2">
        <f>((EX339*1.1))</f>
        <v>0</v>
      </c>
      <c r="AJ339" s="2">
        <f t="shared" si="310"/>
        <v>0</v>
      </c>
      <c r="AK339" s="2">
        <v>124.14</v>
      </c>
      <c r="AL339" s="2">
        <v>15.62</v>
      </c>
      <c r="AM339" s="2">
        <v>40.020000000000003</v>
      </c>
      <c r="AN339" s="2">
        <v>3.34</v>
      </c>
      <c r="AO339" s="2">
        <v>68.5</v>
      </c>
      <c r="AP339" s="2">
        <v>0</v>
      </c>
      <c r="AQ339" s="2">
        <v>5.9</v>
      </c>
      <c r="AR339" s="2">
        <v>0</v>
      </c>
      <c r="AS339" s="2">
        <v>0</v>
      </c>
      <c r="AT339" s="2">
        <v>120</v>
      </c>
      <c r="AU339" s="2">
        <v>84</v>
      </c>
      <c r="AV339" s="2">
        <v>1</v>
      </c>
      <c r="AW339" s="2">
        <v>1</v>
      </c>
      <c r="AX339" s="2"/>
      <c r="AY339" s="2"/>
      <c r="AZ339" s="2">
        <v>1</v>
      </c>
      <c r="BA339" s="2">
        <v>1</v>
      </c>
      <c r="BB339" s="2">
        <v>1</v>
      </c>
      <c r="BC339" s="2">
        <v>1</v>
      </c>
      <c r="BD339" s="2" t="s">
        <v>3</v>
      </c>
      <c r="BE339" s="2" t="s">
        <v>3</v>
      </c>
      <c r="BF339" s="2" t="s">
        <v>3</v>
      </c>
      <c r="BG339" s="2" t="s">
        <v>3</v>
      </c>
      <c r="BH339" s="2">
        <v>0</v>
      </c>
      <c r="BI339" s="2">
        <v>1</v>
      </c>
      <c r="BJ339" s="2" t="s">
        <v>420</v>
      </c>
      <c r="BK339" s="2"/>
      <c r="BL339" s="2"/>
      <c r="BM339" s="2">
        <v>96</v>
      </c>
      <c r="BN339" s="2">
        <v>0</v>
      </c>
      <c r="BO339" s="2" t="s">
        <v>3</v>
      </c>
      <c r="BP339" s="2">
        <v>0</v>
      </c>
      <c r="BQ339" s="2">
        <v>30</v>
      </c>
      <c r="BR339" s="2">
        <v>0</v>
      </c>
      <c r="BS339" s="2">
        <v>1</v>
      </c>
      <c r="BT339" s="2">
        <v>1</v>
      </c>
      <c r="BU339" s="2">
        <v>1</v>
      </c>
      <c r="BV339" s="2">
        <v>1</v>
      </c>
      <c r="BW339" s="2">
        <v>1</v>
      </c>
      <c r="BX339" s="2">
        <v>1</v>
      </c>
      <c r="BY339" s="2" t="s">
        <v>3</v>
      </c>
      <c r="BZ339" s="2">
        <v>120</v>
      </c>
      <c r="CA339" s="2">
        <v>84</v>
      </c>
      <c r="CB339" s="2" t="s">
        <v>3</v>
      </c>
      <c r="CC339" s="2"/>
      <c r="CD339" s="2"/>
      <c r="CE339" s="2">
        <v>30</v>
      </c>
      <c r="CF339" s="2">
        <v>0</v>
      </c>
      <c r="CG339" s="2">
        <v>0</v>
      </c>
      <c r="CH339" s="2"/>
      <c r="CI339" s="2"/>
      <c r="CJ339" s="2"/>
      <c r="CK339" s="2"/>
      <c r="CL339" s="2"/>
      <c r="CM339" s="2">
        <v>0</v>
      </c>
      <c r="CN339" s="2" t="s">
        <v>3</v>
      </c>
      <c r="CO339" s="2">
        <v>0</v>
      </c>
      <c r="CP339" s="2">
        <f t="shared" si="311"/>
        <v>20.240000000000002</v>
      </c>
      <c r="CQ339" s="2">
        <f t="shared" si="312"/>
        <v>15.62</v>
      </c>
      <c r="CR339" s="2">
        <f>(ROUND((ROUND((((ET339*1.1))*AV339*1),2)*BB339),2)+ROUND((ROUND(((AE339-((EU339*1.1)))*AV339*1),2)*BS339),2))</f>
        <v>44.02</v>
      </c>
      <c r="CS339" s="2">
        <f t="shared" si="313"/>
        <v>3.67</v>
      </c>
      <c r="CT339" s="2">
        <f t="shared" si="314"/>
        <v>75.349999999999994</v>
      </c>
      <c r="CU339" s="2">
        <f t="shared" si="315"/>
        <v>0</v>
      </c>
      <c r="CV339" s="2">
        <f t="shared" si="316"/>
        <v>6.4900000000000011</v>
      </c>
      <c r="CW339" s="2">
        <f t="shared" si="317"/>
        <v>0</v>
      </c>
      <c r="CX339" s="2">
        <f t="shared" si="318"/>
        <v>0</v>
      </c>
      <c r="CY339" s="2">
        <f>((S339*BZ339)/100)</f>
        <v>13.56</v>
      </c>
      <c r="CZ339" s="2">
        <f>((S339*CA339)/100)</f>
        <v>9.4920000000000009</v>
      </c>
      <c r="DA339" s="2"/>
      <c r="DB339" s="2"/>
      <c r="DC339" s="2" t="s">
        <v>3</v>
      </c>
      <c r="DD339" s="2" t="s">
        <v>3</v>
      </c>
      <c r="DE339" s="2" t="s">
        <v>34</v>
      </c>
      <c r="DF339" s="2" t="s">
        <v>34</v>
      </c>
      <c r="DG339" s="2" t="s">
        <v>34</v>
      </c>
      <c r="DH339" s="2" t="s">
        <v>3</v>
      </c>
      <c r="DI339" s="2" t="s">
        <v>34</v>
      </c>
      <c r="DJ339" s="2" t="s">
        <v>34</v>
      </c>
      <c r="DK339" s="2" t="s">
        <v>3</v>
      </c>
      <c r="DL339" s="2" t="s">
        <v>3</v>
      </c>
      <c r="DM339" s="2" t="s">
        <v>3</v>
      </c>
      <c r="DN339" s="2">
        <v>0</v>
      </c>
      <c r="DO339" s="2">
        <v>0</v>
      </c>
      <c r="DP339" s="2">
        <v>1</v>
      </c>
      <c r="DQ339" s="2">
        <v>1</v>
      </c>
      <c r="DR339" s="2"/>
      <c r="DS339" s="2"/>
      <c r="DT339" s="2"/>
      <c r="DU339" s="2">
        <v>1013</v>
      </c>
      <c r="DV339" s="2" t="s">
        <v>419</v>
      </c>
      <c r="DW339" s="2" t="s">
        <v>419</v>
      </c>
      <c r="DX339" s="2">
        <v>1</v>
      </c>
      <c r="DY339" s="2"/>
      <c r="DZ339" s="2" t="s">
        <v>3</v>
      </c>
      <c r="EA339" s="2" t="s">
        <v>3</v>
      </c>
      <c r="EB339" s="2" t="s">
        <v>3</v>
      </c>
      <c r="EC339" s="2" t="s">
        <v>3</v>
      </c>
      <c r="ED339" s="2"/>
      <c r="EE339" s="2">
        <v>49573357</v>
      </c>
      <c r="EF339" s="2">
        <v>30</v>
      </c>
      <c r="EG339" s="2" t="s">
        <v>19</v>
      </c>
      <c r="EH339" s="2">
        <v>0</v>
      </c>
      <c r="EI339" s="2" t="s">
        <v>3</v>
      </c>
      <c r="EJ339" s="2">
        <v>1</v>
      </c>
      <c r="EK339" s="2">
        <v>96</v>
      </c>
      <c r="EL339" s="2" t="s">
        <v>421</v>
      </c>
      <c r="EM339" s="2" t="s">
        <v>422</v>
      </c>
      <c r="EN339" s="2"/>
      <c r="EO339" s="2" t="s">
        <v>3</v>
      </c>
      <c r="EP339" s="2"/>
      <c r="EQ339" s="2">
        <v>0</v>
      </c>
      <c r="ER339" s="2">
        <v>124.14</v>
      </c>
      <c r="ES339" s="2">
        <v>15.62</v>
      </c>
      <c r="ET339" s="2">
        <v>40.020000000000003</v>
      </c>
      <c r="EU339" s="2">
        <v>3.34</v>
      </c>
      <c r="EV339" s="2">
        <v>68.5</v>
      </c>
      <c r="EW339" s="2">
        <v>5.9</v>
      </c>
      <c r="EX339" s="2">
        <v>0</v>
      </c>
      <c r="EY339" s="2">
        <v>0</v>
      </c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>
        <v>0</v>
      </c>
      <c r="FR339" s="2">
        <f t="shared" si="319"/>
        <v>0</v>
      </c>
      <c r="FS339" s="2">
        <v>0</v>
      </c>
      <c r="FT339" s="2"/>
      <c r="FU339" s="2"/>
      <c r="FV339" s="2"/>
      <c r="FW339" s="2"/>
      <c r="FX339" s="2">
        <v>120</v>
      </c>
      <c r="FY339" s="2">
        <v>84</v>
      </c>
      <c r="FZ339" s="2"/>
      <c r="GA339" s="2" t="s">
        <v>3</v>
      </c>
      <c r="GB339" s="2"/>
      <c r="GC339" s="2"/>
      <c r="GD339" s="2">
        <v>0</v>
      </c>
      <c r="GE339" s="2"/>
      <c r="GF339" s="2">
        <v>985407572</v>
      </c>
      <c r="GG339" s="2">
        <v>2</v>
      </c>
      <c r="GH339" s="2">
        <v>1</v>
      </c>
      <c r="GI339" s="2">
        <v>-2</v>
      </c>
      <c r="GJ339" s="2">
        <v>0</v>
      </c>
      <c r="GK339" s="2">
        <f>ROUND(R339*(R12)/100,2)</f>
        <v>0.96</v>
      </c>
      <c r="GL339" s="2">
        <f t="shared" si="320"/>
        <v>0</v>
      </c>
      <c r="GM339" s="2">
        <f t="shared" si="321"/>
        <v>44.25</v>
      </c>
      <c r="GN339" s="2">
        <f t="shared" si="322"/>
        <v>44.25</v>
      </c>
      <c r="GO339" s="2">
        <f t="shared" si="323"/>
        <v>0</v>
      </c>
      <c r="GP339" s="2">
        <f t="shared" si="324"/>
        <v>0</v>
      </c>
      <c r="GQ339" s="2"/>
      <c r="GR339" s="2">
        <v>0</v>
      </c>
      <c r="GS339" s="2">
        <v>3</v>
      </c>
      <c r="GT339" s="2">
        <v>0</v>
      </c>
      <c r="GU339" s="2" t="s">
        <v>3</v>
      </c>
      <c r="GV339" s="2">
        <f t="shared" si="325"/>
        <v>0</v>
      </c>
      <c r="GW339" s="2">
        <v>1</v>
      </c>
      <c r="GX339" s="2">
        <f t="shared" si="326"/>
        <v>0</v>
      </c>
      <c r="GY339" s="2"/>
      <c r="GZ339" s="2"/>
      <c r="HA339" s="2">
        <v>0</v>
      </c>
      <c r="HB339" s="2">
        <v>0</v>
      </c>
      <c r="HC339" s="2">
        <f t="shared" si="327"/>
        <v>0</v>
      </c>
      <c r="HD339" s="2"/>
      <c r="HE339" s="2" t="s">
        <v>3</v>
      </c>
      <c r="HF339" s="2" t="s">
        <v>3</v>
      </c>
      <c r="HG339" s="2"/>
      <c r="HH339" s="2"/>
      <c r="HI339" s="2"/>
      <c r="HJ339" s="2"/>
      <c r="HK339" s="2"/>
      <c r="HL339" s="2"/>
      <c r="HM339" s="2" t="s">
        <v>3</v>
      </c>
      <c r="HN339" s="2" t="s">
        <v>3</v>
      </c>
      <c r="HO339" s="2" t="s">
        <v>3</v>
      </c>
      <c r="HP339" s="2" t="s">
        <v>3</v>
      </c>
      <c r="HQ339" s="2" t="s">
        <v>3</v>
      </c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>
        <v>0</v>
      </c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x14ac:dyDescent="0.2">
      <c r="A340">
        <v>17</v>
      </c>
      <c r="B340">
        <v>1</v>
      </c>
      <c r="C340">
        <f>ROW(SmtRes!A190)</f>
        <v>190</v>
      </c>
      <c r="D340">
        <f>ROW(EtalonRes!A198)</f>
        <v>198</v>
      </c>
      <c r="E340" t="s">
        <v>416</v>
      </c>
      <c r="F340" t="s">
        <v>417</v>
      </c>
      <c r="G340" t="s">
        <v>418</v>
      </c>
      <c r="H340" t="s">
        <v>419</v>
      </c>
      <c r="I340">
        <f>ROUND(15/100,9)</f>
        <v>0.15</v>
      </c>
      <c r="J340">
        <v>0</v>
      </c>
      <c r="K340">
        <f>ROUND(15/100,9)</f>
        <v>0.15</v>
      </c>
      <c r="O340">
        <f t="shared" si="297"/>
        <v>480.66</v>
      </c>
      <c r="P340">
        <f t="shared" si="298"/>
        <v>19.14</v>
      </c>
      <c r="Q340">
        <f>(ROUND((ROUND((((ET340*1.1))*AV340*I340),2)*BB340),2)+ROUND((ROUND(((AE340-((EU340*1.1)))*AV340*I340),2)*BS340),2))</f>
        <v>76.3</v>
      </c>
      <c r="R340">
        <f t="shared" si="299"/>
        <v>18.75</v>
      </c>
      <c r="S340">
        <f t="shared" si="300"/>
        <v>385.22</v>
      </c>
      <c r="T340">
        <f t="shared" si="301"/>
        <v>0</v>
      </c>
      <c r="U340">
        <f t="shared" si="302"/>
        <v>0.97350000000000014</v>
      </c>
      <c r="V340">
        <f t="shared" si="303"/>
        <v>0</v>
      </c>
      <c r="W340">
        <f t="shared" si="304"/>
        <v>0</v>
      </c>
      <c r="X340">
        <f t="shared" si="305"/>
        <v>342.85</v>
      </c>
      <c r="Y340">
        <f t="shared" si="306"/>
        <v>157.94</v>
      </c>
      <c r="AA340">
        <v>50452932</v>
      </c>
      <c r="AB340">
        <f t="shared" si="307"/>
        <v>134.99199999999999</v>
      </c>
      <c r="AC340">
        <f t="shared" si="308"/>
        <v>15.62</v>
      </c>
      <c r="AD340">
        <f>ROUND(((((ET340*1.1))-((EU340*1.1)))+AE340),6)</f>
        <v>44.021999999999998</v>
      </c>
      <c r="AE340">
        <f>ROUND(((EU340*1.1)),6)</f>
        <v>3.6739999999999999</v>
      </c>
      <c r="AF340">
        <f>ROUND(((EV340*1.1)),6)</f>
        <v>75.349999999999994</v>
      </c>
      <c r="AG340">
        <f t="shared" si="309"/>
        <v>0</v>
      </c>
      <c r="AH340">
        <f>((EW340*1.1))</f>
        <v>6.4900000000000011</v>
      </c>
      <c r="AI340">
        <f>((EX340*1.1))</f>
        <v>0</v>
      </c>
      <c r="AJ340">
        <f t="shared" si="310"/>
        <v>0</v>
      </c>
      <c r="AK340">
        <v>124.14</v>
      </c>
      <c r="AL340">
        <v>15.62</v>
      </c>
      <c r="AM340">
        <v>40.020000000000003</v>
      </c>
      <c r="AN340">
        <v>3.34</v>
      </c>
      <c r="AO340">
        <v>68.5</v>
      </c>
      <c r="AP340">
        <v>0</v>
      </c>
      <c r="AQ340">
        <v>5.9</v>
      </c>
      <c r="AR340">
        <v>0</v>
      </c>
      <c r="AS340">
        <v>0</v>
      </c>
      <c r="AT340">
        <v>89</v>
      </c>
      <c r="AU340">
        <v>41</v>
      </c>
      <c r="AV340">
        <v>1</v>
      </c>
      <c r="AW340">
        <v>1</v>
      </c>
      <c r="AZ340">
        <v>1</v>
      </c>
      <c r="BA340">
        <v>34.090000000000003</v>
      </c>
      <c r="BB340">
        <v>11.56</v>
      </c>
      <c r="BC340">
        <v>8.18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1</v>
      </c>
      <c r="BJ340" t="s">
        <v>420</v>
      </c>
      <c r="BM340">
        <v>96</v>
      </c>
      <c r="BN340">
        <v>0</v>
      </c>
      <c r="BO340" t="s">
        <v>417</v>
      </c>
      <c r="BP340">
        <v>1</v>
      </c>
      <c r="BQ340">
        <v>30</v>
      </c>
      <c r="BR340">
        <v>0</v>
      </c>
      <c r="BS340">
        <v>34.090000000000003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89</v>
      </c>
      <c r="CA340">
        <v>41</v>
      </c>
      <c r="CB340" t="s">
        <v>3</v>
      </c>
      <c r="CE340">
        <v>30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311"/>
        <v>480.66</v>
      </c>
      <c r="CQ340">
        <f t="shared" si="312"/>
        <v>127.77</v>
      </c>
      <c r="CR340">
        <f>(ROUND((ROUND((((ET340*1.1))*AV340*1),2)*BB340),2)+ROUND((ROUND(((AE340-((EU340*1.1)))*AV340*1),2)*BS340),2))</f>
        <v>508.87</v>
      </c>
      <c r="CS340">
        <f t="shared" si="313"/>
        <v>125.11</v>
      </c>
      <c r="CT340">
        <f t="shared" si="314"/>
        <v>2568.6799999999998</v>
      </c>
      <c r="CU340">
        <f t="shared" si="315"/>
        <v>0</v>
      </c>
      <c r="CV340">
        <f t="shared" si="316"/>
        <v>6.4900000000000011</v>
      </c>
      <c r="CW340">
        <f t="shared" si="317"/>
        <v>0</v>
      </c>
      <c r="CX340">
        <f t="shared" si="318"/>
        <v>0</v>
      </c>
      <c r="CY340">
        <f>S340*(BZ340/100)</f>
        <v>342.84580000000005</v>
      </c>
      <c r="CZ340">
        <f>S340*(CA340/100)</f>
        <v>157.9402</v>
      </c>
      <c r="DC340" t="s">
        <v>3</v>
      </c>
      <c r="DD340" t="s">
        <v>3</v>
      </c>
      <c r="DE340" t="s">
        <v>34</v>
      </c>
      <c r="DF340" t="s">
        <v>34</v>
      </c>
      <c r="DG340" t="s">
        <v>34</v>
      </c>
      <c r="DH340" t="s">
        <v>3</v>
      </c>
      <c r="DI340" t="s">
        <v>34</v>
      </c>
      <c r="DJ340" t="s">
        <v>34</v>
      </c>
      <c r="DK340" t="s">
        <v>3</v>
      </c>
      <c r="DL340" t="s">
        <v>3</v>
      </c>
      <c r="DM340" t="s">
        <v>3</v>
      </c>
      <c r="DN340">
        <v>120</v>
      </c>
      <c r="DO340">
        <v>84</v>
      </c>
      <c r="DP340">
        <v>1</v>
      </c>
      <c r="DQ340">
        <v>1</v>
      </c>
      <c r="DU340">
        <v>1013</v>
      </c>
      <c r="DV340" t="s">
        <v>419</v>
      </c>
      <c r="DW340" t="s">
        <v>419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49573357</v>
      </c>
      <c r="EF340">
        <v>30</v>
      </c>
      <c r="EG340" t="s">
        <v>19</v>
      </c>
      <c r="EH340">
        <v>0</v>
      </c>
      <c r="EI340" t="s">
        <v>3</v>
      </c>
      <c r="EJ340">
        <v>1</v>
      </c>
      <c r="EK340">
        <v>96</v>
      </c>
      <c r="EL340" t="s">
        <v>421</v>
      </c>
      <c r="EM340" t="s">
        <v>422</v>
      </c>
      <c r="EO340" t="s">
        <v>3</v>
      </c>
      <c r="EQ340">
        <v>0</v>
      </c>
      <c r="ER340">
        <v>124.14</v>
      </c>
      <c r="ES340">
        <v>15.62</v>
      </c>
      <c r="ET340">
        <v>40.020000000000003</v>
      </c>
      <c r="EU340">
        <v>3.34</v>
      </c>
      <c r="EV340">
        <v>68.5</v>
      </c>
      <c r="EW340">
        <v>5.9</v>
      </c>
      <c r="EX340">
        <v>0</v>
      </c>
      <c r="EY340">
        <v>0</v>
      </c>
      <c r="FQ340">
        <v>0</v>
      </c>
      <c r="FR340">
        <f t="shared" si="319"/>
        <v>0</v>
      </c>
      <c r="FS340">
        <v>0</v>
      </c>
      <c r="FX340">
        <v>120</v>
      </c>
      <c r="FY340">
        <v>84</v>
      </c>
      <c r="GA340" t="s">
        <v>3</v>
      </c>
      <c r="GD340">
        <v>0</v>
      </c>
      <c r="GF340">
        <v>985407572</v>
      </c>
      <c r="GG340">
        <v>2</v>
      </c>
      <c r="GH340">
        <v>1</v>
      </c>
      <c r="GI340">
        <v>2</v>
      </c>
      <c r="GJ340">
        <v>0</v>
      </c>
      <c r="GK340">
        <f>ROUND(R340*(S12)/100,2)</f>
        <v>30</v>
      </c>
      <c r="GL340">
        <f t="shared" si="320"/>
        <v>0</v>
      </c>
      <c r="GM340">
        <f t="shared" si="321"/>
        <v>1011.45</v>
      </c>
      <c r="GN340">
        <f t="shared" si="322"/>
        <v>1011.45</v>
      </c>
      <c r="GO340">
        <f t="shared" si="323"/>
        <v>0</v>
      </c>
      <c r="GP340">
        <f t="shared" si="324"/>
        <v>0</v>
      </c>
      <c r="GR340">
        <v>0</v>
      </c>
      <c r="GS340">
        <v>3</v>
      </c>
      <c r="GT340">
        <v>0</v>
      </c>
      <c r="GU340" t="s">
        <v>3</v>
      </c>
      <c r="GV340">
        <f t="shared" si="325"/>
        <v>0</v>
      </c>
      <c r="GW340">
        <v>1</v>
      </c>
      <c r="GX340">
        <f t="shared" si="326"/>
        <v>0</v>
      </c>
      <c r="HA340">
        <v>0</v>
      </c>
      <c r="HB340">
        <v>0</v>
      </c>
      <c r="HC340">
        <f t="shared" si="327"/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IK340">
        <v>0</v>
      </c>
    </row>
    <row r="341" spans="1:255" x14ac:dyDescent="0.2">
      <c r="A341" s="2">
        <v>18</v>
      </c>
      <c r="B341" s="2">
        <v>1</v>
      </c>
      <c r="C341" s="2">
        <v>183</v>
      </c>
      <c r="D341" s="2"/>
      <c r="E341" s="2" t="s">
        <v>423</v>
      </c>
      <c r="F341" s="2" t="s">
        <v>424</v>
      </c>
      <c r="G341" s="2" t="s">
        <v>425</v>
      </c>
      <c r="H341" s="2" t="s">
        <v>40</v>
      </c>
      <c r="I341" s="2">
        <f>I339*J341</f>
        <v>4.4999999999999998E-2</v>
      </c>
      <c r="J341" s="2">
        <v>0.3</v>
      </c>
      <c r="K341" s="2">
        <v>0.3</v>
      </c>
      <c r="L341" s="2"/>
      <c r="M341" s="2"/>
      <c r="N341" s="2"/>
      <c r="O341" s="2">
        <f t="shared" si="297"/>
        <v>967.74</v>
      </c>
      <c r="P341" s="2">
        <f t="shared" si="298"/>
        <v>967.74</v>
      </c>
      <c r="Q341" s="2">
        <f>(ROUND((ROUND(((ET341)*AV341*I341),2)*BB341),2)+ROUND((ROUND(((AE341-(EU341))*AV341*I341),2)*BS341),2))</f>
        <v>0</v>
      </c>
      <c r="R341" s="2">
        <f t="shared" si="299"/>
        <v>0</v>
      </c>
      <c r="S341" s="2">
        <f t="shared" si="300"/>
        <v>0</v>
      </c>
      <c r="T341" s="2">
        <f t="shared" si="301"/>
        <v>0</v>
      </c>
      <c r="U341" s="2">
        <f t="shared" si="302"/>
        <v>0</v>
      </c>
      <c r="V341" s="2">
        <f t="shared" si="303"/>
        <v>0</v>
      </c>
      <c r="W341" s="2">
        <f t="shared" si="304"/>
        <v>0</v>
      </c>
      <c r="X341" s="2">
        <f t="shared" si="305"/>
        <v>0</v>
      </c>
      <c r="Y341" s="2">
        <f t="shared" si="306"/>
        <v>0</v>
      </c>
      <c r="Z341" s="2"/>
      <c r="AA341" s="2">
        <v>50452931</v>
      </c>
      <c r="AB341" s="2">
        <f t="shared" si="307"/>
        <v>21505.37</v>
      </c>
      <c r="AC341" s="2">
        <f t="shared" si="308"/>
        <v>21505.37</v>
      </c>
      <c r="AD341" s="2">
        <f>ROUND((((ET341)-(EU341))+AE341),6)</f>
        <v>0</v>
      </c>
      <c r="AE341" s="2">
        <f>ROUND((EU341),6)</f>
        <v>0</v>
      </c>
      <c r="AF341" s="2">
        <f>ROUND((EV341),6)</f>
        <v>0</v>
      </c>
      <c r="AG341" s="2">
        <f t="shared" si="309"/>
        <v>0</v>
      </c>
      <c r="AH341" s="2">
        <f>(EW341)</f>
        <v>0</v>
      </c>
      <c r="AI341" s="2">
        <f>(EX341)</f>
        <v>0</v>
      </c>
      <c r="AJ341" s="2">
        <f t="shared" si="310"/>
        <v>0</v>
      </c>
      <c r="AK341" s="2">
        <v>21505.37</v>
      </c>
      <c r="AL341" s="2">
        <v>21505.37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120</v>
      </c>
      <c r="AU341" s="2">
        <v>84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3</v>
      </c>
      <c r="BI341" s="2">
        <v>1</v>
      </c>
      <c r="BJ341" s="2" t="s">
        <v>426</v>
      </c>
      <c r="BK341" s="2"/>
      <c r="BL341" s="2"/>
      <c r="BM341" s="2">
        <v>96</v>
      </c>
      <c r="BN341" s="2">
        <v>0</v>
      </c>
      <c r="BO341" s="2" t="s">
        <v>3</v>
      </c>
      <c r="BP341" s="2">
        <v>0</v>
      </c>
      <c r="BQ341" s="2">
        <v>30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120</v>
      </c>
      <c r="CA341" s="2">
        <v>84</v>
      </c>
      <c r="CB341" s="2" t="s">
        <v>3</v>
      </c>
      <c r="CC341" s="2"/>
      <c r="CD341" s="2"/>
      <c r="CE341" s="2">
        <v>30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2" t="s">
        <v>3</v>
      </c>
      <c r="CO341" s="2">
        <v>0</v>
      </c>
      <c r="CP341" s="2">
        <f t="shared" si="311"/>
        <v>967.74</v>
      </c>
      <c r="CQ341" s="2">
        <f t="shared" si="312"/>
        <v>21505.37</v>
      </c>
      <c r="CR341" s="2">
        <f>(ROUND((ROUND(((ET341)*AV341*1),2)*BB341),2)+ROUND((ROUND(((AE341-(EU341))*AV341*1),2)*BS341),2))</f>
        <v>0</v>
      </c>
      <c r="CS341" s="2">
        <f t="shared" si="313"/>
        <v>0</v>
      </c>
      <c r="CT341" s="2">
        <f t="shared" si="314"/>
        <v>0</v>
      </c>
      <c r="CU341" s="2">
        <f t="shared" si="315"/>
        <v>0</v>
      </c>
      <c r="CV341" s="2">
        <f t="shared" si="316"/>
        <v>0</v>
      </c>
      <c r="CW341" s="2">
        <f t="shared" si="317"/>
        <v>0</v>
      </c>
      <c r="CX341" s="2">
        <f t="shared" si="318"/>
        <v>0</v>
      </c>
      <c r="CY341" s="2">
        <f>((S341*BZ341)/100)</f>
        <v>0</v>
      </c>
      <c r="CZ341" s="2">
        <f>((S341*CA341)/100)</f>
        <v>0</v>
      </c>
      <c r="DA341" s="2"/>
      <c r="DB341" s="2"/>
      <c r="DC341" s="2" t="s">
        <v>3</v>
      </c>
      <c r="DD341" s="2" t="s">
        <v>3</v>
      </c>
      <c r="DE341" s="2" t="s">
        <v>3</v>
      </c>
      <c r="DF341" s="2" t="s">
        <v>3</v>
      </c>
      <c r="DG341" s="2" t="s">
        <v>3</v>
      </c>
      <c r="DH341" s="2" t="s">
        <v>3</v>
      </c>
      <c r="DI341" s="2" t="s">
        <v>3</v>
      </c>
      <c r="DJ341" s="2" t="s">
        <v>3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1009</v>
      </c>
      <c r="DV341" s="2" t="s">
        <v>40</v>
      </c>
      <c r="DW341" s="2" t="s">
        <v>40</v>
      </c>
      <c r="DX341" s="2">
        <v>1000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49573357</v>
      </c>
      <c r="EF341" s="2">
        <v>30</v>
      </c>
      <c r="EG341" s="2" t="s">
        <v>19</v>
      </c>
      <c r="EH341" s="2">
        <v>0</v>
      </c>
      <c r="EI341" s="2" t="s">
        <v>3</v>
      </c>
      <c r="EJ341" s="2">
        <v>1</v>
      </c>
      <c r="EK341" s="2">
        <v>96</v>
      </c>
      <c r="EL341" s="2" t="s">
        <v>421</v>
      </c>
      <c r="EM341" s="2" t="s">
        <v>422</v>
      </c>
      <c r="EN341" s="2"/>
      <c r="EO341" s="2" t="s">
        <v>3</v>
      </c>
      <c r="EP341" s="2"/>
      <c r="EQ341" s="2">
        <v>0</v>
      </c>
      <c r="ER341" s="2">
        <v>21505.37</v>
      </c>
      <c r="ES341" s="2">
        <v>21505.37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f t="shared" si="319"/>
        <v>0</v>
      </c>
      <c r="FS341" s="2">
        <v>0</v>
      </c>
      <c r="FT341" s="2"/>
      <c r="FU341" s="2"/>
      <c r="FV341" s="2"/>
      <c r="FW341" s="2"/>
      <c r="FX341" s="2">
        <v>120</v>
      </c>
      <c r="FY341" s="2">
        <v>84</v>
      </c>
      <c r="FZ341" s="2"/>
      <c r="GA341" s="2" t="s">
        <v>3</v>
      </c>
      <c r="GB341" s="2"/>
      <c r="GC341" s="2"/>
      <c r="GD341" s="2">
        <v>0</v>
      </c>
      <c r="GE341" s="2"/>
      <c r="GF341" s="2">
        <v>-281078934</v>
      </c>
      <c r="GG341" s="2">
        <v>2</v>
      </c>
      <c r="GH341" s="2">
        <v>1</v>
      </c>
      <c r="GI341" s="2">
        <v>-2</v>
      </c>
      <c r="GJ341" s="2">
        <v>0</v>
      </c>
      <c r="GK341" s="2">
        <f>ROUND(R341*(R12)/100,2)</f>
        <v>0</v>
      </c>
      <c r="GL341" s="2">
        <f t="shared" si="320"/>
        <v>0</v>
      </c>
      <c r="GM341" s="2">
        <f t="shared" si="321"/>
        <v>967.74</v>
      </c>
      <c r="GN341" s="2">
        <f t="shared" si="322"/>
        <v>967.74</v>
      </c>
      <c r="GO341" s="2">
        <f t="shared" si="323"/>
        <v>0</v>
      </c>
      <c r="GP341" s="2">
        <f t="shared" si="324"/>
        <v>0</v>
      </c>
      <c r="GQ341" s="2"/>
      <c r="GR341" s="2">
        <v>0</v>
      </c>
      <c r="GS341" s="2">
        <v>3</v>
      </c>
      <c r="GT341" s="2">
        <v>0</v>
      </c>
      <c r="GU341" s="2" t="s">
        <v>3</v>
      </c>
      <c r="GV341" s="2">
        <f t="shared" si="325"/>
        <v>0</v>
      </c>
      <c r="GW341" s="2">
        <v>1</v>
      </c>
      <c r="GX341" s="2">
        <f t="shared" si="326"/>
        <v>0</v>
      </c>
      <c r="GY341" s="2"/>
      <c r="GZ341" s="2"/>
      <c r="HA341" s="2">
        <v>0</v>
      </c>
      <c r="HB341" s="2">
        <v>0</v>
      </c>
      <c r="HC341" s="2">
        <f t="shared" si="327"/>
        <v>0</v>
      </c>
      <c r="HD341" s="2"/>
      <c r="HE341" s="2" t="s">
        <v>3</v>
      </c>
      <c r="HF341" s="2" t="s">
        <v>3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>
        <v>18</v>
      </c>
      <c r="B342">
        <v>1</v>
      </c>
      <c r="C342">
        <v>190</v>
      </c>
      <c r="E342" t="s">
        <v>423</v>
      </c>
      <c r="F342" t="s">
        <v>424</v>
      </c>
      <c r="G342" t="s">
        <v>425</v>
      </c>
      <c r="H342" t="s">
        <v>40</v>
      </c>
      <c r="I342">
        <f>I340*J342</f>
        <v>4.4999999999999998E-2</v>
      </c>
      <c r="J342">
        <v>0.3</v>
      </c>
      <c r="K342">
        <v>0.3</v>
      </c>
      <c r="O342">
        <f t="shared" si="297"/>
        <v>8283.85</v>
      </c>
      <c r="P342">
        <f t="shared" si="298"/>
        <v>8283.85</v>
      </c>
      <c r="Q342">
        <f>(ROUND((ROUND(((ET342)*AV342*I342),2)*BB342),2)+ROUND((ROUND(((AE342-(EU342))*AV342*I342),2)*BS342),2))</f>
        <v>0</v>
      </c>
      <c r="R342">
        <f t="shared" si="299"/>
        <v>0</v>
      </c>
      <c r="S342">
        <f t="shared" si="300"/>
        <v>0</v>
      </c>
      <c r="T342">
        <f t="shared" si="301"/>
        <v>0</v>
      </c>
      <c r="U342">
        <f t="shared" si="302"/>
        <v>0</v>
      </c>
      <c r="V342">
        <f t="shared" si="303"/>
        <v>0</v>
      </c>
      <c r="W342">
        <f t="shared" si="304"/>
        <v>0</v>
      </c>
      <c r="X342">
        <f t="shared" si="305"/>
        <v>0</v>
      </c>
      <c r="Y342">
        <f t="shared" si="306"/>
        <v>0</v>
      </c>
      <c r="AA342">
        <v>50452932</v>
      </c>
      <c r="AB342">
        <f t="shared" si="307"/>
        <v>21505.37</v>
      </c>
      <c r="AC342">
        <f t="shared" si="308"/>
        <v>21505.37</v>
      </c>
      <c r="AD342">
        <f>ROUND((((ET342)-(EU342))+AE342),6)</f>
        <v>0</v>
      </c>
      <c r="AE342">
        <f>ROUND((EU342),6)</f>
        <v>0</v>
      </c>
      <c r="AF342">
        <f>ROUND((EV342),6)</f>
        <v>0</v>
      </c>
      <c r="AG342">
        <f t="shared" si="309"/>
        <v>0</v>
      </c>
      <c r="AH342">
        <f>(EW342)</f>
        <v>0</v>
      </c>
      <c r="AI342">
        <f>(EX342)</f>
        <v>0</v>
      </c>
      <c r="AJ342">
        <f t="shared" si="310"/>
        <v>0</v>
      </c>
      <c r="AK342">
        <v>21505.37</v>
      </c>
      <c r="AL342">
        <v>21505.37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8.56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426</v>
      </c>
      <c r="BM342">
        <v>96</v>
      </c>
      <c r="BN342">
        <v>0</v>
      </c>
      <c r="BO342" t="s">
        <v>424</v>
      </c>
      <c r="BP342">
        <v>1</v>
      </c>
      <c r="BQ342">
        <v>30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30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311"/>
        <v>8283.85</v>
      </c>
      <c r="CQ342">
        <f t="shared" si="312"/>
        <v>184085.97</v>
      </c>
      <c r="CR342">
        <f>(ROUND((ROUND(((ET342)*AV342*1),2)*BB342),2)+ROUND((ROUND(((AE342-(EU342))*AV342*1),2)*BS342),2))</f>
        <v>0</v>
      </c>
      <c r="CS342">
        <f t="shared" si="313"/>
        <v>0</v>
      </c>
      <c r="CT342">
        <f t="shared" si="314"/>
        <v>0</v>
      </c>
      <c r="CU342">
        <f t="shared" si="315"/>
        <v>0</v>
      </c>
      <c r="CV342">
        <f t="shared" si="316"/>
        <v>0</v>
      </c>
      <c r="CW342">
        <f t="shared" si="317"/>
        <v>0</v>
      </c>
      <c r="CX342">
        <f t="shared" si="318"/>
        <v>0</v>
      </c>
      <c r="CY342">
        <f>S342*(BZ342/100)</f>
        <v>0</v>
      </c>
      <c r="CZ342">
        <f>S342*(CA342/100)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120</v>
      </c>
      <c r="DO342">
        <v>84</v>
      </c>
      <c r="DP342">
        <v>1</v>
      </c>
      <c r="DQ342">
        <v>1</v>
      </c>
      <c r="DU342">
        <v>1009</v>
      </c>
      <c r="DV342" t="s">
        <v>40</v>
      </c>
      <c r="DW342" t="s">
        <v>40</v>
      </c>
      <c r="DX342">
        <v>1000</v>
      </c>
      <c r="DZ342" t="s">
        <v>3</v>
      </c>
      <c r="EA342" t="s">
        <v>3</v>
      </c>
      <c r="EB342" t="s">
        <v>3</v>
      </c>
      <c r="EC342" t="s">
        <v>3</v>
      </c>
      <c r="EE342">
        <v>49573357</v>
      </c>
      <c r="EF342">
        <v>30</v>
      </c>
      <c r="EG342" t="s">
        <v>19</v>
      </c>
      <c r="EH342">
        <v>0</v>
      </c>
      <c r="EI342" t="s">
        <v>3</v>
      </c>
      <c r="EJ342">
        <v>1</v>
      </c>
      <c r="EK342">
        <v>96</v>
      </c>
      <c r="EL342" t="s">
        <v>421</v>
      </c>
      <c r="EM342" t="s">
        <v>422</v>
      </c>
      <c r="EO342" t="s">
        <v>3</v>
      </c>
      <c r="EQ342">
        <v>0</v>
      </c>
      <c r="ER342">
        <v>21505.37</v>
      </c>
      <c r="ES342">
        <v>21505.37</v>
      </c>
      <c r="ET342">
        <v>0</v>
      </c>
      <c r="EU342">
        <v>0</v>
      </c>
      <c r="EV342">
        <v>0</v>
      </c>
      <c r="EW342">
        <v>0</v>
      </c>
      <c r="EX342">
        <v>0</v>
      </c>
      <c r="FQ342">
        <v>0</v>
      </c>
      <c r="FR342">
        <f t="shared" si="319"/>
        <v>0</v>
      </c>
      <c r="FS342">
        <v>0</v>
      </c>
      <c r="FX342">
        <v>120</v>
      </c>
      <c r="FY342">
        <v>84</v>
      </c>
      <c r="GA342" t="s">
        <v>3</v>
      </c>
      <c r="GD342">
        <v>0</v>
      </c>
      <c r="GF342">
        <v>-281078934</v>
      </c>
      <c r="GG342">
        <v>2</v>
      </c>
      <c r="GH342">
        <v>1</v>
      </c>
      <c r="GI342">
        <v>2</v>
      </c>
      <c r="GJ342">
        <v>0</v>
      </c>
      <c r="GK342">
        <f>ROUND(R342*(S12)/100,2)</f>
        <v>0</v>
      </c>
      <c r="GL342">
        <f t="shared" si="320"/>
        <v>0</v>
      </c>
      <c r="GM342">
        <f t="shared" si="321"/>
        <v>8283.85</v>
      </c>
      <c r="GN342">
        <f t="shared" si="322"/>
        <v>8283.85</v>
      </c>
      <c r="GO342">
        <f t="shared" si="323"/>
        <v>0</v>
      </c>
      <c r="GP342">
        <f t="shared" si="324"/>
        <v>0</v>
      </c>
      <c r="GR342">
        <v>0</v>
      </c>
      <c r="GS342">
        <v>3</v>
      </c>
      <c r="GT342">
        <v>0</v>
      </c>
      <c r="GU342" t="s">
        <v>3</v>
      </c>
      <c r="GV342">
        <f t="shared" si="325"/>
        <v>0</v>
      </c>
      <c r="GW342">
        <v>1</v>
      </c>
      <c r="GX342">
        <f t="shared" si="326"/>
        <v>0</v>
      </c>
      <c r="HA342">
        <v>0</v>
      </c>
      <c r="HB342">
        <v>0</v>
      </c>
      <c r="HC342">
        <f t="shared" si="327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4" spans="1:255" x14ac:dyDescent="0.2">
      <c r="A344" s="3">
        <v>51</v>
      </c>
      <c r="B344" s="3">
        <f>B321</f>
        <v>1</v>
      </c>
      <c r="C344" s="3">
        <f>A321</f>
        <v>5</v>
      </c>
      <c r="D344" s="3">
        <f>ROW(A321)</f>
        <v>321</v>
      </c>
      <c r="E344" s="3"/>
      <c r="F344" s="3" t="str">
        <f>IF(F321&lt;&gt;"",F321,"")</f>
        <v>Новый подраздел</v>
      </c>
      <c r="G344" s="3" t="str">
        <f>IF(G321&lt;&gt;"",G321,"")</f>
        <v>кровля</v>
      </c>
      <c r="H344" s="3">
        <v>0</v>
      </c>
      <c r="I344" s="3"/>
      <c r="J344" s="3"/>
      <c r="K344" s="3"/>
      <c r="L344" s="3"/>
      <c r="M344" s="3"/>
      <c r="N344" s="3"/>
      <c r="O344" s="3">
        <f t="shared" ref="O344:T344" si="335">ROUND(AB344,2)</f>
        <v>74369.06</v>
      </c>
      <c r="P344" s="3">
        <f t="shared" si="335"/>
        <v>72918.91</v>
      </c>
      <c r="Q344" s="3">
        <f t="shared" si="335"/>
        <v>6.6</v>
      </c>
      <c r="R344" s="3">
        <f t="shared" si="335"/>
        <v>0.55000000000000004</v>
      </c>
      <c r="S344" s="3">
        <f t="shared" si="335"/>
        <v>1443.55</v>
      </c>
      <c r="T344" s="3">
        <f t="shared" si="335"/>
        <v>0</v>
      </c>
      <c r="U344" s="3">
        <f>AH344</f>
        <v>109.47750000000001</v>
      </c>
      <c r="V344" s="3">
        <f>AI344</f>
        <v>0</v>
      </c>
      <c r="W344" s="3">
        <f>ROUND(AJ344,2)</f>
        <v>0</v>
      </c>
      <c r="X344" s="3">
        <f>ROUND(AK344,2)</f>
        <v>1259.6199999999999</v>
      </c>
      <c r="Y344" s="3">
        <f>ROUND(AL344,2)</f>
        <v>1513.35</v>
      </c>
      <c r="Z344" s="3"/>
      <c r="AA344" s="3"/>
      <c r="AB344" s="3">
        <f>ROUND(SUMIF(AA325:AA342,"=50452931",O325:O342),2)</f>
        <v>74369.06</v>
      </c>
      <c r="AC344" s="3">
        <f>ROUND(SUMIF(AA325:AA342,"=50452931",P325:P342),2)</f>
        <v>72918.91</v>
      </c>
      <c r="AD344" s="3">
        <f>ROUND(SUMIF(AA325:AA342,"=50452931",Q325:Q342),2)</f>
        <v>6.6</v>
      </c>
      <c r="AE344" s="3">
        <f>ROUND(SUMIF(AA325:AA342,"=50452931",R325:R342),2)</f>
        <v>0.55000000000000004</v>
      </c>
      <c r="AF344" s="3">
        <f>ROUND(SUMIF(AA325:AA342,"=50452931",S325:S342),2)</f>
        <v>1443.55</v>
      </c>
      <c r="AG344" s="3">
        <f>ROUND(SUMIF(AA325:AA342,"=50452931",T325:T342),2)</f>
        <v>0</v>
      </c>
      <c r="AH344" s="3">
        <f>SUMIF(AA325:AA342,"=50452931",U325:U342)</f>
        <v>109.47750000000001</v>
      </c>
      <c r="AI344" s="3">
        <f>SUMIF(AA325:AA342,"=50452931",V325:V342)</f>
        <v>0</v>
      </c>
      <c r="AJ344" s="3">
        <f>ROUND(SUMIF(AA325:AA342,"=50452931",W325:W342),2)</f>
        <v>0</v>
      </c>
      <c r="AK344" s="3">
        <f>ROUND(SUMIF(AA325:AA342,"=50452931",X325:X342),2)</f>
        <v>1259.6199999999999</v>
      </c>
      <c r="AL344" s="3">
        <f>ROUND(SUMIF(AA325:AA342,"=50452931",Y325:Y342),2)</f>
        <v>1513.35</v>
      </c>
      <c r="AM344" s="3"/>
      <c r="AN344" s="3"/>
      <c r="AO344" s="3">
        <f t="shared" ref="AO344:BD344" si="336">ROUND(BX344,2)</f>
        <v>0</v>
      </c>
      <c r="AP344" s="3">
        <f t="shared" si="336"/>
        <v>0</v>
      </c>
      <c r="AQ344" s="3">
        <f t="shared" si="336"/>
        <v>0</v>
      </c>
      <c r="AR344" s="3">
        <f t="shared" si="336"/>
        <v>77142.990000000005</v>
      </c>
      <c r="AS344" s="3">
        <f t="shared" si="336"/>
        <v>77142.990000000005</v>
      </c>
      <c r="AT344" s="3">
        <f t="shared" si="336"/>
        <v>0</v>
      </c>
      <c r="AU344" s="3">
        <f t="shared" si="336"/>
        <v>0</v>
      </c>
      <c r="AV344" s="3">
        <f t="shared" si="336"/>
        <v>72918.91</v>
      </c>
      <c r="AW344" s="3">
        <f t="shared" si="336"/>
        <v>72918.91</v>
      </c>
      <c r="AX344" s="3">
        <f t="shared" si="336"/>
        <v>0</v>
      </c>
      <c r="AY344" s="3">
        <f t="shared" si="336"/>
        <v>72918.91</v>
      </c>
      <c r="AZ344" s="3">
        <f t="shared" si="336"/>
        <v>0</v>
      </c>
      <c r="BA344" s="3">
        <f t="shared" si="336"/>
        <v>0</v>
      </c>
      <c r="BB344" s="3">
        <f t="shared" si="336"/>
        <v>0</v>
      </c>
      <c r="BC344" s="3">
        <f t="shared" si="336"/>
        <v>0</v>
      </c>
      <c r="BD344" s="3">
        <f t="shared" si="336"/>
        <v>0</v>
      </c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>
        <f>ROUND(SUMIF(AA325:AA342,"=50452931",FQ325:FQ342),2)</f>
        <v>0</v>
      </c>
      <c r="BY344" s="3">
        <f>ROUND(SUMIF(AA325:AA342,"=50452931",FR325:FR342),2)</f>
        <v>0</v>
      </c>
      <c r="BZ344" s="3">
        <f>ROUND(SUMIF(AA325:AA342,"=50452931",GL325:GL342),2)</f>
        <v>0</v>
      </c>
      <c r="CA344" s="3">
        <f>ROUND(SUMIF(AA325:AA342,"=50452931",GM325:GM342),2)</f>
        <v>77142.990000000005</v>
      </c>
      <c r="CB344" s="3">
        <f>ROUND(SUMIF(AA325:AA342,"=50452931",GN325:GN342),2)</f>
        <v>77142.990000000005</v>
      </c>
      <c r="CC344" s="3">
        <f>ROUND(SUMIF(AA325:AA342,"=50452931",GO325:GO342),2)</f>
        <v>0</v>
      </c>
      <c r="CD344" s="3">
        <f>ROUND(SUMIF(AA325:AA342,"=50452931",GP325:GP342),2)</f>
        <v>0</v>
      </c>
      <c r="CE344" s="3">
        <f>AC344-BX344</f>
        <v>72918.91</v>
      </c>
      <c r="CF344" s="3">
        <f>AC344-BY344</f>
        <v>72918.91</v>
      </c>
      <c r="CG344" s="3">
        <f>BX344-BZ344</f>
        <v>0</v>
      </c>
      <c r="CH344" s="3">
        <f>AC344-BX344-BY344+BZ344</f>
        <v>72918.91</v>
      </c>
      <c r="CI344" s="3">
        <f>BY344-BZ344</f>
        <v>0</v>
      </c>
      <c r="CJ344" s="3">
        <f>ROUND(SUMIF(AA325:AA342,"=50452931",GX325:GX342),2)</f>
        <v>0</v>
      </c>
      <c r="CK344" s="3">
        <f>ROUND(SUMIF(AA325:AA342,"=50452931",GY325:GY342),2)</f>
        <v>0</v>
      </c>
      <c r="CL344" s="3">
        <f>ROUND(SUMIF(AA325:AA342,"=50452931",GZ325:GZ342),2)</f>
        <v>0</v>
      </c>
      <c r="CM344" s="3">
        <f>ROUND(SUMIF(AA325:AA342,"=50452931",HD325:HD342),2)</f>
        <v>0</v>
      </c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4">
        <f t="shared" ref="DG344:DL344" si="337">ROUND(DT344,2)</f>
        <v>1496336.55</v>
      </c>
      <c r="DH344" s="4">
        <f t="shared" si="337"/>
        <v>1454296.81</v>
      </c>
      <c r="DI344" s="4">
        <f t="shared" si="337"/>
        <v>76.3</v>
      </c>
      <c r="DJ344" s="4">
        <f t="shared" si="337"/>
        <v>18.75</v>
      </c>
      <c r="DK344" s="4">
        <f t="shared" si="337"/>
        <v>41963.44</v>
      </c>
      <c r="DL344" s="4">
        <f t="shared" si="337"/>
        <v>0</v>
      </c>
      <c r="DM344" s="4">
        <f>DZ344</f>
        <v>109.47750000000001</v>
      </c>
      <c r="DN344" s="4">
        <f>EA344</f>
        <v>0</v>
      </c>
      <c r="DO344" s="4">
        <f>ROUND(EB344,2)</f>
        <v>0</v>
      </c>
      <c r="DP344" s="4">
        <f>ROUND(EC344,2)</f>
        <v>30279.17</v>
      </c>
      <c r="DQ344" s="4">
        <f>ROUND(ED344,2)</f>
        <v>21362.83</v>
      </c>
      <c r="DR344" s="4"/>
      <c r="DS344" s="4"/>
      <c r="DT344" s="4">
        <f>ROUND(SUMIF(AA325:AA342,"=50452932",O325:O342),2)</f>
        <v>1496336.55</v>
      </c>
      <c r="DU344" s="4">
        <f>ROUND(SUMIF(AA325:AA342,"=50452932",P325:P342),2)</f>
        <v>1454296.81</v>
      </c>
      <c r="DV344" s="4">
        <f>ROUND(SUMIF(AA325:AA342,"=50452932",Q325:Q342),2)</f>
        <v>76.3</v>
      </c>
      <c r="DW344" s="4">
        <f>ROUND(SUMIF(AA325:AA342,"=50452932",R325:R342),2)</f>
        <v>18.75</v>
      </c>
      <c r="DX344" s="4">
        <f>ROUND(SUMIF(AA325:AA342,"=50452932",S325:S342),2)</f>
        <v>41963.44</v>
      </c>
      <c r="DY344" s="4">
        <f>ROUND(SUMIF(AA325:AA342,"=50452932",T325:T342),2)</f>
        <v>0</v>
      </c>
      <c r="DZ344" s="4">
        <f>SUMIF(AA325:AA342,"=50452932",U325:U342)</f>
        <v>109.47750000000001</v>
      </c>
      <c r="EA344" s="4">
        <f>SUMIF(AA325:AA342,"=50452932",V325:V342)</f>
        <v>0</v>
      </c>
      <c r="EB344" s="4">
        <f>ROUND(SUMIF(AA325:AA342,"=50452932",W325:W342),2)</f>
        <v>0</v>
      </c>
      <c r="EC344" s="4">
        <f>ROUND(SUMIF(AA325:AA342,"=50452932",X325:X342),2)</f>
        <v>30279.17</v>
      </c>
      <c r="ED344" s="4">
        <f>ROUND(SUMIF(AA325:AA342,"=50452932",Y325:Y342),2)</f>
        <v>21362.83</v>
      </c>
      <c r="EE344" s="4"/>
      <c r="EF344" s="4"/>
      <c r="EG344" s="4">
        <f t="shared" ref="EG344:EV344" si="338">ROUND(FP344,2)</f>
        <v>0</v>
      </c>
      <c r="EH344" s="4">
        <f t="shared" si="338"/>
        <v>0</v>
      </c>
      <c r="EI344" s="4">
        <f t="shared" si="338"/>
        <v>0</v>
      </c>
      <c r="EJ344" s="4">
        <f t="shared" si="338"/>
        <v>1548008.55</v>
      </c>
      <c r="EK344" s="4">
        <f t="shared" si="338"/>
        <v>1548008.55</v>
      </c>
      <c r="EL344" s="4">
        <f t="shared" si="338"/>
        <v>0</v>
      </c>
      <c r="EM344" s="4">
        <f t="shared" si="338"/>
        <v>0</v>
      </c>
      <c r="EN344" s="4">
        <f t="shared" si="338"/>
        <v>1454296.81</v>
      </c>
      <c r="EO344" s="4">
        <f t="shared" si="338"/>
        <v>1454296.81</v>
      </c>
      <c r="EP344" s="4">
        <f t="shared" si="338"/>
        <v>0</v>
      </c>
      <c r="EQ344" s="4">
        <f t="shared" si="338"/>
        <v>1454296.81</v>
      </c>
      <c r="ER344" s="4">
        <f t="shared" si="338"/>
        <v>0</v>
      </c>
      <c r="ES344" s="4">
        <f t="shared" si="338"/>
        <v>0</v>
      </c>
      <c r="ET344" s="4">
        <f t="shared" si="338"/>
        <v>0</v>
      </c>
      <c r="EU344" s="4">
        <f t="shared" si="338"/>
        <v>0</v>
      </c>
      <c r="EV344" s="4">
        <f t="shared" si="338"/>
        <v>0</v>
      </c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>
        <f>ROUND(SUMIF(AA325:AA342,"=50452932",FQ325:FQ342),2)</f>
        <v>0</v>
      </c>
      <c r="FQ344" s="4">
        <f>ROUND(SUMIF(AA325:AA342,"=50452932",FR325:FR342),2)</f>
        <v>0</v>
      </c>
      <c r="FR344" s="4">
        <f>ROUND(SUMIF(AA325:AA342,"=50452932",GL325:GL342),2)</f>
        <v>0</v>
      </c>
      <c r="FS344" s="4">
        <f>ROUND(SUMIF(AA325:AA342,"=50452932",GM325:GM342),2)</f>
        <v>1548008.55</v>
      </c>
      <c r="FT344" s="4">
        <f>ROUND(SUMIF(AA325:AA342,"=50452932",GN325:GN342),2)</f>
        <v>1548008.55</v>
      </c>
      <c r="FU344" s="4">
        <f>ROUND(SUMIF(AA325:AA342,"=50452932",GO325:GO342),2)</f>
        <v>0</v>
      </c>
      <c r="FV344" s="4">
        <f>ROUND(SUMIF(AA325:AA342,"=50452932",GP325:GP342),2)</f>
        <v>0</v>
      </c>
      <c r="FW344" s="4">
        <f>DU344-FP344</f>
        <v>1454296.81</v>
      </c>
      <c r="FX344" s="4">
        <f>DU344-FQ344</f>
        <v>1454296.81</v>
      </c>
      <c r="FY344" s="4">
        <f>FP344-FR344</f>
        <v>0</v>
      </c>
      <c r="FZ344" s="4">
        <f>DU344-FP344-FQ344+FR344</f>
        <v>1454296.81</v>
      </c>
      <c r="GA344" s="4">
        <f>FQ344-FR344</f>
        <v>0</v>
      </c>
      <c r="GB344" s="4">
        <f>ROUND(SUMIF(AA325:AA342,"=50452932",GX325:GX342),2)</f>
        <v>0</v>
      </c>
      <c r="GC344" s="4">
        <f>ROUND(SUMIF(AA325:AA342,"=50452932",GY325:GY342),2)</f>
        <v>0</v>
      </c>
      <c r="GD344" s="4">
        <f>ROUND(SUMIF(AA325:AA342,"=50452932",GZ325:GZ342),2)</f>
        <v>0</v>
      </c>
      <c r="GE344" s="4">
        <f>ROUND(SUMIF(AA325:AA342,"=50452932",HD325:HD342),2)</f>
        <v>0</v>
      </c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>
        <v>0</v>
      </c>
    </row>
    <row r="346" spans="1:255" x14ac:dyDescent="0.2">
      <c r="A346" s="5">
        <v>50</v>
      </c>
      <c r="B346" s="5">
        <v>0</v>
      </c>
      <c r="C346" s="5">
        <v>0</v>
      </c>
      <c r="D346" s="5">
        <v>1</v>
      </c>
      <c r="E346" s="5">
        <v>201</v>
      </c>
      <c r="F346" s="5">
        <f>ROUND(Source!O344,O346)</f>
        <v>74369.06</v>
      </c>
      <c r="G346" s="5" t="s">
        <v>175</v>
      </c>
      <c r="H346" s="5" t="s">
        <v>176</v>
      </c>
      <c r="I346" s="5"/>
      <c r="J346" s="5"/>
      <c r="K346" s="5">
        <v>201</v>
      </c>
      <c r="L346" s="5">
        <v>1</v>
      </c>
      <c r="M346" s="5">
        <v>3</v>
      </c>
      <c r="N346" s="5" t="s">
        <v>3</v>
      </c>
      <c r="O346" s="5">
        <v>2</v>
      </c>
      <c r="P346" s="5">
        <f>ROUND(Source!DG344,O346)</f>
        <v>1496336.55</v>
      </c>
      <c r="Q346" s="5"/>
      <c r="R346" s="5"/>
      <c r="S346" s="5"/>
      <c r="T346" s="5"/>
      <c r="U346" s="5"/>
      <c r="V346" s="5"/>
      <c r="W346" s="5">
        <v>74369.06</v>
      </c>
      <c r="X346" s="5">
        <v>1</v>
      </c>
      <c r="Y346" s="5">
        <v>74369.06</v>
      </c>
      <c r="Z346" s="5">
        <v>1496336.55</v>
      </c>
      <c r="AA346" s="5">
        <v>1</v>
      </c>
      <c r="AB346" s="5">
        <v>1496336.55</v>
      </c>
    </row>
    <row r="347" spans="1:255" x14ac:dyDescent="0.2">
      <c r="A347" s="5">
        <v>50</v>
      </c>
      <c r="B347" s="5">
        <v>0</v>
      </c>
      <c r="C347" s="5">
        <v>0</v>
      </c>
      <c r="D347" s="5">
        <v>1</v>
      </c>
      <c r="E347" s="5">
        <v>202</v>
      </c>
      <c r="F347" s="5">
        <f>ROUND(Source!P344,O347)</f>
        <v>72918.91</v>
      </c>
      <c r="G347" s="5" t="s">
        <v>177</v>
      </c>
      <c r="H347" s="5" t="s">
        <v>178</v>
      </c>
      <c r="I347" s="5"/>
      <c r="J347" s="5"/>
      <c r="K347" s="5">
        <v>202</v>
      </c>
      <c r="L347" s="5">
        <v>2</v>
      </c>
      <c r="M347" s="5">
        <v>3</v>
      </c>
      <c r="N347" s="5" t="s">
        <v>3</v>
      </c>
      <c r="O347" s="5">
        <v>2</v>
      </c>
      <c r="P347" s="5">
        <f>ROUND(Source!DH344,O347)</f>
        <v>1454296.81</v>
      </c>
      <c r="Q347" s="5"/>
      <c r="R347" s="5"/>
      <c r="S347" s="5"/>
      <c r="T347" s="5"/>
      <c r="U347" s="5"/>
      <c r="V347" s="5"/>
      <c r="W347" s="5">
        <v>72918.91</v>
      </c>
      <c r="X347" s="5">
        <v>1</v>
      </c>
      <c r="Y347" s="5">
        <v>72918.91</v>
      </c>
      <c r="Z347" s="5">
        <v>1454296.81</v>
      </c>
      <c r="AA347" s="5">
        <v>1</v>
      </c>
      <c r="AB347" s="5">
        <v>1454296.81</v>
      </c>
    </row>
    <row r="348" spans="1:255" x14ac:dyDescent="0.2">
      <c r="A348" s="5">
        <v>50</v>
      </c>
      <c r="B348" s="5">
        <v>0</v>
      </c>
      <c r="C348" s="5">
        <v>0</v>
      </c>
      <c r="D348" s="5">
        <v>1</v>
      </c>
      <c r="E348" s="5">
        <v>222</v>
      </c>
      <c r="F348" s="5">
        <f>ROUND(Source!AO344,O348)</f>
        <v>0</v>
      </c>
      <c r="G348" s="5" t="s">
        <v>179</v>
      </c>
      <c r="H348" s="5" t="s">
        <v>180</v>
      </c>
      <c r="I348" s="5"/>
      <c r="J348" s="5"/>
      <c r="K348" s="5">
        <v>222</v>
      </c>
      <c r="L348" s="5">
        <v>3</v>
      </c>
      <c r="M348" s="5">
        <v>3</v>
      </c>
      <c r="N348" s="5" t="s">
        <v>3</v>
      </c>
      <c r="O348" s="5">
        <v>2</v>
      </c>
      <c r="P348" s="5">
        <f>ROUND(Source!EG344,O348)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55" x14ac:dyDescent="0.2">
      <c r="A349" s="5">
        <v>50</v>
      </c>
      <c r="B349" s="5">
        <v>0</v>
      </c>
      <c r="C349" s="5">
        <v>0</v>
      </c>
      <c r="D349" s="5">
        <v>1</v>
      </c>
      <c r="E349" s="5">
        <v>225</v>
      </c>
      <c r="F349" s="5">
        <f>ROUND(Source!AV344,O349)</f>
        <v>72918.91</v>
      </c>
      <c r="G349" s="5" t="s">
        <v>181</v>
      </c>
      <c r="H349" s="5" t="s">
        <v>182</v>
      </c>
      <c r="I349" s="5"/>
      <c r="J349" s="5"/>
      <c r="K349" s="5">
        <v>225</v>
      </c>
      <c r="L349" s="5">
        <v>4</v>
      </c>
      <c r="M349" s="5">
        <v>3</v>
      </c>
      <c r="N349" s="5" t="s">
        <v>3</v>
      </c>
      <c r="O349" s="5">
        <v>2</v>
      </c>
      <c r="P349" s="5">
        <f>ROUND(Source!EN344,O349)</f>
        <v>1454296.81</v>
      </c>
      <c r="Q349" s="5"/>
      <c r="R349" s="5"/>
      <c r="S349" s="5"/>
      <c r="T349" s="5"/>
      <c r="U349" s="5"/>
      <c r="V349" s="5"/>
      <c r="W349" s="5">
        <v>72918.91</v>
      </c>
      <c r="X349" s="5">
        <v>1</v>
      </c>
      <c r="Y349" s="5">
        <v>72918.91</v>
      </c>
      <c r="Z349" s="5">
        <v>1454296.81</v>
      </c>
      <c r="AA349" s="5">
        <v>1</v>
      </c>
      <c r="AB349" s="5">
        <v>1454296.81</v>
      </c>
    </row>
    <row r="350" spans="1:255" x14ac:dyDescent="0.2">
      <c r="A350" s="5">
        <v>50</v>
      </c>
      <c r="B350" s="5">
        <v>0</v>
      </c>
      <c r="C350" s="5">
        <v>0</v>
      </c>
      <c r="D350" s="5">
        <v>1</v>
      </c>
      <c r="E350" s="5">
        <v>226</v>
      </c>
      <c r="F350" s="5">
        <f>ROUND(Source!AW344,O350)</f>
        <v>72918.91</v>
      </c>
      <c r="G350" s="5" t="s">
        <v>183</v>
      </c>
      <c r="H350" s="5" t="s">
        <v>184</v>
      </c>
      <c r="I350" s="5"/>
      <c r="J350" s="5"/>
      <c r="K350" s="5">
        <v>226</v>
      </c>
      <c r="L350" s="5">
        <v>5</v>
      </c>
      <c r="M350" s="5">
        <v>3</v>
      </c>
      <c r="N350" s="5" t="s">
        <v>3</v>
      </c>
      <c r="O350" s="5">
        <v>2</v>
      </c>
      <c r="P350" s="5">
        <f>ROUND(Source!EO344,O350)</f>
        <v>1454296.81</v>
      </c>
      <c r="Q350" s="5"/>
      <c r="R350" s="5"/>
      <c r="S350" s="5"/>
      <c r="T350" s="5"/>
      <c r="U350" s="5"/>
      <c r="V350" s="5"/>
      <c r="W350" s="5">
        <v>72918.91</v>
      </c>
      <c r="X350" s="5">
        <v>1</v>
      </c>
      <c r="Y350" s="5">
        <v>72918.91</v>
      </c>
      <c r="Z350" s="5">
        <v>1454296.81</v>
      </c>
      <c r="AA350" s="5">
        <v>1</v>
      </c>
      <c r="AB350" s="5">
        <v>1454296.81</v>
      </c>
    </row>
    <row r="351" spans="1:255" x14ac:dyDescent="0.2">
      <c r="A351" s="5">
        <v>50</v>
      </c>
      <c r="B351" s="5">
        <v>0</v>
      </c>
      <c r="C351" s="5">
        <v>0</v>
      </c>
      <c r="D351" s="5">
        <v>1</v>
      </c>
      <c r="E351" s="5">
        <v>227</v>
      </c>
      <c r="F351" s="5">
        <f>ROUND(Source!AX344,O351)</f>
        <v>0</v>
      </c>
      <c r="G351" s="5" t="s">
        <v>185</v>
      </c>
      <c r="H351" s="5" t="s">
        <v>186</v>
      </c>
      <c r="I351" s="5"/>
      <c r="J351" s="5"/>
      <c r="K351" s="5">
        <v>227</v>
      </c>
      <c r="L351" s="5">
        <v>6</v>
      </c>
      <c r="M351" s="5">
        <v>3</v>
      </c>
      <c r="N351" s="5" t="s">
        <v>3</v>
      </c>
      <c r="O351" s="5">
        <v>2</v>
      </c>
      <c r="P351" s="5">
        <f>ROUND(Source!EP344,O351)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55" x14ac:dyDescent="0.2">
      <c r="A352" s="5">
        <v>50</v>
      </c>
      <c r="B352" s="5">
        <v>0</v>
      </c>
      <c r="C352" s="5">
        <v>0</v>
      </c>
      <c r="D352" s="5">
        <v>1</v>
      </c>
      <c r="E352" s="5">
        <v>228</v>
      </c>
      <c r="F352" s="5">
        <f>ROUND(Source!AY344,O352)</f>
        <v>72918.91</v>
      </c>
      <c r="G352" s="5" t="s">
        <v>187</v>
      </c>
      <c r="H352" s="5" t="s">
        <v>188</v>
      </c>
      <c r="I352" s="5"/>
      <c r="J352" s="5"/>
      <c r="K352" s="5">
        <v>228</v>
      </c>
      <c r="L352" s="5">
        <v>7</v>
      </c>
      <c r="M352" s="5">
        <v>3</v>
      </c>
      <c r="N352" s="5" t="s">
        <v>3</v>
      </c>
      <c r="O352" s="5">
        <v>2</v>
      </c>
      <c r="P352" s="5">
        <f>ROUND(Source!EQ344,O352)</f>
        <v>1454296.81</v>
      </c>
      <c r="Q352" s="5"/>
      <c r="R352" s="5"/>
      <c r="S352" s="5"/>
      <c r="T352" s="5"/>
      <c r="U352" s="5"/>
      <c r="V352" s="5"/>
      <c r="W352" s="5">
        <v>72918.91</v>
      </c>
      <c r="X352" s="5">
        <v>1</v>
      </c>
      <c r="Y352" s="5">
        <v>72918.91</v>
      </c>
      <c r="Z352" s="5">
        <v>1454296.81</v>
      </c>
      <c r="AA352" s="5">
        <v>1</v>
      </c>
      <c r="AB352" s="5">
        <v>1454296.81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216</v>
      </c>
      <c r="F353" s="5">
        <f>ROUND(Source!AP344,O353)</f>
        <v>0</v>
      </c>
      <c r="G353" s="5" t="s">
        <v>189</v>
      </c>
      <c r="H353" s="5" t="s">
        <v>190</v>
      </c>
      <c r="I353" s="5"/>
      <c r="J353" s="5"/>
      <c r="K353" s="5">
        <v>216</v>
      </c>
      <c r="L353" s="5">
        <v>8</v>
      </c>
      <c r="M353" s="5">
        <v>3</v>
      </c>
      <c r="N353" s="5" t="s">
        <v>3</v>
      </c>
      <c r="O353" s="5">
        <v>2</v>
      </c>
      <c r="P353" s="5">
        <f>ROUND(Source!EH344,O353)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223</v>
      </c>
      <c r="F354" s="5">
        <f>ROUND(Source!AQ344,O354)</f>
        <v>0</v>
      </c>
      <c r="G354" s="5" t="s">
        <v>191</v>
      </c>
      <c r="H354" s="5" t="s">
        <v>192</v>
      </c>
      <c r="I354" s="5"/>
      <c r="J354" s="5"/>
      <c r="K354" s="5">
        <v>223</v>
      </c>
      <c r="L354" s="5">
        <v>9</v>
      </c>
      <c r="M354" s="5">
        <v>3</v>
      </c>
      <c r="N354" s="5" t="s">
        <v>3</v>
      </c>
      <c r="O354" s="5">
        <v>2</v>
      </c>
      <c r="P354" s="5">
        <f>ROUND(Source!EI344,O354)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229</v>
      </c>
      <c r="F355" s="5">
        <f>ROUND(Source!AZ344,O355)</f>
        <v>0</v>
      </c>
      <c r="G355" s="5" t="s">
        <v>193</v>
      </c>
      <c r="H355" s="5" t="s">
        <v>194</v>
      </c>
      <c r="I355" s="5"/>
      <c r="J355" s="5"/>
      <c r="K355" s="5">
        <v>229</v>
      </c>
      <c r="L355" s="5">
        <v>10</v>
      </c>
      <c r="M355" s="5">
        <v>3</v>
      </c>
      <c r="N355" s="5" t="s">
        <v>3</v>
      </c>
      <c r="O355" s="5">
        <v>2</v>
      </c>
      <c r="P355" s="5">
        <f>ROUND(Source!ER344,O355)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203</v>
      </c>
      <c r="F356" s="5">
        <f>ROUND(Source!Q344,O356)</f>
        <v>6.6</v>
      </c>
      <c r="G356" s="5" t="s">
        <v>195</v>
      </c>
      <c r="H356" s="5" t="s">
        <v>196</v>
      </c>
      <c r="I356" s="5"/>
      <c r="J356" s="5"/>
      <c r="K356" s="5">
        <v>203</v>
      </c>
      <c r="L356" s="5">
        <v>11</v>
      </c>
      <c r="M356" s="5">
        <v>3</v>
      </c>
      <c r="N356" s="5" t="s">
        <v>3</v>
      </c>
      <c r="O356" s="5">
        <v>2</v>
      </c>
      <c r="P356" s="5">
        <f>ROUND(Source!DI344,O356)</f>
        <v>76.3</v>
      </c>
      <c r="Q356" s="5"/>
      <c r="R356" s="5"/>
      <c r="S356" s="5"/>
      <c r="T356" s="5"/>
      <c r="U356" s="5"/>
      <c r="V356" s="5"/>
      <c r="W356" s="5">
        <v>6.6</v>
      </c>
      <c r="X356" s="5">
        <v>1</v>
      </c>
      <c r="Y356" s="5">
        <v>6.6</v>
      </c>
      <c r="Z356" s="5">
        <v>76.3</v>
      </c>
      <c r="AA356" s="5">
        <v>1</v>
      </c>
      <c r="AB356" s="5">
        <v>76.3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231</v>
      </c>
      <c r="F357" s="5">
        <f>ROUND(Source!BB344,O357)</f>
        <v>0</v>
      </c>
      <c r="G357" s="5" t="s">
        <v>197</v>
      </c>
      <c r="H357" s="5" t="s">
        <v>198</v>
      </c>
      <c r="I357" s="5"/>
      <c r="J357" s="5"/>
      <c r="K357" s="5">
        <v>231</v>
      </c>
      <c r="L357" s="5">
        <v>12</v>
      </c>
      <c r="M357" s="5">
        <v>3</v>
      </c>
      <c r="N357" s="5" t="s">
        <v>3</v>
      </c>
      <c r="O357" s="5">
        <v>2</v>
      </c>
      <c r="P357" s="5">
        <f>ROUND(Source!ET344,O357)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204</v>
      </c>
      <c r="F358" s="5">
        <f>ROUND(Source!R344,O358)</f>
        <v>0.55000000000000004</v>
      </c>
      <c r="G358" s="5" t="s">
        <v>199</v>
      </c>
      <c r="H358" s="5" t="s">
        <v>200</v>
      </c>
      <c r="I358" s="5"/>
      <c r="J358" s="5"/>
      <c r="K358" s="5">
        <v>204</v>
      </c>
      <c r="L358" s="5">
        <v>13</v>
      </c>
      <c r="M358" s="5">
        <v>3</v>
      </c>
      <c r="N358" s="5" t="s">
        <v>3</v>
      </c>
      <c r="O358" s="5">
        <v>2</v>
      </c>
      <c r="P358" s="5">
        <f>ROUND(Source!DJ344,O358)</f>
        <v>18.75</v>
      </c>
      <c r="Q358" s="5"/>
      <c r="R358" s="5"/>
      <c r="S358" s="5"/>
      <c r="T358" s="5"/>
      <c r="U358" s="5"/>
      <c r="V358" s="5"/>
      <c r="W358" s="5">
        <v>0.55000000000000004</v>
      </c>
      <c r="X358" s="5">
        <v>1</v>
      </c>
      <c r="Y358" s="5">
        <v>0.55000000000000004</v>
      </c>
      <c r="Z358" s="5">
        <v>18.75</v>
      </c>
      <c r="AA358" s="5">
        <v>1</v>
      </c>
      <c r="AB358" s="5">
        <v>18.75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205</v>
      </c>
      <c r="F359" s="5">
        <f>ROUND(Source!S344,O359)</f>
        <v>1443.55</v>
      </c>
      <c r="G359" s="5" t="s">
        <v>201</v>
      </c>
      <c r="H359" s="5" t="s">
        <v>202</v>
      </c>
      <c r="I359" s="5"/>
      <c r="J359" s="5"/>
      <c r="K359" s="5">
        <v>205</v>
      </c>
      <c r="L359" s="5">
        <v>14</v>
      </c>
      <c r="M359" s="5">
        <v>3</v>
      </c>
      <c r="N359" s="5" t="s">
        <v>3</v>
      </c>
      <c r="O359" s="5">
        <v>2</v>
      </c>
      <c r="P359" s="5">
        <f>ROUND(Source!DK344,O359)</f>
        <v>41963.44</v>
      </c>
      <c r="Q359" s="5"/>
      <c r="R359" s="5"/>
      <c r="S359" s="5"/>
      <c r="T359" s="5"/>
      <c r="U359" s="5"/>
      <c r="V359" s="5"/>
      <c r="W359" s="5">
        <v>1443.55</v>
      </c>
      <c r="X359" s="5">
        <v>1</v>
      </c>
      <c r="Y359" s="5">
        <v>1443.55</v>
      </c>
      <c r="Z359" s="5">
        <v>41963.44</v>
      </c>
      <c r="AA359" s="5">
        <v>1</v>
      </c>
      <c r="AB359" s="5">
        <v>41963.44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232</v>
      </c>
      <c r="F360" s="5">
        <f>ROUND(Source!BC344,O360)</f>
        <v>0</v>
      </c>
      <c r="G360" s="5" t="s">
        <v>203</v>
      </c>
      <c r="H360" s="5" t="s">
        <v>204</v>
      </c>
      <c r="I360" s="5"/>
      <c r="J360" s="5"/>
      <c r="K360" s="5">
        <v>232</v>
      </c>
      <c r="L360" s="5">
        <v>15</v>
      </c>
      <c r="M360" s="5">
        <v>3</v>
      </c>
      <c r="N360" s="5" t="s">
        <v>3</v>
      </c>
      <c r="O360" s="5">
        <v>2</v>
      </c>
      <c r="P360" s="5">
        <f>ROUND(Source!EU344,O360)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214</v>
      </c>
      <c r="F361" s="5">
        <f>ROUND(Source!AS344,O361)</f>
        <v>77142.990000000005</v>
      </c>
      <c r="G361" s="5" t="s">
        <v>205</v>
      </c>
      <c r="H361" s="5" t="s">
        <v>206</v>
      </c>
      <c r="I361" s="5"/>
      <c r="J361" s="5"/>
      <c r="K361" s="5">
        <v>214</v>
      </c>
      <c r="L361" s="5">
        <v>16</v>
      </c>
      <c r="M361" s="5">
        <v>3</v>
      </c>
      <c r="N361" s="5" t="s">
        <v>3</v>
      </c>
      <c r="O361" s="5">
        <v>2</v>
      </c>
      <c r="P361" s="5">
        <f>ROUND(Source!EK344,O361)</f>
        <v>1548008.55</v>
      </c>
      <c r="Q361" s="5"/>
      <c r="R361" s="5"/>
      <c r="S361" s="5"/>
      <c r="T361" s="5"/>
      <c r="U361" s="5"/>
      <c r="V361" s="5"/>
      <c r="W361" s="5">
        <v>77142.990000000005</v>
      </c>
      <c r="X361" s="5">
        <v>1</v>
      </c>
      <c r="Y361" s="5">
        <v>77142.990000000005</v>
      </c>
      <c r="Z361" s="5">
        <v>1548008.55</v>
      </c>
      <c r="AA361" s="5">
        <v>1</v>
      </c>
      <c r="AB361" s="5">
        <v>1548008.55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215</v>
      </c>
      <c r="F362" s="5">
        <f>ROUND(Source!AT344,O362)</f>
        <v>0</v>
      </c>
      <c r="G362" s="5" t="s">
        <v>207</v>
      </c>
      <c r="H362" s="5" t="s">
        <v>208</v>
      </c>
      <c r="I362" s="5"/>
      <c r="J362" s="5"/>
      <c r="K362" s="5">
        <v>215</v>
      </c>
      <c r="L362" s="5">
        <v>17</v>
      </c>
      <c r="M362" s="5">
        <v>3</v>
      </c>
      <c r="N362" s="5" t="s">
        <v>3</v>
      </c>
      <c r="O362" s="5">
        <v>2</v>
      </c>
      <c r="P362" s="5">
        <f>ROUND(Source!EL344,O362)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217</v>
      </c>
      <c r="F363" s="5">
        <f>ROUND(Source!AU344,O363)</f>
        <v>0</v>
      </c>
      <c r="G363" s="5" t="s">
        <v>209</v>
      </c>
      <c r="H363" s="5" t="s">
        <v>210</v>
      </c>
      <c r="I363" s="5"/>
      <c r="J363" s="5"/>
      <c r="K363" s="5">
        <v>217</v>
      </c>
      <c r="L363" s="5">
        <v>18</v>
      </c>
      <c r="M363" s="5">
        <v>3</v>
      </c>
      <c r="N363" s="5" t="s">
        <v>3</v>
      </c>
      <c r="O363" s="5">
        <v>2</v>
      </c>
      <c r="P363" s="5">
        <f>ROUND(Source!EM344,O363)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230</v>
      </c>
      <c r="F364" s="5">
        <f>ROUND(Source!BA344,O364)</f>
        <v>0</v>
      </c>
      <c r="G364" s="5" t="s">
        <v>211</v>
      </c>
      <c r="H364" s="5" t="s">
        <v>212</v>
      </c>
      <c r="I364" s="5"/>
      <c r="J364" s="5"/>
      <c r="K364" s="5">
        <v>230</v>
      </c>
      <c r="L364" s="5">
        <v>19</v>
      </c>
      <c r="M364" s="5">
        <v>3</v>
      </c>
      <c r="N364" s="5" t="s">
        <v>3</v>
      </c>
      <c r="O364" s="5">
        <v>2</v>
      </c>
      <c r="P364" s="5">
        <f>ROUND(Source!ES344,O364)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206</v>
      </c>
      <c r="F365" s="5">
        <f>ROUND(Source!T344,O365)</f>
        <v>0</v>
      </c>
      <c r="G365" s="5" t="s">
        <v>213</v>
      </c>
      <c r="H365" s="5" t="s">
        <v>214</v>
      </c>
      <c r="I365" s="5"/>
      <c r="J365" s="5"/>
      <c r="K365" s="5">
        <v>206</v>
      </c>
      <c r="L365" s="5">
        <v>20</v>
      </c>
      <c r="M365" s="5">
        <v>3</v>
      </c>
      <c r="N365" s="5" t="s">
        <v>3</v>
      </c>
      <c r="O365" s="5">
        <v>2</v>
      </c>
      <c r="P365" s="5">
        <f>ROUND(Source!DL344,O365)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207</v>
      </c>
      <c r="F366" s="5">
        <f>Source!U344</f>
        <v>109.47750000000001</v>
      </c>
      <c r="G366" s="5" t="s">
        <v>215</v>
      </c>
      <c r="H366" s="5" t="s">
        <v>216</v>
      </c>
      <c r="I366" s="5"/>
      <c r="J366" s="5"/>
      <c r="K366" s="5">
        <v>207</v>
      </c>
      <c r="L366" s="5">
        <v>21</v>
      </c>
      <c r="M366" s="5">
        <v>3</v>
      </c>
      <c r="N366" s="5" t="s">
        <v>3</v>
      </c>
      <c r="O366" s="5">
        <v>-1</v>
      </c>
      <c r="P366" s="5">
        <f>Source!DM344</f>
        <v>109.47750000000001</v>
      </c>
      <c r="Q366" s="5"/>
      <c r="R366" s="5"/>
      <c r="S366" s="5"/>
      <c r="T366" s="5"/>
      <c r="U366" s="5"/>
      <c r="V366" s="5"/>
      <c r="W366" s="5">
        <v>109.47750000000001</v>
      </c>
      <c r="X366" s="5">
        <v>1</v>
      </c>
      <c r="Y366" s="5">
        <v>109.47750000000001</v>
      </c>
      <c r="Z366" s="5">
        <v>109.47750000000001</v>
      </c>
      <c r="AA366" s="5">
        <v>1</v>
      </c>
      <c r="AB366" s="5">
        <v>109.47750000000001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208</v>
      </c>
      <c r="F367" s="5">
        <f>Source!V344</f>
        <v>0</v>
      </c>
      <c r="G367" s="5" t="s">
        <v>217</v>
      </c>
      <c r="H367" s="5" t="s">
        <v>218</v>
      </c>
      <c r="I367" s="5"/>
      <c r="J367" s="5"/>
      <c r="K367" s="5">
        <v>208</v>
      </c>
      <c r="L367" s="5">
        <v>22</v>
      </c>
      <c r="M367" s="5">
        <v>3</v>
      </c>
      <c r="N367" s="5" t="s">
        <v>3</v>
      </c>
      <c r="O367" s="5">
        <v>-1</v>
      </c>
      <c r="P367" s="5">
        <f>Source!DN344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209</v>
      </c>
      <c r="F368" s="5">
        <f>ROUND(Source!W344,O368)</f>
        <v>0</v>
      </c>
      <c r="G368" s="5" t="s">
        <v>219</v>
      </c>
      <c r="H368" s="5" t="s">
        <v>220</v>
      </c>
      <c r="I368" s="5"/>
      <c r="J368" s="5"/>
      <c r="K368" s="5">
        <v>209</v>
      </c>
      <c r="L368" s="5">
        <v>23</v>
      </c>
      <c r="M368" s="5">
        <v>3</v>
      </c>
      <c r="N368" s="5" t="s">
        <v>3</v>
      </c>
      <c r="O368" s="5">
        <v>2</v>
      </c>
      <c r="P368" s="5">
        <f>ROUND(Source!DO344,O368)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06" x14ac:dyDescent="0.2">
      <c r="A369" s="5">
        <v>50</v>
      </c>
      <c r="B369" s="5">
        <v>0</v>
      </c>
      <c r="C369" s="5">
        <v>0</v>
      </c>
      <c r="D369" s="5">
        <v>1</v>
      </c>
      <c r="E369" s="5">
        <v>233</v>
      </c>
      <c r="F369" s="5">
        <f>ROUND(Source!BD344,O369)</f>
        <v>0</v>
      </c>
      <c r="G369" s="5" t="s">
        <v>221</v>
      </c>
      <c r="H369" s="5" t="s">
        <v>222</v>
      </c>
      <c r="I369" s="5"/>
      <c r="J369" s="5"/>
      <c r="K369" s="5">
        <v>233</v>
      </c>
      <c r="L369" s="5">
        <v>24</v>
      </c>
      <c r="M369" s="5">
        <v>3</v>
      </c>
      <c r="N369" s="5" t="s">
        <v>3</v>
      </c>
      <c r="O369" s="5">
        <v>2</v>
      </c>
      <c r="P369" s="5">
        <f>ROUND(Source!EV344,O369)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06" x14ac:dyDescent="0.2">
      <c r="A370" s="5">
        <v>50</v>
      </c>
      <c r="B370" s="5">
        <v>0</v>
      </c>
      <c r="C370" s="5">
        <v>0</v>
      </c>
      <c r="D370" s="5">
        <v>1</v>
      </c>
      <c r="E370" s="5">
        <v>210</v>
      </c>
      <c r="F370" s="5">
        <f>ROUND(Source!X344,O370)</f>
        <v>1259.6199999999999</v>
      </c>
      <c r="G370" s="5" t="s">
        <v>223</v>
      </c>
      <c r="H370" s="5" t="s">
        <v>224</v>
      </c>
      <c r="I370" s="5"/>
      <c r="J370" s="5"/>
      <c r="K370" s="5">
        <v>210</v>
      </c>
      <c r="L370" s="5">
        <v>25</v>
      </c>
      <c r="M370" s="5">
        <v>3</v>
      </c>
      <c r="N370" s="5" t="s">
        <v>3</v>
      </c>
      <c r="O370" s="5">
        <v>2</v>
      </c>
      <c r="P370" s="5">
        <f>ROUND(Source!DP344,O370)</f>
        <v>30279.17</v>
      </c>
      <c r="Q370" s="5"/>
      <c r="R370" s="5"/>
      <c r="S370" s="5"/>
      <c r="T370" s="5"/>
      <c r="U370" s="5"/>
      <c r="V370" s="5"/>
      <c r="W370" s="5">
        <v>1259.6199999999999</v>
      </c>
      <c r="X370" s="5">
        <v>1</v>
      </c>
      <c r="Y370" s="5">
        <v>1259.6199999999999</v>
      </c>
      <c r="Z370" s="5">
        <v>30279.17</v>
      </c>
      <c r="AA370" s="5">
        <v>1</v>
      </c>
      <c r="AB370" s="5">
        <v>30279.17</v>
      </c>
    </row>
    <row r="371" spans="1:206" x14ac:dyDescent="0.2">
      <c r="A371" s="5">
        <v>50</v>
      </c>
      <c r="B371" s="5">
        <v>0</v>
      </c>
      <c r="C371" s="5">
        <v>0</v>
      </c>
      <c r="D371" s="5">
        <v>1</v>
      </c>
      <c r="E371" s="5">
        <v>211</v>
      </c>
      <c r="F371" s="5">
        <f>ROUND(Source!Y344,O371)</f>
        <v>1513.35</v>
      </c>
      <c r="G371" s="5" t="s">
        <v>225</v>
      </c>
      <c r="H371" s="5" t="s">
        <v>226</v>
      </c>
      <c r="I371" s="5"/>
      <c r="J371" s="5"/>
      <c r="K371" s="5">
        <v>211</v>
      </c>
      <c r="L371" s="5">
        <v>26</v>
      </c>
      <c r="M371" s="5">
        <v>3</v>
      </c>
      <c r="N371" s="5" t="s">
        <v>3</v>
      </c>
      <c r="O371" s="5">
        <v>2</v>
      </c>
      <c r="P371" s="5">
        <f>ROUND(Source!DQ344,O371)</f>
        <v>21362.83</v>
      </c>
      <c r="Q371" s="5"/>
      <c r="R371" s="5"/>
      <c r="S371" s="5"/>
      <c r="T371" s="5"/>
      <c r="U371" s="5"/>
      <c r="V371" s="5"/>
      <c r="W371" s="5">
        <v>1513.35</v>
      </c>
      <c r="X371" s="5">
        <v>1</v>
      </c>
      <c r="Y371" s="5">
        <v>1513.35</v>
      </c>
      <c r="Z371" s="5">
        <v>21362.83</v>
      </c>
      <c r="AA371" s="5">
        <v>1</v>
      </c>
      <c r="AB371" s="5">
        <v>21362.83</v>
      </c>
    </row>
    <row r="372" spans="1:206" x14ac:dyDescent="0.2">
      <c r="A372" s="5">
        <v>50</v>
      </c>
      <c r="B372" s="5">
        <v>0</v>
      </c>
      <c r="C372" s="5">
        <v>0</v>
      </c>
      <c r="D372" s="5">
        <v>1</v>
      </c>
      <c r="E372" s="5">
        <v>224</v>
      </c>
      <c r="F372" s="5">
        <f>ROUND(Source!AR344,O372)</f>
        <v>77142.990000000005</v>
      </c>
      <c r="G372" s="5" t="s">
        <v>227</v>
      </c>
      <c r="H372" s="5" t="s">
        <v>228</v>
      </c>
      <c r="I372" s="5"/>
      <c r="J372" s="5"/>
      <c r="K372" s="5">
        <v>224</v>
      </c>
      <c r="L372" s="5">
        <v>27</v>
      </c>
      <c r="M372" s="5">
        <v>3</v>
      </c>
      <c r="N372" s="5" t="s">
        <v>3</v>
      </c>
      <c r="O372" s="5">
        <v>2</v>
      </c>
      <c r="P372" s="5">
        <f>ROUND(Source!EJ344,O372)</f>
        <v>1548008.55</v>
      </c>
      <c r="Q372" s="5"/>
      <c r="R372" s="5"/>
      <c r="S372" s="5"/>
      <c r="T372" s="5"/>
      <c r="U372" s="5"/>
      <c r="V372" s="5"/>
      <c r="W372" s="5">
        <v>77142.990000000005</v>
      </c>
      <c r="X372" s="5">
        <v>1</v>
      </c>
      <c r="Y372" s="5">
        <v>77142.990000000005</v>
      </c>
      <c r="Z372" s="5">
        <v>1548008.55</v>
      </c>
      <c r="AA372" s="5">
        <v>1</v>
      </c>
      <c r="AB372" s="5">
        <v>1548008.55</v>
      </c>
    </row>
    <row r="374" spans="1:206" x14ac:dyDescent="0.2">
      <c r="A374" s="3">
        <v>51</v>
      </c>
      <c r="B374" s="3">
        <f>B258</f>
        <v>1</v>
      </c>
      <c r="C374" s="3">
        <f>A258</f>
        <v>4</v>
      </c>
      <c r="D374" s="3">
        <f>ROW(A258)</f>
        <v>258</v>
      </c>
      <c r="E374" s="3"/>
      <c r="F374" s="3" t="str">
        <f>IF(F258&lt;&gt;"",F258,"")</f>
        <v>Новый раздел</v>
      </c>
      <c r="G374" s="3" t="str">
        <f>IF(G258&lt;&gt;"",G258,"")</f>
        <v>Металлоконструкции</v>
      </c>
      <c r="H374" s="3">
        <v>0</v>
      </c>
      <c r="I374" s="3"/>
      <c r="J374" s="3"/>
      <c r="K374" s="3"/>
      <c r="L374" s="3"/>
      <c r="M374" s="3"/>
      <c r="N374" s="3"/>
      <c r="O374" s="3">
        <f t="shared" ref="O374:T374" si="339">ROUND(O291+O344+AB374,2)</f>
        <v>121983.8</v>
      </c>
      <c r="P374" s="3">
        <f t="shared" si="339"/>
        <v>118361.63</v>
      </c>
      <c r="Q374" s="3">
        <f t="shared" si="339"/>
        <v>536.80999999999995</v>
      </c>
      <c r="R374" s="3">
        <f t="shared" si="339"/>
        <v>27.31</v>
      </c>
      <c r="S374" s="3">
        <f t="shared" si="339"/>
        <v>3085.36</v>
      </c>
      <c r="T374" s="3">
        <f t="shared" si="339"/>
        <v>0</v>
      </c>
      <c r="U374" s="3">
        <f>U291+U344+AH374</f>
        <v>233.69896</v>
      </c>
      <c r="V374" s="3">
        <f>V291+V344+AI374</f>
        <v>0</v>
      </c>
      <c r="W374" s="3">
        <f>ROUND(W291+W344+AJ374,2)</f>
        <v>0</v>
      </c>
      <c r="X374" s="3">
        <f>ROUND(X291+X344+AK374,2)</f>
        <v>2736.01</v>
      </c>
      <c r="Y374" s="3">
        <f>ROUND(Y291+Y344+AL374,2)</f>
        <v>3162.55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>
        <f t="shared" ref="AO374:BD374" si="340">ROUND(AO291+AO344+BX374,2)</f>
        <v>0</v>
      </c>
      <c r="AP374" s="3">
        <f t="shared" si="340"/>
        <v>0</v>
      </c>
      <c r="AQ374" s="3">
        <f t="shared" si="340"/>
        <v>0</v>
      </c>
      <c r="AR374" s="3">
        <f t="shared" si="340"/>
        <v>127930.16</v>
      </c>
      <c r="AS374" s="3">
        <f t="shared" si="340"/>
        <v>127930.16</v>
      </c>
      <c r="AT374" s="3">
        <f t="shared" si="340"/>
        <v>0</v>
      </c>
      <c r="AU374" s="3">
        <f t="shared" si="340"/>
        <v>0</v>
      </c>
      <c r="AV374" s="3">
        <f t="shared" si="340"/>
        <v>118361.63</v>
      </c>
      <c r="AW374" s="3">
        <f t="shared" si="340"/>
        <v>118361.63</v>
      </c>
      <c r="AX374" s="3">
        <f t="shared" si="340"/>
        <v>0</v>
      </c>
      <c r="AY374" s="3">
        <f t="shared" si="340"/>
        <v>118361.63</v>
      </c>
      <c r="AZ374" s="3">
        <f t="shared" si="340"/>
        <v>0</v>
      </c>
      <c r="BA374" s="3">
        <f t="shared" si="340"/>
        <v>0</v>
      </c>
      <c r="BB374" s="3">
        <f t="shared" si="340"/>
        <v>0</v>
      </c>
      <c r="BC374" s="3">
        <f t="shared" si="340"/>
        <v>0</v>
      </c>
      <c r="BD374" s="3">
        <f t="shared" si="340"/>
        <v>0</v>
      </c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4">
        <f t="shared" ref="DG374:DL374" si="341">ROUND(DG291+DG344+DT374,2)</f>
        <v>1935873.82</v>
      </c>
      <c r="DH374" s="4">
        <f t="shared" si="341"/>
        <v>1841147.52</v>
      </c>
      <c r="DI374" s="4">
        <f t="shared" si="341"/>
        <v>5101.12</v>
      </c>
      <c r="DJ374" s="4">
        <f t="shared" si="341"/>
        <v>795.59</v>
      </c>
      <c r="DK374" s="4">
        <f t="shared" si="341"/>
        <v>89625.18</v>
      </c>
      <c r="DL374" s="4">
        <f t="shared" si="341"/>
        <v>0</v>
      </c>
      <c r="DM374" s="4">
        <f>DM291+DM344+DZ374</f>
        <v>233.69896</v>
      </c>
      <c r="DN374" s="4">
        <f>DN291+DN344+EA374</f>
        <v>0</v>
      </c>
      <c r="DO374" s="4">
        <f>ROUND(DO291+DO344+EB374,2)</f>
        <v>0</v>
      </c>
      <c r="DP374" s="4">
        <f>ROUND(DP291+DP344+EC374,2)</f>
        <v>65757.27</v>
      </c>
      <c r="DQ374" s="4">
        <f>ROUND(DQ291+DQ344+ED374,2)</f>
        <v>44895.89</v>
      </c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>
        <f t="shared" ref="EG374:EV374" si="342">ROUND(EG291+EG344+FP374,2)</f>
        <v>0</v>
      </c>
      <c r="EH374" s="4">
        <f t="shared" si="342"/>
        <v>0</v>
      </c>
      <c r="EI374" s="4">
        <f t="shared" si="342"/>
        <v>0</v>
      </c>
      <c r="EJ374" s="4">
        <f t="shared" si="342"/>
        <v>2047799.92</v>
      </c>
      <c r="EK374" s="4">
        <f t="shared" si="342"/>
        <v>2047799.92</v>
      </c>
      <c r="EL374" s="4">
        <f t="shared" si="342"/>
        <v>0</v>
      </c>
      <c r="EM374" s="4">
        <f t="shared" si="342"/>
        <v>0</v>
      </c>
      <c r="EN374" s="4">
        <f t="shared" si="342"/>
        <v>1841147.52</v>
      </c>
      <c r="EO374" s="4">
        <f t="shared" si="342"/>
        <v>1841147.52</v>
      </c>
      <c r="EP374" s="4">
        <f t="shared" si="342"/>
        <v>0</v>
      </c>
      <c r="EQ374" s="4">
        <f t="shared" si="342"/>
        <v>1841147.52</v>
      </c>
      <c r="ER374" s="4">
        <f t="shared" si="342"/>
        <v>0</v>
      </c>
      <c r="ES374" s="4">
        <f t="shared" si="342"/>
        <v>0</v>
      </c>
      <c r="ET374" s="4">
        <f t="shared" si="342"/>
        <v>0</v>
      </c>
      <c r="EU374" s="4">
        <f t="shared" si="342"/>
        <v>0</v>
      </c>
      <c r="EV374" s="4">
        <f t="shared" si="342"/>
        <v>0</v>
      </c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>
        <v>0</v>
      </c>
    </row>
    <row r="376" spans="1:206" x14ac:dyDescent="0.2">
      <c r="A376" s="5">
        <v>50</v>
      </c>
      <c r="B376" s="5">
        <v>0</v>
      </c>
      <c r="C376" s="5">
        <v>0</v>
      </c>
      <c r="D376" s="5">
        <v>1</v>
      </c>
      <c r="E376" s="5">
        <v>201</v>
      </c>
      <c r="F376" s="5">
        <f>ROUND(Source!O374,O376)</f>
        <v>121983.8</v>
      </c>
      <c r="G376" s="5" t="s">
        <v>175</v>
      </c>
      <c r="H376" s="5" t="s">
        <v>176</v>
      </c>
      <c r="I376" s="5"/>
      <c r="J376" s="5"/>
      <c r="K376" s="5">
        <v>201</v>
      </c>
      <c r="L376" s="5">
        <v>1</v>
      </c>
      <c r="M376" s="5">
        <v>3</v>
      </c>
      <c r="N376" s="5" t="s">
        <v>3</v>
      </c>
      <c r="O376" s="5">
        <v>2</v>
      </c>
      <c r="P376" s="5">
        <f>ROUND(Source!DG374,O376)</f>
        <v>1935873.82</v>
      </c>
      <c r="Q376" s="5"/>
      <c r="R376" s="5"/>
      <c r="S376" s="5"/>
      <c r="T376" s="5"/>
      <c r="U376" s="5"/>
      <c r="V376" s="5"/>
      <c r="W376" s="5">
        <v>121983.8</v>
      </c>
      <c r="X376" s="5">
        <v>1</v>
      </c>
      <c r="Y376" s="5">
        <v>121983.8</v>
      </c>
      <c r="Z376" s="5">
        <v>1935873.82</v>
      </c>
      <c r="AA376" s="5">
        <v>1</v>
      </c>
      <c r="AB376" s="5">
        <v>1935873.82</v>
      </c>
    </row>
    <row r="377" spans="1:206" x14ac:dyDescent="0.2">
      <c r="A377" s="5">
        <v>50</v>
      </c>
      <c r="B377" s="5">
        <v>0</v>
      </c>
      <c r="C377" s="5">
        <v>0</v>
      </c>
      <c r="D377" s="5">
        <v>1</v>
      </c>
      <c r="E377" s="5">
        <v>202</v>
      </c>
      <c r="F377" s="5">
        <f>ROUND(Source!P374,O377)</f>
        <v>118361.63</v>
      </c>
      <c r="G377" s="5" t="s">
        <v>177</v>
      </c>
      <c r="H377" s="5" t="s">
        <v>178</v>
      </c>
      <c r="I377" s="5"/>
      <c r="J377" s="5"/>
      <c r="K377" s="5">
        <v>202</v>
      </c>
      <c r="L377" s="5">
        <v>2</v>
      </c>
      <c r="M377" s="5">
        <v>3</v>
      </c>
      <c r="N377" s="5" t="s">
        <v>3</v>
      </c>
      <c r="O377" s="5">
        <v>2</v>
      </c>
      <c r="P377" s="5">
        <f>ROUND(Source!DH374,O377)</f>
        <v>1841147.52</v>
      </c>
      <c r="Q377" s="5"/>
      <c r="R377" s="5"/>
      <c r="S377" s="5"/>
      <c r="T377" s="5"/>
      <c r="U377" s="5"/>
      <c r="V377" s="5"/>
      <c r="W377" s="5">
        <v>118361.63</v>
      </c>
      <c r="X377" s="5">
        <v>1</v>
      </c>
      <c r="Y377" s="5">
        <v>118361.63</v>
      </c>
      <c r="Z377" s="5">
        <v>1841147.52</v>
      </c>
      <c r="AA377" s="5">
        <v>1</v>
      </c>
      <c r="AB377" s="5">
        <v>1841147.52</v>
      </c>
    </row>
    <row r="378" spans="1:206" x14ac:dyDescent="0.2">
      <c r="A378" s="5">
        <v>50</v>
      </c>
      <c r="B378" s="5">
        <v>0</v>
      </c>
      <c r="C378" s="5">
        <v>0</v>
      </c>
      <c r="D378" s="5">
        <v>1</v>
      </c>
      <c r="E378" s="5">
        <v>222</v>
      </c>
      <c r="F378" s="5">
        <f>ROUND(Source!AO374,O378)</f>
        <v>0</v>
      </c>
      <c r="G378" s="5" t="s">
        <v>179</v>
      </c>
      <c r="H378" s="5" t="s">
        <v>180</v>
      </c>
      <c r="I378" s="5"/>
      <c r="J378" s="5"/>
      <c r="K378" s="5">
        <v>222</v>
      </c>
      <c r="L378" s="5">
        <v>3</v>
      </c>
      <c r="M378" s="5">
        <v>3</v>
      </c>
      <c r="N378" s="5" t="s">
        <v>3</v>
      </c>
      <c r="O378" s="5">
        <v>2</v>
      </c>
      <c r="P378" s="5">
        <f>ROUND(Source!EG374,O378)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06" x14ac:dyDescent="0.2">
      <c r="A379" s="5">
        <v>50</v>
      </c>
      <c r="B379" s="5">
        <v>0</v>
      </c>
      <c r="C379" s="5">
        <v>0</v>
      </c>
      <c r="D379" s="5">
        <v>1</v>
      </c>
      <c r="E379" s="5">
        <v>225</v>
      </c>
      <c r="F379" s="5">
        <f>ROUND(Source!AV374,O379)</f>
        <v>118361.63</v>
      </c>
      <c r="G379" s="5" t="s">
        <v>181</v>
      </c>
      <c r="H379" s="5" t="s">
        <v>182</v>
      </c>
      <c r="I379" s="5"/>
      <c r="J379" s="5"/>
      <c r="K379" s="5">
        <v>225</v>
      </c>
      <c r="L379" s="5">
        <v>4</v>
      </c>
      <c r="M379" s="5">
        <v>3</v>
      </c>
      <c r="N379" s="5" t="s">
        <v>3</v>
      </c>
      <c r="O379" s="5">
        <v>2</v>
      </c>
      <c r="P379" s="5">
        <f>ROUND(Source!EN374,O379)</f>
        <v>1841147.52</v>
      </c>
      <c r="Q379" s="5"/>
      <c r="R379" s="5"/>
      <c r="S379" s="5"/>
      <c r="T379" s="5"/>
      <c r="U379" s="5"/>
      <c r="V379" s="5"/>
      <c r="W379" s="5">
        <v>118361.63</v>
      </c>
      <c r="X379" s="5">
        <v>1</v>
      </c>
      <c r="Y379" s="5">
        <v>118361.63</v>
      </c>
      <c r="Z379" s="5">
        <v>1841147.52</v>
      </c>
      <c r="AA379" s="5">
        <v>1</v>
      </c>
      <c r="AB379" s="5">
        <v>1841147.52</v>
      </c>
    </row>
    <row r="380" spans="1:206" x14ac:dyDescent="0.2">
      <c r="A380" s="5">
        <v>50</v>
      </c>
      <c r="B380" s="5">
        <v>0</v>
      </c>
      <c r="C380" s="5">
        <v>0</v>
      </c>
      <c r="D380" s="5">
        <v>1</v>
      </c>
      <c r="E380" s="5">
        <v>226</v>
      </c>
      <c r="F380" s="5">
        <f>ROUND(Source!AW374,O380)</f>
        <v>118361.63</v>
      </c>
      <c r="G380" s="5" t="s">
        <v>183</v>
      </c>
      <c r="H380" s="5" t="s">
        <v>184</v>
      </c>
      <c r="I380" s="5"/>
      <c r="J380" s="5"/>
      <c r="K380" s="5">
        <v>226</v>
      </c>
      <c r="L380" s="5">
        <v>5</v>
      </c>
      <c r="M380" s="5">
        <v>3</v>
      </c>
      <c r="N380" s="5" t="s">
        <v>3</v>
      </c>
      <c r="O380" s="5">
        <v>2</v>
      </c>
      <c r="P380" s="5">
        <f>ROUND(Source!EO374,O380)</f>
        <v>1841147.52</v>
      </c>
      <c r="Q380" s="5"/>
      <c r="R380" s="5"/>
      <c r="S380" s="5"/>
      <c r="T380" s="5"/>
      <c r="U380" s="5"/>
      <c r="V380" s="5"/>
      <c r="W380" s="5">
        <v>118361.63</v>
      </c>
      <c r="X380" s="5">
        <v>1</v>
      </c>
      <c r="Y380" s="5">
        <v>118361.63</v>
      </c>
      <c r="Z380" s="5">
        <v>1841147.52</v>
      </c>
      <c r="AA380" s="5">
        <v>1</v>
      </c>
      <c r="AB380" s="5">
        <v>1841147.52</v>
      </c>
    </row>
    <row r="381" spans="1:206" x14ac:dyDescent="0.2">
      <c r="A381" s="5">
        <v>50</v>
      </c>
      <c r="B381" s="5">
        <v>0</v>
      </c>
      <c r="C381" s="5">
        <v>0</v>
      </c>
      <c r="D381" s="5">
        <v>1</v>
      </c>
      <c r="E381" s="5">
        <v>227</v>
      </c>
      <c r="F381" s="5">
        <f>ROUND(Source!AX374,O381)</f>
        <v>0</v>
      </c>
      <c r="G381" s="5" t="s">
        <v>185</v>
      </c>
      <c r="H381" s="5" t="s">
        <v>186</v>
      </c>
      <c r="I381" s="5"/>
      <c r="J381" s="5"/>
      <c r="K381" s="5">
        <v>227</v>
      </c>
      <c r="L381" s="5">
        <v>6</v>
      </c>
      <c r="M381" s="5">
        <v>3</v>
      </c>
      <c r="N381" s="5" t="s">
        <v>3</v>
      </c>
      <c r="O381" s="5">
        <v>2</v>
      </c>
      <c r="P381" s="5">
        <f>ROUND(Source!EP374,O381)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06" x14ac:dyDescent="0.2">
      <c r="A382" s="5">
        <v>50</v>
      </c>
      <c r="B382" s="5">
        <v>0</v>
      </c>
      <c r="C382" s="5">
        <v>0</v>
      </c>
      <c r="D382" s="5">
        <v>1</v>
      </c>
      <c r="E382" s="5">
        <v>228</v>
      </c>
      <c r="F382" s="5">
        <f>ROUND(Source!AY374,O382)</f>
        <v>118361.63</v>
      </c>
      <c r="G382" s="5" t="s">
        <v>187</v>
      </c>
      <c r="H382" s="5" t="s">
        <v>188</v>
      </c>
      <c r="I382" s="5"/>
      <c r="J382" s="5"/>
      <c r="K382" s="5">
        <v>228</v>
      </c>
      <c r="L382" s="5">
        <v>7</v>
      </c>
      <c r="M382" s="5">
        <v>3</v>
      </c>
      <c r="N382" s="5" t="s">
        <v>3</v>
      </c>
      <c r="O382" s="5">
        <v>2</v>
      </c>
      <c r="P382" s="5">
        <f>ROUND(Source!EQ374,O382)</f>
        <v>1841147.52</v>
      </c>
      <c r="Q382" s="5"/>
      <c r="R382" s="5"/>
      <c r="S382" s="5"/>
      <c r="T382" s="5"/>
      <c r="U382" s="5"/>
      <c r="V382" s="5"/>
      <c r="W382" s="5">
        <v>118361.63</v>
      </c>
      <c r="X382" s="5">
        <v>1</v>
      </c>
      <c r="Y382" s="5">
        <v>118361.63</v>
      </c>
      <c r="Z382" s="5">
        <v>1841147.52</v>
      </c>
      <c r="AA382" s="5">
        <v>1</v>
      </c>
      <c r="AB382" s="5">
        <v>1841147.52</v>
      </c>
    </row>
    <row r="383" spans="1:206" x14ac:dyDescent="0.2">
      <c r="A383" s="5">
        <v>50</v>
      </c>
      <c r="B383" s="5">
        <v>0</v>
      </c>
      <c r="C383" s="5">
        <v>0</v>
      </c>
      <c r="D383" s="5">
        <v>1</v>
      </c>
      <c r="E383" s="5">
        <v>216</v>
      </c>
      <c r="F383" s="5">
        <f>ROUND(Source!AP374,O383)</f>
        <v>0</v>
      </c>
      <c r="G383" s="5" t="s">
        <v>189</v>
      </c>
      <c r="H383" s="5" t="s">
        <v>190</v>
      </c>
      <c r="I383" s="5"/>
      <c r="J383" s="5"/>
      <c r="K383" s="5">
        <v>216</v>
      </c>
      <c r="L383" s="5">
        <v>8</v>
      </c>
      <c r="M383" s="5">
        <v>3</v>
      </c>
      <c r="N383" s="5" t="s">
        <v>3</v>
      </c>
      <c r="O383" s="5">
        <v>2</v>
      </c>
      <c r="P383" s="5">
        <f>ROUND(Source!EH374,O383)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06" x14ac:dyDescent="0.2">
      <c r="A384" s="5">
        <v>50</v>
      </c>
      <c r="B384" s="5">
        <v>0</v>
      </c>
      <c r="C384" s="5">
        <v>0</v>
      </c>
      <c r="D384" s="5">
        <v>1</v>
      </c>
      <c r="E384" s="5">
        <v>223</v>
      </c>
      <c r="F384" s="5">
        <f>ROUND(Source!AQ374,O384)</f>
        <v>0</v>
      </c>
      <c r="G384" s="5" t="s">
        <v>191</v>
      </c>
      <c r="H384" s="5" t="s">
        <v>192</v>
      </c>
      <c r="I384" s="5"/>
      <c r="J384" s="5"/>
      <c r="K384" s="5">
        <v>223</v>
      </c>
      <c r="L384" s="5">
        <v>9</v>
      </c>
      <c r="M384" s="5">
        <v>3</v>
      </c>
      <c r="N384" s="5" t="s">
        <v>3</v>
      </c>
      <c r="O384" s="5">
        <v>2</v>
      </c>
      <c r="P384" s="5">
        <f>ROUND(Source!EI374,O384)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229</v>
      </c>
      <c r="F385" s="5">
        <f>ROUND(Source!AZ374,O385)</f>
        <v>0</v>
      </c>
      <c r="G385" s="5" t="s">
        <v>193</v>
      </c>
      <c r="H385" s="5" t="s">
        <v>194</v>
      </c>
      <c r="I385" s="5"/>
      <c r="J385" s="5"/>
      <c r="K385" s="5">
        <v>229</v>
      </c>
      <c r="L385" s="5">
        <v>10</v>
      </c>
      <c r="M385" s="5">
        <v>3</v>
      </c>
      <c r="N385" s="5" t="s">
        <v>3</v>
      </c>
      <c r="O385" s="5">
        <v>2</v>
      </c>
      <c r="P385" s="5">
        <f>ROUND(Source!ER374,O385)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203</v>
      </c>
      <c r="F386" s="5">
        <f>ROUND(Source!Q374,O386)</f>
        <v>536.80999999999995</v>
      </c>
      <c r="G386" s="5" t="s">
        <v>195</v>
      </c>
      <c r="H386" s="5" t="s">
        <v>196</v>
      </c>
      <c r="I386" s="5"/>
      <c r="J386" s="5"/>
      <c r="K386" s="5">
        <v>203</v>
      </c>
      <c r="L386" s="5">
        <v>11</v>
      </c>
      <c r="M386" s="5">
        <v>3</v>
      </c>
      <c r="N386" s="5" t="s">
        <v>3</v>
      </c>
      <c r="O386" s="5">
        <v>2</v>
      </c>
      <c r="P386" s="5">
        <f>ROUND(Source!DI374,O386)</f>
        <v>5101.12</v>
      </c>
      <c r="Q386" s="5"/>
      <c r="R386" s="5"/>
      <c r="S386" s="5"/>
      <c r="T386" s="5"/>
      <c r="U386" s="5"/>
      <c r="V386" s="5"/>
      <c r="W386" s="5">
        <v>536.80999999999995</v>
      </c>
      <c r="X386" s="5">
        <v>1</v>
      </c>
      <c r="Y386" s="5">
        <v>536.80999999999995</v>
      </c>
      <c r="Z386" s="5">
        <v>5101.12</v>
      </c>
      <c r="AA386" s="5">
        <v>1</v>
      </c>
      <c r="AB386" s="5">
        <v>5101.12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231</v>
      </c>
      <c r="F387" s="5">
        <f>ROUND(Source!BB374,O387)</f>
        <v>0</v>
      </c>
      <c r="G387" s="5" t="s">
        <v>197</v>
      </c>
      <c r="H387" s="5" t="s">
        <v>198</v>
      </c>
      <c r="I387" s="5"/>
      <c r="J387" s="5"/>
      <c r="K387" s="5">
        <v>231</v>
      </c>
      <c r="L387" s="5">
        <v>12</v>
      </c>
      <c r="M387" s="5">
        <v>3</v>
      </c>
      <c r="N387" s="5" t="s">
        <v>3</v>
      </c>
      <c r="O387" s="5">
        <v>2</v>
      </c>
      <c r="P387" s="5">
        <f>ROUND(Source!ET374,O387)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204</v>
      </c>
      <c r="F388" s="5">
        <f>ROUND(Source!R374,O388)</f>
        <v>27.31</v>
      </c>
      <c r="G388" s="5" t="s">
        <v>199</v>
      </c>
      <c r="H388" s="5" t="s">
        <v>200</v>
      </c>
      <c r="I388" s="5"/>
      <c r="J388" s="5"/>
      <c r="K388" s="5">
        <v>204</v>
      </c>
      <c r="L388" s="5">
        <v>13</v>
      </c>
      <c r="M388" s="5">
        <v>3</v>
      </c>
      <c r="N388" s="5" t="s">
        <v>3</v>
      </c>
      <c r="O388" s="5">
        <v>2</v>
      </c>
      <c r="P388" s="5">
        <f>ROUND(Source!DJ374,O388)</f>
        <v>795.59</v>
      </c>
      <c r="Q388" s="5"/>
      <c r="R388" s="5"/>
      <c r="S388" s="5"/>
      <c r="T388" s="5"/>
      <c r="U388" s="5"/>
      <c r="V388" s="5"/>
      <c r="W388" s="5">
        <v>27.31</v>
      </c>
      <c r="X388" s="5">
        <v>1</v>
      </c>
      <c r="Y388" s="5">
        <v>27.31</v>
      </c>
      <c r="Z388" s="5">
        <v>795.59</v>
      </c>
      <c r="AA388" s="5">
        <v>1</v>
      </c>
      <c r="AB388" s="5">
        <v>795.59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205</v>
      </c>
      <c r="F389" s="5">
        <f>ROUND(Source!S374,O389)</f>
        <v>3085.36</v>
      </c>
      <c r="G389" s="5" t="s">
        <v>201</v>
      </c>
      <c r="H389" s="5" t="s">
        <v>202</v>
      </c>
      <c r="I389" s="5"/>
      <c r="J389" s="5"/>
      <c r="K389" s="5">
        <v>205</v>
      </c>
      <c r="L389" s="5">
        <v>14</v>
      </c>
      <c r="M389" s="5">
        <v>3</v>
      </c>
      <c r="N389" s="5" t="s">
        <v>3</v>
      </c>
      <c r="O389" s="5">
        <v>2</v>
      </c>
      <c r="P389" s="5">
        <f>ROUND(Source!DK374,O389)</f>
        <v>89625.18</v>
      </c>
      <c r="Q389" s="5"/>
      <c r="R389" s="5"/>
      <c r="S389" s="5"/>
      <c r="T389" s="5"/>
      <c r="U389" s="5"/>
      <c r="V389" s="5"/>
      <c r="W389" s="5">
        <v>3085.36</v>
      </c>
      <c r="X389" s="5">
        <v>1</v>
      </c>
      <c r="Y389" s="5">
        <v>3085.36</v>
      </c>
      <c r="Z389" s="5">
        <v>89625.18</v>
      </c>
      <c r="AA389" s="5">
        <v>1</v>
      </c>
      <c r="AB389" s="5">
        <v>89625.18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232</v>
      </c>
      <c r="F390" s="5">
        <f>ROUND(Source!BC374,O390)</f>
        <v>0</v>
      </c>
      <c r="G390" s="5" t="s">
        <v>203</v>
      </c>
      <c r="H390" s="5" t="s">
        <v>204</v>
      </c>
      <c r="I390" s="5"/>
      <c r="J390" s="5"/>
      <c r="K390" s="5">
        <v>232</v>
      </c>
      <c r="L390" s="5">
        <v>15</v>
      </c>
      <c r="M390" s="5">
        <v>3</v>
      </c>
      <c r="N390" s="5" t="s">
        <v>3</v>
      </c>
      <c r="O390" s="5">
        <v>2</v>
      </c>
      <c r="P390" s="5">
        <f>ROUND(Source!EU374,O390)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214</v>
      </c>
      <c r="F391" s="5">
        <f>ROUND(Source!AS374,O391)</f>
        <v>127930.16</v>
      </c>
      <c r="G391" s="5" t="s">
        <v>205</v>
      </c>
      <c r="H391" s="5" t="s">
        <v>206</v>
      </c>
      <c r="I391" s="5"/>
      <c r="J391" s="5"/>
      <c r="K391" s="5">
        <v>214</v>
      </c>
      <c r="L391" s="5">
        <v>16</v>
      </c>
      <c r="M391" s="5">
        <v>3</v>
      </c>
      <c r="N391" s="5" t="s">
        <v>3</v>
      </c>
      <c r="O391" s="5">
        <v>2</v>
      </c>
      <c r="P391" s="5">
        <f>ROUND(Source!EK374,O391)</f>
        <v>2047799.92</v>
      </c>
      <c r="Q391" s="5"/>
      <c r="R391" s="5"/>
      <c r="S391" s="5"/>
      <c r="T391" s="5"/>
      <c r="U391" s="5"/>
      <c r="V391" s="5"/>
      <c r="W391" s="5">
        <v>127930.16</v>
      </c>
      <c r="X391" s="5">
        <v>1</v>
      </c>
      <c r="Y391" s="5">
        <v>127930.16</v>
      </c>
      <c r="Z391" s="5">
        <v>2047799.92</v>
      </c>
      <c r="AA391" s="5">
        <v>1</v>
      </c>
      <c r="AB391" s="5">
        <v>2047799.92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215</v>
      </c>
      <c r="F392" s="5">
        <f>ROUND(Source!AT374,O392)</f>
        <v>0</v>
      </c>
      <c r="G392" s="5" t="s">
        <v>207</v>
      </c>
      <c r="H392" s="5" t="s">
        <v>208</v>
      </c>
      <c r="I392" s="5"/>
      <c r="J392" s="5"/>
      <c r="K392" s="5">
        <v>215</v>
      </c>
      <c r="L392" s="5">
        <v>17</v>
      </c>
      <c r="M392" s="5">
        <v>3</v>
      </c>
      <c r="N392" s="5" t="s">
        <v>3</v>
      </c>
      <c r="O392" s="5">
        <v>2</v>
      </c>
      <c r="P392" s="5">
        <f>ROUND(Source!EL374,O392)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217</v>
      </c>
      <c r="F393" s="5">
        <f>ROUND(Source!AU374,O393)</f>
        <v>0</v>
      </c>
      <c r="G393" s="5" t="s">
        <v>209</v>
      </c>
      <c r="H393" s="5" t="s">
        <v>210</v>
      </c>
      <c r="I393" s="5"/>
      <c r="J393" s="5"/>
      <c r="K393" s="5">
        <v>217</v>
      </c>
      <c r="L393" s="5">
        <v>18</v>
      </c>
      <c r="M393" s="5">
        <v>3</v>
      </c>
      <c r="N393" s="5" t="s">
        <v>3</v>
      </c>
      <c r="O393" s="5">
        <v>2</v>
      </c>
      <c r="P393" s="5">
        <f>ROUND(Source!EM374,O393)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230</v>
      </c>
      <c r="F394" s="5">
        <f>ROUND(Source!BA374,O394)</f>
        <v>0</v>
      </c>
      <c r="G394" s="5" t="s">
        <v>211</v>
      </c>
      <c r="H394" s="5" t="s">
        <v>212</v>
      </c>
      <c r="I394" s="5"/>
      <c r="J394" s="5"/>
      <c r="K394" s="5">
        <v>230</v>
      </c>
      <c r="L394" s="5">
        <v>19</v>
      </c>
      <c r="M394" s="5">
        <v>3</v>
      </c>
      <c r="N394" s="5" t="s">
        <v>3</v>
      </c>
      <c r="O394" s="5">
        <v>2</v>
      </c>
      <c r="P394" s="5">
        <f>ROUND(Source!ES374,O394)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206</v>
      </c>
      <c r="F395" s="5">
        <f>ROUND(Source!T374,O395)</f>
        <v>0</v>
      </c>
      <c r="G395" s="5" t="s">
        <v>213</v>
      </c>
      <c r="H395" s="5" t="s">
        <v>214</v>
      </c>
      <c r="I395" s="5"/>
      <c r="J395" s="5"/>
      <c r="K395" s="5">
        <v>206</v>
      </c>
      <c r="L395" s="5">
        <v>20</v>
      </c>
      <c r="M395" s="5">
        <v>3</v>
      </c>
      <c r="N395" s="5" t="s">
        <v>3</v>
      </c>
      <c r="O395" s="5">
        <v>2</v>
      </c>
      <c r="P395" s="5">
        <f>ROUND(Source!DL374,O395)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207</v>
      </c>
      <c r="F396" s="5">
        <f>Source!U374</f>
        <v>233.69896</v>
      </c>
      <c r="G396" s="5" t="s">
        <v>215</v>
      </c>
      <c r="H396" s="5" t="s">
        <v>216</v>
      </c>
      <c r="I396" s="5"/>
      <c r="J396" s="5"/>
      <c r="K396" s="5">
        <v>207</v>
      </c>
      <c r="L396" s="5">
        <v>21</v>
      </c>
      <c r="M396" s="5">
        <v>3</v>
      </c>
      <c r="N396" s="5" t="s">
        <v>3</v>
      </c>
      <c r="O396" s="5">
        <v>-1</v>
      </c>
      <c r="P396" s="5">
        <f>Source!DM374</f>
        <v>233.69896</v>
      </c>
      <c r="Q396" s="5"/>
      <c r="R396" s="5"/>
      <c r="S396" s="5"/>
      <c r="T396" s="5"/>
      <c r="U396" s="5"/>
      <c r="V396" s="5"/>
      <c r="W396" s="5">
        <v>233.69896</v>
      </c>
      <c r="X396" s="5">
        <v>1</v>
      </c>
      <c r="Y396" s="5">
        <v>233.69896</v>
      </c>
      <c r="Z396" s="5">
        <v>233.69896</v>
      </c>
      <c r="AA396" s="5">
        <v>1</v>
      </c>
      <c r="AB396" s="5">
        <v>233.69896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208</v>
      </c>
      <c r="F397" s="5">
        <f>Source!V374</f>
        <v>0</v>
      </c>
      <c r="G397" s="5" t="s">
        <v>217</v>
      </c>
      <c r="H397" s="5" t="s">
        <v>218</v>
      </c>
      <c r="I397" s="5"/>
      <c r="J397" s="5"/>
      <c r="K397" s="5">
        <v>208</v>
      </c>
      <c r="L397" s="5">
        <v>22</v>
      </c>
      <c r="M397" s="5">
        <v>3</v>
      </c>
      <c r="N397" s="5" t="s">
        <v>3</v>
      </c>
      <c r="O397" s="5">
        <v>-1</v>
      </c>
      <c r="P397" s="5">
        <f>Source!DN374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209</v>
      </c>
      <c r="F398" s="5">
        <f>ROUND(Source!W374,O398)</f>
        <v>0</v>
      </c>
      <c r="G398" s="5" t="s">
        <v>219</v>
      </c>
      <c r="H398" s="5" t="s">
        <v>220</v>
      </c>
      <c r="I398" s="5"/>
      <c r="J398" s="5"/>
      <c r="K398" s="5">
        <v>209</v>
      </c>
      <c r="L398" s="5">
        <v>23</v>
      </c>
      <c r="M398" s="5">
        <v>3</v>
      </c>
      <c r="N398" s="5" t="s">
        <v>3</v>
      </c>
      <c r="O398" s="5">
        <v>2</v>
      </c>
      <c r="P398" s="5">
        <f>ROUND(Source!DO374,O398)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233</v>
      </c>
      <c r="F399" s="5">
        <f>ROUND(Source!BD374,O399)</f>
        <v>0</v>
      </c>
      <c r="G399" s="5" t="s">
        <v>221</v>
      </c>
      <c r="H399" s="5" t="s">
        <v>222</v>
      </c>
      <c r="I399" s="5"/>
      <c r="J399" s="5"/>
      <c r="K399" s="5">
        <v>233</v>
      </c>
      <c r="L399" s="5">
        <v>24</v>
      </c>
      <c r="M399" s="5">
        <v>3</v>
      </c>
      <c r="N399" s="5" t="s">
        <v>3</v>
      </c>
      <c r="O399" s="5">
        <v>2</v>
      </c>
      <c r="P399" s="5">
        <f>ROUND(Source!EV374,O399)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210</v>
      </c>
      <c r="F400" s="5">
        <f>ROUND(Source!X374,O400)</f>
        <v>2736.01</v>
      </c>
      <c r="G400" s="5" t="s">
        <v>223</v>
      </c>
      <c r="H400" s="5" t="s">
        <v>224</v>
      </c>
      <c r="I400" s="5"/>
      <c r="J400" s="5"/>
      <c r="K400" s="5">
        <v>210</v>
      </c>
      <c r="L400" s="5">
        <v>25</v>
      </c>
      <c r="M400" s="5">
        <v>3</v>
      </c>
      <c r="N400" s="5" t="s">
        <v>3</v>
      </c>
      <c r="O400" s="5">
        <v>2</v>
      </c>
      <c r="P400" s="5">
        <f>ROUND(Source!DP374,O400)</f>
        <v>65757.27</v>
      </c>
      <c r="Q400" s="5"/>
      <c r="R400" s="5"/>
      <c r="S400" s="5"/>
      <c r="T400" s="5"/>
      <c r="U400" s="5"/>
      <c r="V400" s="5"/>
      <c r="W400" s="5">
        <v>2736.01</v>
      </c>
      <c r="X400" s="5">
        <v>1</v>
      </c>
      <c r="Y400" s="5">
        <v>2736.01</v>
      </c>
      <c r="Z400" s="5">
        <v>65757.27</v>
      </c>
      <c r="AA400" s="5">
        <v>1</v>
      </c>
      <c r="AB400" s="5">
        <v>65757.27</v>
      </c>
    </row>
    <row r="401" spans="1:255" x14ac:dyDescent="0.2">
      <c r="A401" s="5">
        <v>50</v>
      </c>
      <c r="B401" s="5">
        <v>0</v>
      </c>
      <c r="C401" s="5">
        <v>0</v>
      </c>
      <c r="D401" s="5">
        <v>1</v>
      </c>
      <c r="E401" s="5">
        <v>211</v>
      </c>
      <c r="F401" s="5">
        <f>ROUND(Source!Y374,O401)</f>
        <v>3162.55</v>
      </c>
      <c r="G401" s="5" t="s">
        <v>225</v>
      </c>
      <c r="H401" s="5" t="s">
        <v>226</v>
      </c>
      <c r="I401" s="5"/>
      <c r="J401" s="5"/>
      <c r="K401" s="5">
        <v>211</v>
      </c>
      <c r="L401" s="5">
        <v>26</v>
      </c>
      <c r="M401" s="5">
        <v>3</v>
      </c>
      <c r="N401" s="5" t="s">
        <v>3</v>
      </c>
      <c r="O401" s="5">
        <v>2</v>
      </c>
      <c r="P401" s="5">
        <f>ROUND(Source!DQ374,O401)</f>
        <v>44895.89</v>
      </c>
      <c r="Q401" s="5"/>
      <c r="R401" s="5"/>
      <c r="S401" s="5"/>
      <c r="T401" s="5"/>
      <c r="U401" s="5"/>
      <c r="V401" s="5"/>
      <c r="W401" s="5">
        <v>3162.55</v>
      </c>
      <c r="X401" s="5">
        <v>1</v>
      </c>
      <c r="Y401" s="5">
        <v>3162.55</v>
      </c>
      <c r="Z401" s="5">
        <v>44895.89</v>
      </c>
      <c r="AA401" s="5">
        <v>1</v>
      </c>
      <c r="AB401" s="5">
        <v>44895.89</v>
      </c>
    </row>
    <row r="402" spans="1:255" x14ac:dyDescent="0.2">
      <c r="A402" s="5">
        <v>50</v>
      </c>
      <c r="B402" s="5">
        <v>0</v>
      </c>
      <c r="C402" s="5">
        <v>0</v>
      </c>
      <c r="D402" s="5">
        <v>1</v>
      </c>
      <c r="E402" s="5">
        <v>224</v>
      </c>
      <c r="F402" s="5">
        <f>ROUND(Source!AR374,O402)</f>
        <v>127930.16</v>
      </c>
      <c r="G402" s="5" t="s">
        <v>227</v>
      </c>
      <c r="H402" s="5" t="s">
        <v>228</v>
      </c>
      <c r="I402" s="5"/>
      <c r="J402" s="5"/>
      <c r="K402" s="5">
        <v>224</v>
      </c>
      <c r="L402" s="5">
        <v>27</v>
      </c>
      <c r="M402" s="5">
        <v>3</v>
      </c>
      <c r="N402" s="5" t="s">
        <v>3</v>
      </c>
      <c r="O402" s="5">
        <v>2</v>
      </c>
      <c r="P402" s="5">
        <f>ROUND(Source!EJ374,O402)</f>
        <v>2047799.92</v>
      </c>
      <c r="Q402" s="5"/>
      <c r="R402" s="5"/>
      <c r="S402" s="5"/>
      <c r="T402" s="5"/>
      <c r="U402" s="5"/>
      <c r="V402" s="5"/>
      <c r="W402" s="5">
        <v>127930.16</v>
      </c>
      <c r="X402" s="5">
        <v>1</v>
      </c>
      <c r="Y402" s="5">
        <v>127930.16</v>
      </c>
      <c r="Z402" s="5">
        <v>2047799.92</v>
      </c>
      <c r="AA402" s="5">
        <v>1</v>
      </c>
      <c r="AB402" s="5">
        <v>2047799.92</v>
      </c>
    </row>
    <row r="404" spans="1:255" x14ac:dyDescent="0.2">
      <c r="A404" s="1">
        <v>4</v>
      </c>
      <c r="B404" s="1">
        <v>1</v>
      </c>
      <c r="C404" s="1"/>
      <c r="D404" s="1">
        <f>ROW(A514)</f>
        <v>514</v>
      </c>
      <c r="E404" s="1"/>
      <c r="F404" s="1" t="s">
        <v>124</v>
      </c>
      <c r="G404" s="1" t="s">
        <v>427</v>
      </c>
      <c r="H404" s="1" t="s">
        <v>3</v>
      </c>
      <c r="I404" s="1">
        <v>0</v>
      </c>
      <c r="J404" s="1"/>
      <c r="K404" s="1">
        <v>0</v>
      </c>
      <c r="L404" s="1"/>
      <c r="M404" s="1" t="s">
        <v>3</v>
      </c>
      <c r="N404" s="1"/>
      <c r="O404" s="1"/>
      <c r="P404" s="1"/>
      <c r="Q404" s="1"/>
      <c r="R404" s="1"/>
      <c r="S404" s="1">
        <v>0</v>
      </c>
      <c r="T404" s="1">
        <v>0</v>
      </c>
      <c r="U404" s="1" t="s">
        <v>3</v>
      </c>
      <c r="V404" s="1">
        <v>0</v>
      </c>
      <c r="W404" s="1"/>
      <c r="X404" s="1"/>
      <c r="Y404" s="1"/>
      <c r="Z404" s="1"/>
      <c r="AA404" s="1"/>
      <c r="AB404" s="1" t="s">
        <v>3</v>
      </c>
      <c r="AC404" s="1" t="s">
        <v>3</v>
      </c>
      <c r="AD404" s="1" t="s">
        <v>3</v>
      </c>
      <c r="AE404" s="1" t="s">
        <v>3</v>
      </c>
      <c r="AF404" s="1" t="s">
        <v>3</v>
      </c>
      <c r="AG404" s="1" t="s">
        <v>3</v>
      </c>
      <c r="AH404" s="1"/>
      <c r="AI404" s="1"/>
      <c r="AJ404" s="1"/>
      <c r="AK404" s="1"/>
      <c r="AL404" s="1"/>
      <c r="AM404" s="1"/>
      <c r="AN404" s="1"/>
      <c r="AO404" s="1"/>
      <c r="AP404" s="1" t="s">
        <v>3</v>
      </c>
      <c r="AQ404" s="1" t="s">
        <v>3</v>
      </c>
      <c r="AR404" s="1" t="s">
        <v>3</v>
      </c>
      <c r="AS404" s="1"/>
      <c r="AT404" s="1"/>
      <c r="AU404" s="1"/>
      <c r="AV404" s="1"/>
      <c r="AW404" s="1"/>
      <c r="AX404" s="1"/>
      <c r="AY404" s="1"/>
      <c r="AZ404" s="1" t="s">
        <v>3</v>
      </c>
      <c r="BA404" s="1"/>
      <c r="BB404" s="1" t="s">
        <v>3</v>
      </c>
      <c r="BC404" s="1" t="s">
        <v>3</v>
      </c>
      <c r="BD404" s="1" t="s">
        <v>3</v>
      </c>
      <c r="BE404" s="1" t="s">
        <v>3</v>
      </c>
      <c r="BF404" s="1" t="s">
        <v>3</v>
      </c>
      <c r="BG404" s="1" t="s">
        <v>3</v>
      </c>
      <c r="BH404" s="1" t="s">
        <v>3</v>
      </c>
      <c r="BI404" s="1" t="s">
        <v>3</v>
      </c>
      <c r="BJ404" s="1" t="s">
        <v>3</v>
      </c>
      <c r="BK404" s="1" t="s">
        <v>3</v>
      </c>
      <c r="BL404" s="1" t="s">
        <v>3</v>
      </c>
      <c r="BM404" s="1" t="s">
        <v>3</v>
      </c>
      <c r="BN404" s="1" t="s">
        <v>3</v>
      </c>
      <c r="BO404" s="1" t="s">
        <v>3</v>
      </c>
      <c r="BP404" s="1" t="s">
        <v>3</v>
      </c>
      <c r="BQ404" s="1"/>
      <c r="BR404" s="1"/>
      <c r="BS404" s="1"/>
      <c r="BT404" s="1"/>
      <c r="BU404" s="1"/>
      <c r="BV404" s="1"/>
      <c r="BW404" s="1"/>
      <c r="BX404" s="1">
        <v>0</v>
      </c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>
        <v>0</v>
      </c>
    </row>
    <row r="406" spans="1:255" x14ac:dyDescent="0.2">
      <c r="A406" s="3">
        <v>52</v>
      </c>
      <c r="B406" s="3">
        <f t="shared" ref="B406:G406" si="343">B514</f>
        <v>1</v>
      </c>
      <c r="C406" s="3">
        <f t="shared" si="343"/>
        <v>4</v>
      </c>
      <c r="D406" s="3">
        <f t="shared" si="343"/>
        <v>404</v>
      </c>
      <c r="E406" s="3">
        <f t="shared" si="343"/>
        <v>0</v>
      </c>
      <c r="F406" s="3" t="str">
        <f t="shared" si="343"/>
        <v>Новый раздел</v>
      </c>
      <c r="G406" s="3" t="str">
        <f t="shared" si="343"/>
        <v>Электроснабжение</v>
      </c>
      <c r="H406" s="3"/>
      <c r="I406" s="3"/>
      <c r="J406" s="3"/>
      <c r="K406" s="3"/>
      <c r="L406" s="3"/>
      <c r="M406" s="3"/>
      <c r="N406" s="3"/>
      <c r="O406" s="3">
        <f t="shared" ref="O406:AT406" si="344">O514</f>
        <v>74604.44</v>
      </c>
      <c r="P406" s="3">
        <f t="shared" si="344"/>
        <v>72137.820000000007</v>
      </c>
      <c r="Q406" s="3">
        <f t="shared" si="344"/>
        <v>775.63</v>
      </c>
      <c r="R406" s="3">
        <f t="shared" si="344"/>
        <v>133.75</v>
      </c>
      <c r="S406" s="3">
        <f t="shared" si="344"/>
        <v>1690.99</v>
      </c>
      <c r="T406" s="3">
        <f t="shared" si="344"/>
        <v>0</v>
      </c>
      <c r="U406" s="3">
        <f t="shared" si="344"/>
        <v>133.946</v>
      </c>
      <c r="V406" s="3">
        <f t="shared" si="344"/>
        <v>0</v>
      </c>
      <c r="W406" s="3">
        <f t="shared" si="344"/>
        <v>0</v>
      </c>
      <c r="X406" s="3">
        <f t="shared" si="344"/>
        <v>1893.92</v>
      </c>
      <c r="Y406" s="3">
        <f t="shared" si="344"/>
        <v>1183.7</v>
      </c>
      <c r="Z406" s="3">
        <f t="shared" si="344"/>
        <v>0</v>
      </c>
      <c r="AA406" s="3">
        <f t="shared" si="344"/>
        <v>0</v>
      </c>
      <c r="AB406" s="3">
        <f t="shared" si="344"/>
        <v>74604.44</v>
      </c>
      <c r="AC406" s="3">
        <f t="shared" si="344"/>
        <v>72137.820000000007</v>
      </c>
      <c r="AD406" s="3">
        <f t="shared" si="344"/>
        <v>775.63</v>
      </c>
      <c r="AE406" s="3">
        <f t="shared" si="344"/>
        <v>133.75</v>
      </c>
      <c r="AF406" s="3">
        <f t="shared" si="344"/>
        <v>1690.99</v>
      </c>
      <c r="AG406" s="3">
        <f t="shared" si="344"/>
        <v>0</v>
      </c>
      <c r="AH406" s="3">
        <f t="shared" si="344"/>
        <v>133.946</v>
      </c>
      <c r="AI406" s="3">
        <f t="shared" si="344"/>
        <v>0</v>
      </c>
      <c r="AJ406" s="3">
        <f t="shared" si="344"/>
        <v>0</v>
      </c>
      <c r="AK406" s="3">
        <f t="shared" si="344"/>
        <v>1893.92</v>
      </c>
      <c r="AL406" s="3">
        <f t="shared" si="344"/>
        <v>1183.7</v>
      </c>
      <c r="AM406" s="3">
        <f t="shared" si="344"/>
        <v>0</v>
      </c>
      <c r="AN406" s="3">
        <f t="shared" si="344"/>
        <v>0</v>
      </c>
      <c r="AO406" s="3">
        <f t="shared" si="344"/>
        <v>0</v>
      </c>
      <c r="AP406" s="3">
        <f t="shared" si="344"/>
        <v>0</v>
      </c>
      <c r="AQ406" s="3">
        <f t="shared" si="344"/>
        <v>0</v>
      </c>
      <c r="AR406" s="3">
        <f t="shared" si="344"/>
        <v>77916.160000000003</v>
      </c>
      <c r="AS406" s="3">
        <f t="shared" si="344"/>
        <v>0</v>
      </c>
      <c r="AT406" s="3">
        <f t="shared" si="344"/>
        <v>77916.160000000003</v>
      </c>
      <c r="AU406" s="3">
        <f t="shared" ref="AU406:BZ406" si="345">AU514</f>
        <v>0</v>
      </c>
      <c r="AV406" s="3">
        <f t="shared" si="345"/>
        <v>72137.820000000007</v>
      </c>
      <c r="AW406" s="3">
        <f t="shared" si="345"/>
        <v>72137.820000000007</v>
      </c>
      <c r="AX406" s="3">
        <f t="shared" si="345"/>
        <v>0</v>
      </c>
      <c r="AY406" s="3">
        <f t="shared" si="345"/>
        <v>72137.820000000007</v>
      </c>
      <c r="AZ406" s="3">
        <f t="shared" si="345"/>
        <v>0</v>
      </c>
      <c r="BA406" s="3">
        <f t="shared" si="345"/>
        <v>0</v>
      </c>
      <c r="BB406" s="3">
        <f t="shared" si="345"/>
        <v>0</v>
      </c>
      <c r="BC406" s="3">
        <f t="shared" si="345"/>
        <v>0</v>
      </c>
      <c r="BD406" s="3">
        <f t="shared" si="345"/>
        <v>0</v>
      </c>
      <c r="BE406" s="3">
        <f t="shared" si="345"/>
        <v>0</v>
      </c>
      <c r="BF406" s="3">
        <f t="shared" si="345"/>
        <v>0</v>
      </c>
      <c r="BG406" s="3">
        <f t="shared" si="345"/>
        <v>0</v>
      </c>
      <c r="BH406" s="3">
        <f t="shared" si="345"/>
        <v>0</v>
      </c>
      <c r="BI406" s="3">
        <f t="shared" si="345"/>
        <v>0</v>
      </c>
      <c r="BJ406" s="3">
        <f t="shared" si="345"/>
        <v>0</v>
      </c>
      <c r="BK406" s="3">
        <f t="shared" si="345"/>
        <v>0</v>
      </c>
      <c r="BL406" s="3">
        <f t="shared" si="345"/>
        <v>0</v>
      </c>
      <c r="BM406" s="3">
        <f t="shared" si="345"/>
        <v>0</v>
      </c>
      <c r="BN406" s="3">
        <f t="shared" si="345"/>
        <v>0</v>
      </c>
      <c r="BO406" s="3">
        <f t="shared" si="345"/>
        <v>0</v>
      </c>
      <c r="BP406" s="3">
        <f t="shared" si="345"/>
        <v>0</v>
      </c>
      <c r="BQ406" s="3">
        <f t="shared" si="345"/>
        <v>0</v>
      </c>
      <c r="BR406" s="3">
        <f t="shared" si="345"/>
        <v>0</v>
      </c>
      <c r="BS406" s="3">
        <f t="shared" si="345"/>
        <v>0</v>
      </c>
      <c r="BT406" s="3">
        <f t="shared" si="345"/>
        <v>0</v>
      </c>
      <c r="BU406" s="3">
        <f t="shared" si="345"/>
        <v>0</v>
      </c>
      <c r="BV406" s="3">
        <f t="shared" si="345"/>
        <v>0</v>
      </c>
      <c r="BW406" s="3">
        <f t="shared" si="345"/>
        <v>0</v>
      </c>
      <c r="BX406" s="3">
        <f t="shared" si="345"/>
        <v>0</v>
      </c>
      <c r="BY406" s="3">
        <f t="shared" si="345"/>
        <v>0</v>
      </c>
      <c r="BZ406" s="3">
        <f t="shared" si="345"/>
        <v>0</v>
      </c>
      <c r="CA406" s="3">
        <f t="shared" ref="CA406:DF406" si="346">CA514</f>
        <v>77916.160000000003</v>
      </c>
      <c r="CB406" s="3">
        <f t="shared" si="346"/>
        <v>0</v>
      </c>
      <c r="CC406" s="3">
        <f t="shared" si="346"/>
        <v>77916.160000000003</v>
      </c>
      <c r="CD406" s="3">
        <f t="shared" si="346"/>
        <v>0</v>
      </c>
      <c r="CE406" s="3">
        <f t="shared" si="346"/>
        <v>72137.820000000007</v>
      </c>
      <c r="CF406" s="3">
        <f t="shared" si="346"/>
        <v>72137.820000000007</v>
      </c>
      <c r="CG406" s="3">
        <f t="shared" si="346"/>
        <v>0</v>
      </c>
      <c r="CH406" s="3">
        <f t="shared" si="346"/>
        <v>72137.820000000007</v>
      </c>
      <c r="CI406" s="3">
        <f t="shared" si="346"/>
        <v>0</v>
      </c>
      <c r="CJ406" s="3">
        <f t="shared" si="346"/>
        <v>0</v>
      </c>
      <c r="CK406" s="3">
        <f t="shared" si="346"/>
        <v>0</v>
      </c>
      <c r="CL406" s="3">
        <f t="shared" si="346"/>
        <v>0</v>
      </c>
      <c r="CM406" s="3">
        <f t="shared" si="346"/>
        <v>0</v>
      </c>
      <c r="CN406" s="3">
        <f t="shared" si="346"/>
        <v>0</v>
      </c>
      <c r="CO406" s="3">
        <f t="shared" si="346"/>
        <v>0</v>
      </c>
      <c r="CP406" s="3">
        <f t="shared" si="346"/>
        <v>0</v>
      </c>
      <c r="CQ406" s="3">
        <f t="shared" si="346"/>
        <v>0</v>
      </c>
      <c r="CR406" s="3">
        <f t="shared" si="346"/>
        <v>0</v>
      </c>
      <c r="CS406" s="3">
        <f t="shared" si="346"/>
        <v>0</v>
      </c>
      <c r="CT406" s="3">
        <f t="shared" si="346"/>
        <v>0</v>
      </c>
      <c r="CU406" s="3">
        <f t="shared" si="346"/>
        <v>0</v>
      </c>
      <c r="CV406" s="3">
        <f t="shared" si="346"/>
        <v>0</v>
      </c>
      <c r="CW406" s="3">
        <f t="shared" si="346"/>
        <v>0</v>
      </c>
      <c r="CX406" s="3">
        <f t="shared" si="346"/>
        <v>0</v>
      </c>
      <c r="CY406" s="3">
        <f t="shared" si="346"/>
        <v>0</v>
      </c>
      <c r="CZ406" s="3">
        <f t="shared" si="346"/>
        <v>0</v>
      </c>
      <c r="DA406" s="3">
        <f t="shared" si="346"/>
        <v>0</v>
      </c>
      <c r="DB406" s="3">
        <f t="shared" si="346"/>
        <v>0</v>
      </c>
      <c r="DC406" s="3">
        <f t="shared" si="346"/>
        <v>0</v>
      </c>
      <c r="DD406" s="3">
        <f t="shared" si="346"/>
        <v>0</v>
      </c>
      <c r="DE406" s="3">
        <f t="shared" si="346"/>
        <v>0</v>
      </c>
      <c r="DF406" s="3">
        <f t="shared" si="346"/>
        <v>0</v>
      </c>
      <c r="DG406" s="4">
        <f t="shared" ref="DG406:EL406" si="347">DG514</f>
        <v>349338.2</v>
      </c>
      <c r="DH406" s="4">
        <f t="shared" si="347"/>
        <v>282091.98</v>
      </c>
      <c r="DI406" s="4">
        <f t="shared" si="347"/>
        <v>10518.15</v>
      </c>
      <c r="DJ406" s="4">
        <f t="shared" si="347"/>
        <v>4556.7</v>
      </c>
      <c r="DK406" s="4">
        <f t="shared" si="347"/>
        <v>56728.07</v>
      </c>
      <c r="DL406" s="4">
        <f t="shared" si="347"/>
        <v>0</v>
      </c>
      <c r="DM406" s="4">
        <f t="shared" si="347"/>
        <v>133.946</v>
      </c>
      <c r="DN406" s="4">
        <f t="shared" si="347"/>
        <v>0</v>
      </c>
      <c r="DO406" s="4">
        <f t="shared" si="347"/>
        <v>0</v>
      </c>
      <c r="DP406" s="4">
        <f t="shared" si="347"/>
        <v>52189.83</v>
      </c>
      <c r="DQ406" s="4">
        <f t="shared" si="347"/>
        <v>24393.09</v>
      </c>
      <c r="DR406" s="4">
        <f t="shared" si="347"/>
        <v>0</v>
      </c>
      <c r="DS406" s="4">
        <f t="shared" si="347"/>
        <v>0</v>
      </c>
      <c r="DT406" s="4">
        <f t="shared" si="347"/>
        <v>349338.2</v>
      </c>
      <c r="DU406" s="4">
        <f t="shared" si="347"/>
        <v>282091.98</v>
      </c>
      <c r="DV406" s="4">
        <f t="shared" si="347"/>
        <v>10518.15</v>
      </c>
      <c r="DW406" s="4">
        <f t="shared" si="347"/>
        <v>4556.7</v>
      </c>
      <c r="DX406" s="4">
        <f t="shared" si="347"/>
        <v>56728.07</v>
      </c>
      <c r="DY406" s="4">
        <f t="shared" si="347"/>
        <v>0</v>
      </c>
      <c r="DZ406" s="4">
        <f t="shared" si="347"/>
        <v>133.946</v>
      </c>
      <c r="EA406" s="4">
        <f t="shared" si="347"/>
        <v>0</v>
      </c>
      <c r="EB406" s="4">
        <f t="shared" si="347"/>
        <v>0</v>
      </c>
      <c r="EC406" s="4">
        <f t="shared" si="347"/>
        <v>52189.83</v>
      </c>
      <c r="ED406" s="4">
        <f t="shared" si="347"/>
        <v>24393.09</v>
      </c>
      <c r="EE406" s="4">
        <f t="shared" si="347"/>
        <v>0</v>
      </c>
      <c r="EF406" s="4">
        <f t="shared" si="347"/>
        <v>0</v>
      </c>
      <c r="EG406" s="4">
        <f t="shared" si="347"/>
        <v>0</v>
      </c>
      <c r="EH406" s="4">
        <f t="shared" si="347"/>
        <v>0</v>
      </c>
      <c r="EI406" s="4">
        <f t="shared" si="347"/>
        <v>0</v>
      </c>
      <c r="EJ406" s="4">
        <f t="shared" si="347"/>
        <v>433211.84</v>
      </c>
      <c r="EK406" s="4">
        <f t="shared" si="347"/>
        <v>0</v>
      </c>
      <c r="EL406" s="4">
        <f t="shared" si="347"/>
        <v>433211.84</v>
      </c>
      <c r="EM406" s="4">
        <f t="shared" ref="EM406:FR406" si="348">EM514</f>
        <v>0</v>
      </c>
      <c r="EN406" s="4">
        <f t="shared" si="348"/>
        <v>282091.98</v>
      </c>
      <c r="EO406" s="4">
        <f t="shared" si="348"/>
        <v>282091.98</v>
      </c>
      <c r="EP406" s="4">
        <f t="shared" si="348"/>
        <v>0</v>
      </c>
      <c r="EQ406" s="4">
        <f t="shared" si="348"/>
        <v>282091.98</v>
      </c>
      <c r="ER406" s="4">
        <f t="shared" si="348"/>
        <v>0</v>
      </c>
      <c r="ES406" s="4">
        <f t="shared" si="348"/>
        <v>0</v>
      </c>
      <c r="ET406" s="4">
        <f t="shared" si="348"/>
        <v>0</v>
      </c>
      <c r="EU406" s="4">
        <f t="shared" si="348"/>
        <v>0</v>
      </c>
      <c r="EV406" s="4">
        <f t="shared" si="348"/>
        <v>0</v>
      </c>
      <c r="EW406" s="4">
        <f t="shared" si="348"/>
        <v>0</v>
      </c>
      <c r="EX406" s="4">
        <f t="shared" si="348"/>
        <v>0</v>
      </c>
      <c r="EY406" s="4">
        <f t="shared" si="348"/>
        <v>0</v>
      </c>
      <c r="EZ406" s="4">
        <f t="shared" si="348"/>
        <v>0</v>
      </c>
      <c r="FA406" s="4">
        <f t="shared" si="348"/>
        <v>0</v>
      </c>
      <c r="FB406" s="4">
        <f t="shared" si="348"/>
        <v>0</v>
      </c>
      <c r="FC406" s="4">
        <f t="shared" si="348"/>
        <v>0</v>
      </c>
      <c r="FD406" s="4">
        <f t="shared" si="348"/>
        <v>0</v>
      </c>
      <c r="FE406" s="4">
        <f t="shared" si="348"/>
        <v>0</v>
      </c>
      <c r="FF406" s="4">
        <f t="shared" si="348"/>
        <v>0</v>
      </c>
      <c r="FG406" s="4">
        <f t="shared" si="348"/>
        <v>0</v>
      </c>
      <c r="FH406" s="4">
        <f t="shared" si="348"/>
        <v>0</v>
      </c>
      <c r="FI406" s="4">
        <f t="shared" si="348"/>
        <v>0</v>
      </c>
      <c r="FJ406" s="4">
        <f t="shared" si="348"/>
        <v>0</v>
      </c>
      <c r="FK406" s="4">
        <f t="shared" si="348"/>
        <v>0</v>
      </c>
      <c r="FL406" s="4">
        <f t="shared" si="348"/>
        <v>0</v>
      </c>
      <c r="FM406" s="4">
        <f t="shared" si="348"/>
        <v>0</v>
      </c>
      <c r="FN406" s="4">
        <f t="shared" si="348"/>
        <v>0</v>
      </c>
      <c r="FO406" s="4">
        <f t="shared" si="348"/>
        <v>0</v>
      </c>
      <c r="FP406" s="4">
        <f t="shared" si="348"/>
        <v>0</v>
      </c>
      <c r="FQ406" s="4">
        <f t="shared" si="348"/>
        <v>0</v>
      </c>
      <c r="FR406" s="4">
        <f t="shared" si="348"/>
        <v>0</v>
      </c>
      <c r="FS406" s="4">
        <f t="shared" ref="FS406:GX406" si="349">FS514</f>
        <v>433211.84</v>
      </c>
      <c r="FT406" s="4">
        <f t="shared" si="349"/>
        <v>0</v>
      </c>
      <c r="FU406" s="4">
        <f t="shared" si="349"/>
        <v>433211.84</v>
      </c>
      <c r="FV406" s="4">
        <f t="shared" si="349"/>
        <v>0</v>
      </c>
      <c r="FW406" s="4">
        <f t="shared" si="349"/>
        <v>282091.98</v>
      </c>
      <c r="FX406" s="4">
        <f t="shared" si="349"/>
        <v>282091.98</v>
      </c>
      <c r="FY406" s="4">
        <f t="shared" si="349"/>
        <v>0</v>
      </c>
      <c r="FZ406" s="4">
        <f t="shared" si="349"/>
        <v>282091.98</v>
      </c>
      <c r="GA406" s="4">
        <f t="shared" si="349"/>
        <v>0</v>
      </c>
      <c r="GB406" s="4">
        <f t="shared" si="349"/>
        <v>0</v>
      </c>
      <c r="GC406" s="4">
        <f t="shared" si="349"/>
        <v>0</v>
      </c>
      <c r="GD406" s="4">
        <f t="shared" si="349"/>
        <v>0</v>
      </c>
      <c r="GE406" s="4">
        <f t="shared" si="349"/>
        <v>0</v>
      </c>
      <c r="GF406" s="4">
        <f t="shared" si="349"/>
        <v>0</v>
      </c>
      <c r="GG406" s="4">
        <f t="shared" si="349"/>
        <v>0</v>
      </c>
      <c r="GH406" s="4">
        <f t="shared" si="349"/>
        <v>0</v>
      </c>
      <c r="GI406" s="4">
        <f t="shared" si="349"/>
        <v>0</v>
      </c>
      <c r="GJ406" s="4">
        <f t="shared" si="349"/>
        <v>0</v>
      </c>
      <c r="GK406" s="4">
        <f t="shared" si="349"/>
        <v>0</v>
      </c>
      <c r="GL406" s="4">
        <f t="shared" si="349"/>
        <v>0</v>
      </c>
      <c r="GM406" s="4">
        <f t="shared" si="349"/>
        <v>0</v>
      </c>
      <c r="GN406" s="4">
        <f t="shared" si="349"/>
        <v>0</v>
      </c>
      <c r="GO406" s="4">
        <f t="shared" si="349"/>
        <v>0</v>
      </c>
      <c r="GP406" s="4">
        <f t="shared" si="349"/>
        <v>0</v>
      </c>
      <c r="GQ406" s="4">
        <f t="shared" si="349"/>
        <v>0</v>
      </c>
      <c r="GR406" s="4">
        <f t="shared" si="349"/>
        <v>0</v>
      </c>
      <c r="GS406" s="4">
        <f t="shared" si="349"/>
        <v>0</v>
      </c>
      <c r="GT406" s="4">
        <f t="shared" si="349"/>
        <v>0</v>
      </c>
      <c r="GU406" s="4">
        <f t="shared" si="349"/>
        <v>0</v>
      </c>
      <c r="GV406" s="4">
        <f t="shared" si="349"/>
        <v>0</v>
      </c>
      <c r="GW406" s="4">
        <f t="shared" si="349"/>
        <v>0</v>
      </c>
      <c r="GX406" s="4">
        <f t="shared" si="349"/>
        <v>0</v>
      </c>
    </row>
    <row r="408" spans="1:255" x14ac:dyDescent="0.2">
      <c r="A408" s="2">
        <v>17</v>
      </c>
      <c r="B408" s="2">
        <v>1</v>
      </c>
      <c r="C408" s="2">
        <f>ROW(SmtRes!A202)</f>
        <v>202</v>
      </c>
      <c r="D408" s="2">
        <f>ROW(EtalonRes!A214)</f>
        <v>214</v>
      </c>
      <c r="E408" s="2" t="s">
        <v>428</v>
      </c>
      <c r="F408" s="2" t="s">
        <v>429</v>
      </c>
      <c r="G408" s="2" t="s">
        <v>430</v>
      </c>
      <c r="H408" s="2" t="s">
        <v>78</v>
      </c>
      <c r="I408" s="2">
        <f>ROUND(30/100,9)</f>
        <v>0.3</v>
      </c>
      <c r="J408" s="2">
        <v>0</v>
      </c>
      <c r="K408" s="2">
        <f>ROUND(30/100,9)</f>
        <v>0.3</v>
      </c>
      <c r="L408" s="2"/>
      <c r="M408" s="2"/>
      <c r="N408" s="2"/>
      <c r="O408" s="2">
        <f t="shared" ref="O408:O439" si="350">ROUND(CP408,2)</f>
        <v>660.15</v>
      </c>
      <c r="P408" s="2">
        <f t="shared" ref="P408:P439" si="351">ROUND((ROUND((AC408*AW408*I408),2)*BC408),2)</f>
        <v>504.69</v>
      </c>
      <c r="Q408" s="2">
        <f t="shared" ref="Q408:Q433" si="352">(ROUND((ROUND(((ET408)*AV408*I408),2)*BB408),2)+ROUND((ROUND(((AE408-(EU408))*AV408*I408),2)*BS408),2))</f>
        <v>41.25</v>
      </c>
      <c r="R408" s="2">
        <f t="shared" ref="R408:R439" si="353">ROUND((ROUND((AE408*AV408*I408),2)*BS408),2)</f>
        <v>1.1399999999999999</v>
      </c>
      <c r="S408" s="2">
        <f t="shared" ref="S408:S439" si="354">ROUND((ROUND((AF408*AV408*I408),2)*BA408),2)</f>
        <v>114.21</v>
      </c>
      <c r="T408" s="2">
        <f t="shared" ref="T408:T439" si="355">ROUND(CU408*I408,2)</f>
        <v>0</v>
      </c>
      <c r="U408" s="2">
        <f t="shared" ref="U408:U439" si="356">CV408*I408</f>
        <v>9.27</v>
      </c>
      <c r="V408" s="2">
        <f t="shared" ref="V408:V439" si="357">CW408*I408</f>
        <v>0</v>
      </c>
      <c r="W408" s="2">
        <f t="shared" ref="W408:W439" si="358">ROUND(CX408*I408,2)</f>
        <v>0</v>
      </c>
      <c r="X408" s="2">
        <f t="shared" ref="X408:X439" si="359">ROUND(CY408,2)</f>
        <v>127.92</v>
      </c>
      <c r="Y408" s="2">
        <f t="shared" ref="Y408:Y439" si="360">ROUND(CZ408,2)</f>
        <v>79.95</v>
      </c>
      <c r="Z408" s="2"/>
      <c r="AA408" s="2">
        <v>50452931</v>
      </c>
      <c r="AB408" s="2">
        <f t="shared" ref="AB408:AB439" si="361">ROUND((AC408+AD408+AF408),6)</f>
        <v>2200.48</v>
      </c>
      <c r="AC408" s="2">
        <f t="shared" ref="AC408:AC439" si="362">ROUND((ES408),6)</f>
        <v>1682.29</v>
      </c>
      <c r="AD408" s="2">
        <f t="shared" ref="AD408:AD433" si="363">ROUND((((ET408)-(EU408))+AE408),6)</f>
        <v>137.5</v>
      </c>
      <c r="AE408" s="2">
        <f t="shared" ref="AE408:AE433" si="364">ROUND((EU408),6)</f>
        <v>3.79</v>
      </c>
      <c r="AF408" s="2">
        <f t="shared" ref="AF408:AF433" si="365">ROUND((EV408),6)</f>
        <v>380.69</v>
      </c>
      <c r="AG408" s="2">
        <f t="shared" ref="AG408:AG439" si="366">ROUND((AP408),6)</f>
        <v>0</v>
      </c>
      <c r="AH408" s="2">
        <f t="shared" ref="AH408:AH433" si="367">(EW408)</f>
        <v>30.9</v>
      </c>
      <c r="AI408" s="2">
        <f t="shared" ref="AI408:AI433" si="368">(EX408)</f>
        <v>0</v>
      </c>
      <c r="AJ408" s="2">
        <f t="shared" ref="AJ408:AJ439" si="369">(AS408)</f>
        <v>0</v>
      </c>
      <c r="AK408" s="2">
        <v>2200.48</v>
      </c>
      <c r="AL408" s="2">
        <v>1682.29</v>
      </c>
      <c r="AM408" s="2">
        <v>137.5</v>
      </c>
      <c r="AN408" s="2">
        <v>3.79</v>
      </c>
      <c r="AO408" s="2">
        <v>380.69</v>
      </c>
      <c r="AP408" s="2">
        <v>0</v>
      </c>
      <c r="AQ408" s="2">
        <v>30.9</v>
      </c>
      <c r="AR408" s="2">
        <v>0</v>
      </c>
      <c r="AS408" s="2">
        <v>0</v>
      </c>
      <c r="AT408" s="2">
        <v>112</v>
      </c>
      <c r="AU408" s="2">
        <v>70</v>
      </c>
      <c r="AV408" s="2">
        <v>1</v>
      </c>
      <c r="AW408" s="2">
        <v>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0</v>
      </c>
      <c r="BI408" s="2">
        <v>2</v>
      </c>
      <c r="BJ408" s="2" t="s">
        <v>431</v>
      </c>
      <c r="BK408" s="2"/>
      <c r="BL408" s="2"/>
      <c r="BM408" s="2">
        <v>331</v>
      </c>
      <c r="BN408" s="2">
        <v>0</v>
      </c>
      <c r="BO408" s="2" t="s">
        <v>3</v>
      </c>
      <c r="BP408" s="2">
        <v>0</v>
      </c>
      <c r="BQ408" s="2">
        <v>40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112</v>
      </c>
      <c r="CA408" s="2">
        <v>70</v>
      </c>
      <c r="CB408" s="2" t="s">
        <v>3</v>
      </c>
      <c r="CC408" s="2"/>
      <c r="CD408" s="2"/>
      <c r="CE408" s="2">
        <v>30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3</v>
      </c>
      <c r="CO408" s="2">
        <v>0</v>
      </c>
      <c r="CP408" s="2">
        <f t="shared" ref="CP408:CP439" si="370">(P408+Q408+S408)</f>
        <v>660.15000000000009</v>
      </c>
      <c r="CQ408" s="2">
        <f t="shared" ref="CQ408:CQ439" si="371">ROUND((ROUND((AC408*AW408*1),2)*BC408),2)</f>
        <v>1682.29</v>
      </c>
      <c r="CR408" s="2">
        <f t="shared" ref="CR408:CR433" si="372">(ROUND((ROUND(((ET408)*AV408*1),2)*BB408),2)+ROUND((ROUND(((AE408-(EU408))*AV408*1),2)*BS408),2))</f>
        <v>137.5</v>
      </c>
      <c r="CS408" s="2">
        <f t="shared" ref="CS408:CS439" si="373">ROUND((ROUND((AE408*AV408*1),2)*BS408),2)</f>
        <v>3.79</v>
      </c>
      <c r="CT408" s="2">
        <f t="shared" ref="CT408:CT439" si="374">ROUND((ROUND((AF408*AV408*1),2)*BA408),2)</f>
        <v>380.69</v>
      </c>
      <c r="CU408" s="2">
        <f t="shared" ref="CU408:CU439" si="375">AG408</f>
        <v>0</v>
      </c>
      <c r="CV408" s="2">
        <f t="shared" ref="CV408:CV439" si="376">(AH408*AV408)</f>
        <v>30.9</v>
      </c>
      <c r="CW408" s="2">
        <f t="shared" ref="CW408:CW439" si="377">AI408</f>
        <v>0</v>
      </c>
      <c r="CX408" s="2">
        <f t="shared" ref="CX408:CX439" si="378">AJ408</f>
        <v>0</v>
      </c>
      <c r="CY408" s="2">
        <f>((S408*BZ408)/100)</f>
        <v>127.91519999999998</v>
      </c>
      <c r="CZ408" s="2">
        <f>((S408*CA408)/100)</f>
        <v>79.947000000000003</v>
      </c>
      <c r="DA408" s="2"/>
      <c r="DB408" s="2"/>
      <c r="DC408" s="2" t="s">
        <v>3</v>
      </c>
      <c r="DD408" s="2" t="s">
        <v>3</v>
      </c>
      <c r="DE408" s="2" t="s">
        <v>3</v>
      </c>
      <c r="DF408" s="2" t="s">
        <v>3</v>
      </c>
      <c r="DG408" s="2" t="s">
        <v>3</v>
      </c>
      <c r="DH408" s="2" t="s">
        <v>3</v>
      </c>
      <c r="DI408" s="2" t="s">
        <v>3</v>
      </c>
      <c r="DJ408" s="2" t="s">
        <v>3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1003</v>
      </c>
      <c r="DV408" s="2" t="s">
        <v>78</v>
      </c>
      <c r="DW408" s="2" t="s">
        <v>78</v>
      </c>
      <c r="DX408" s="2">
        <v>100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49573646</v>
      </c>
      <c r="EF408" s="2">
        <v>40</v>
      </c>
      <c r="EG408" s="2" t="s">
        <v>432</v>
      </c>
      <c r="EH408" s="2">
        <v>0</v>
      </c>
      <c r="EI408" s="2" t="s">
        <v>3</v>
      </c>
      <c r="EJ408" s="2">
        <v>2</v>
      </c>
      <c r="EK408" s="2">
        <v>331</v>
      </c>
      <c r="EL408" s="2" t="s">
        <v>433</v>
      </c>
      <c r="EM408" s="2" t="s">
        <v>434</v>
      </c>
      <c r="EN408" s="2"/>
      <c r="EO408" s="2" t="s">
        <v>3</v>
      </c>
      <c r="EP408" s="2"/>
      <c r="EQ408" s="2">
        <v>0</v>
      </c>
      <c r="ER408" s="2">
        <v>2200.48</v>
      </c>
      <c r="ES408" s="2">
        <v>1682.29</v>
      </c>
      <c r="ET408" s="2">
        <v>137.5</v>
      </c>
      <c r="EU408" s="2">
        <v>3.79</v>
      </c>
      <c r="EV408" s="2">
        <v>380.69</v>
      </c>
      <c r="EW408" s="2">
        <v>30.9</v>
      </c>
      <c r="EX408" s="2">
        <v>0</v>
      </c>
      <c r="EY408" s="2">
        <v>0</v>
      </c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f t="shared" ref="FR408:FR439" si="379">ROUND(IF(BI408=3,GM408,0),2)</f>
        <v>0</v>
      </c>
      <c r="FS408" s="2">
        <v>0</v>
      </c>
      <c r="FT408" s="2"/>
      <c r="FU408" s="2"/>
      <c r="FV408" s="2"/>
      <c r="FW408" s="2"/>
      <c r="FX408" s="2">
        <v>112</v>
      </c>
      <c r="FY408" s="2">
        <v>70</v>
      </c>
      <c r="FZ408" s="2"/>
      <c r="GA408" s="2" t="s">
        <v>3</v>
      </c>
      <c r="GB408" s="2"/>
      <c r="GC408" s="2"/>
      <c r="GD408" s="2">
        <v>0</v>
      </c>
      <c r="GE408" s="2"/>
      <c r="GF408" s="2">
        <v>-1280750509</v>
      </c>
      <c r="GG408" s="2">
        <v>2</v>
      </c>
      <c r="GH408" s="2">
        <v>1</v>
      </c>
      <c r="GI408" s="2">
        <v>-2</v>
      </c>
      <c r="GJ408" s="2">
        <v>0</v>
      </c>
      <c r="GK408" s="2">
        <f>ROUND(R408*(R12)/100,2)</f>
        <v>2</v>
      </c>
      <c r="GL408" s="2">
        <f t="shared" ref="GL408:GL439" si="380">ROUND(IF(AND(BH408=3,BI408=3,FS408&lt;&gt;0),P408,0),2)</f>
        <v>0</v>
      </c>
      <c r="GM408" s="2">
        <f t="shared" ref="GM408:GM439" si="381">ROUND(O408+X408+Y408+GK408,2)+GX408</f>
        <v>870.02</v>
      </c>
      <c r="GN408" s="2">
        <f t="shared" ref="GN408:GN439" si="382">IF(OR(BI408=0,BI408=1),GM408-GX408,0)</f>
        <v>0</v>
      </c>
      <c r="GO408" s="2">
        <f t="shared" ref="GO408:GO439" si="383">IF(BI408=2,GM408-GX408,0)</f>
        <v>870.02</v>
      </c>
      <c r="GP408" s="2">
        <f t="shared" ref="GP408:GP439" si="384">IF(BI408=4,GM408-GX408,0)</f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ref="GV408:GV439" si="385">ROUND((GT408),6)</f>
        <v>0</v>
      </c>
      <c r="GW408" s="2">
        <v>1</v>
      </c>
      <c r="GX408" s="2">
        <f t="shared" ref="GX408:GX439" si="386">ROUND(HC408*I408,2)</f>
        <v>0</v>
      </c>
      <c r="GY408" s="2"/>
      <c r="GZ408" s="2"/>
      <c r="HA408" s="2">
        <v>0</v>
      </c>
      <c r="HB408" s="2">
        <v>0</v>
      </c>
      <c r="HC408" s="2">
        <f t="shared" ref="HC408:HC439" si="387">GV408*GW408</f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17</v>
      </c>
      <c r="B409">
        <v>1</v>
      </c>
      <c r="C409">
        <f>ROW(SmtRes!A214)</f>
        <v>214</v>
      </c>
      <c r="D409">
        <f>ROW(EtalonRes!A230)</f>
        <v>230</v>
      </c>
      <c r="E409" t="s">
        <v>428</v>
      </c>
      <c r="F409" t="s">
        <v>429</v>
      </c>
      <c r="G409" t="s">
        <v>430</v>
      </c>
      <c r="H409" t="s">
        <v>78</v>
      </c>
      <c r="I409">
        <f>ROUND(30/100,9)</f>
        <v>0.3</v>
      </c>
      <c r="J409">
        <v>0</v>
      </c>
      <c r="K409">
        <f>ROUND(30/100,9)</f>
        <v>0.3</v>
      </c>
      <c r="O409">
        <f t="shared" si="350"/>
        <v>6652.27</v>
      </c>
      <c r="P409">
        <f t="shared" si="351"/>
        <v>2301.39</v>
      </c>
      <c r="Q409">
        <f t="shared" si="352"/>
        <v>457.46</v>
      </c>
      <c r="R409">
        <f t="shared" si="353"/>
        <v>38.86</v>
      </c>
      <c r="S409">
        <f t="shared" si="354"/>
        <v>3893.42</v>
      </c>
      <c r="T409">
        <f t="shared" si="355"/>
        <v>0</v>
      </c>
      <c r="U409">
        <f t="shared" si="356"/>
        <v>9.27</v>
      </c>
      <c r="V409">
        <f t="shared" si="357"/>
        <v>0</v>
      </c>
      <c r="W409">
        <f t="shared" si="358"/>
        <v>0</v>
      </c>
      <c r="X409">
        <f t="shared" si="359"/>
        <v>3581.95</v>
      </c>
      <c r="Y409">
        <f t="shared" si="360"/>
        <v>1674.17</v>
      </c>
      <c r="AA409">
        <v>50452932</v>
      </c>
      <c r="AB409">
        <f t="shared" si="361"/>
        <v>2200.48</v>
      </c>
      <c r="AC409">
        <f t="shared" si="362"/>
        <v>1682.29</v>
      </c>
      <c r="AD409">
        <f t="shared" si="363"/>
        <v>137.5</v>
      </c>
      <c r="AE409">
        <f t="shared" si="364"/>
        <v>3.79</v>
      </c>
      <c r="AF409">
        <f t="shared" si="365"/>
        <v>380.69</v>
      </c>
      <c r="AG409">
        <f t="shared" si="366"/>
        <v>0</v>
      </c>
      <c r="AH409">
        <f t="shared" si="367"/>
        <v>30.9</v>
      </c>
      <c r="AI409">
        <f t="shared" si="368"/>
        <v>0</v>
      </c>
      <c r="AJ409">
        <f t="shared" si="369"/>
        <v>0</v>
      </c>
      <c r="AK409">
        <v>2200.48</v>
      </c>
      <c r="AL409">
        <v>1682.29</v>
      </c>
      <c r="AM409">
        <v>137.5</v>
      </c>
      <c r="AN409">
        <v>3.79</v>
      </c>
      <c r="AO409">
        <v>380.69</v>
      </c>
      <c r="AP409">
        <v>0</v>
      </c>
      <c r="AQ409">
        <v>30.9</v>
      </c>
      <c r="AR409">
        <v>0</v>
      </c>
      <c r="AS409">
        <v>0</v>
      </c>
      <c r="AT409">
        <v>92</v>
      </c>
      <c r="AU409">
        <v>43</v>
      </c>
      <c r="AV409">
        <v>1</v>
      </c>
      <c r="AW409">
        <v>1</v>
      </c>
      <c r="AZ409">
        <v>1</v>
      </c>
      <c r="BA409">
        <v>34.090000000000003</v>
      </c>
      <c r="BB409">
        <v>11.09</v>
      </c>
      <c r="BC409">
        <v>4.5599999999999996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431</v>
      </c>
      <c r="BM409">
        <v>331</v>
      </c>
      <c r="BN409">
        <v>0</v>
      </c>
      <c r="BO409" t="s">
        <v>429</v>
      </c>
      <c r="BP409">
        <v>1</v>
      </c>
      <c r="BQ409">
        <v>40</v>
      </c>
      <c r="BR409">
        <v>0</v>
      </c>
      <c r="BS409">
        <v>34.090000000000003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92</v>
      </c>
      <c r="CA409">
        <v>43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370"/>
        <v>6652.27</v>
      </c>
      <c r="CQ409">
        <f t="shared" si="371"/>
        <v>7671.24</v>
      </c>
      <c r="CR409">
        <f t="shared" si="372"/>
        <v>1524.88</v>
      </c>
      <c r="CS409">
        <f t="shared" si="373"/>
        <v>129.19999999999999</v>
      </c>
      <c r="CT409">
        <f t="shared" si="374"/>
        <v>12977.72</v>
      </c>
      <c r="CU409">
        <f t="shared" si="375"/>
        <v>0</v>
      </c>
      <c r="CV409">
        <f t="shared" si="376"/>
        <v>30.9</v>
      </c>
      <c r="CW409">
        <f t="shared" si="377"/>
        <v>0</v>
      </c>
      <c r="CX409">
        <f t="shared" si="378"/>
        <v>0</v>
      </c>
      <c r="CY409">
        <f>S409*(BZ409/100)</f>
        <v>3581.9464000000003</v>
      </c>
      <c r="CZ409">
        <f>S409*(CA409/100)</f>
        <v>1674.1705999999999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112</v>
      </c>
      <c r="DO409">
        <v>70</v>
      </c>
      <c r="DP409">
        <v>1</v>
      </c>
      <c r="DQ409">
        <v>1</v>
      </c>
      <c r="DU409">
        <v>1003</v>
      </c>
      <c r="DV409" t="s">
        <v>78</v>
      </c>
      <c r="DW409" t="s">
        <v>78</v>
      </c>
      <c r="DX409">
        <v>100</v>
      </c>
      <c r="DZ409" t="s">
        <v>3</v>
      </c>
      <c r="EA409" t="s">
        <v>3</v>
      </c>
      <c r="EB409" t="s">
        <v>3</v>
      </c>
      <c r="EC409" t="s">
        <v>3</v>
      </c>
      <c r="EE409">
        <v>49573646</v>
      </c>
      <c r="EF409">
        <v>40</v>
      </c>
      <c r="EG409" t="s">
        <v>432</v>
      </c>
      <c r="EH409">
        <v>0</v>
      </c>
      <c r="EI409" t="s">
        <v>3</v>
      </c>
      <c r="EJ409">
        <v>2</v>
      </c>
      <c r="EK409">
        <v>331</v>
      </c>
      <c r="EL409" t="s">
        <v>433</v>
      </c>
      <c r="EM409" t="s">
        <v>434</v>
      </c>
      <c r="EO409" t="s">
        <v>3</v>
      </c>
      <c r="EQ409">
        <v>0</v>
      </c>
      <c r="ER409">
        <v>2200.48</v>
      </c>
      <c r="ES409">
        <v>1682.29</v>
      </c>
      <c r="ET409">
        <v>137.5</v>
      </c>
      <c r="EU409">
        <v>3.79</v>
      </c>
      <c r="EV409">
        <v>380.69</v>
      </c>
      <c r="EW409">
        <v>30.9</v>
      </c>
      <c r="EX409">
        <v>0</v>
      </c>
      <c r="EY409">
        <v>0</v>
      </c>
      <c r="FQ409">
        <v>0</v>
      </c>
      <c r="FR409">
        <f t="shared" si="379"/>
        <v>0</v>
      </c>
      <c r="FS409">
        <v>0</v>
      </c>
      <c r="FX409">
        <v>112</v>
      </c>
      <c r="FY409">
        <v>70</v>
      </c>
      <c r="GA409" t="s">
        <v>3</v>
      </c>
      <c r="GD409">
        <v>0</v>
      </c>
      <c r="GF409">
        <v>-1280750509</v>
      </c>
      <c r="GG409">
        <v>2</v>
      </c>
      <c r="GH409">
        <v>1</v>
      </c>
      <c r="GI409">
        <v>2</v>
      </c>
      <c r="GJ409">
        <v>0</v>
      </c>
      <c r="GK409">
        <f>ROUND(R409*(S12)/100,2)</f>
        <v>62.18</v>
      </c>
      <c r="GL409">
        <f t="shared" si="380"/>
        <v>0</v>
      </c>
      <c r="GM409">
        <f t="shared" si="381"/>
        <v>11970.57</v>
      </c>
      <c r="GN409">
        <f t="shared" si="382"/>
        <v>0</v>
      </c>
      <c r="GO409">
        <f t="shared" si="383"/>
        <v>11970.57</v>
      </c>
      <c r="GP409">
        <f t="shared" si="384"/>
        <v>0</v>
      </c>
      <c r="GR409">
        <v>0</v>
      </c>
      <c r="GS409">
        <v>3</v>
      </c>
      <c r="GT409">
        <v>0</v>
      </c>
      <c r="GU409" t="s">
        <v>3</v>
      </c>
      <c r="GV409">
        <f t="shared" si="385"/>
        <v>0</v>
      </c>
      <c r="GW409">
        <v>1</v>
      </c>
      <c r="GX409">
        <f t="shared" si="386"/>
        <v>0</v>
      </c>
      <c r="HA409">
        <v>0</v>
      </c>
      <c r="HB409">
        <v>0</v>
      </c>
      <c r="HC409">
        <f t="shared" si="387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55" x14ac:dyDescent="0.2">
      <c r="A410" s="2">
        <v>18</v>
      </c>
      <c r="B410" s="2">
        <v>1</v>
      </c>
      <c r="C410" s="2">
        <v>201</v>
      </c>
      <c r="D410" s="2"/>
      <c r="E410" s="2" t="s">
        <v>435</v>
      </c>
      <c r="F410" s="2" t="s">
        <v>436</v>
      </c>
      <c r="G410" s="2" t="s">
        <v>437</v>
      </c>
      <c r="H410" s="2" t="s">
        <v>87</v>
      </c>
      <c r="I410" s="2">
        <f>I408*J410</f>
        <v>30.9</v>
      </c>
      <c r="J410" s="2">
        <v>103</v>
      </c>
      <c r="K410" s="2">
        <v>103</v>
      </c>
      <c r="L410" s="2"/>
      <c r="M410" s="2"/>
      <c r="N410" s="2"/>
      <c r="O410" s="2">
        <f t="shared" si="350"/>
        <v>944.92</v>
      </c>
      <c r="P410" s="2">
        <f t="shared" si="351"/>
        <v>944.92</v>
      </c>
      <c r="Q410" s="2">
        <f t="shared" si="352"/>
        <v>0</v>
      </c>
      <c r="R410" s="2">
        <f t="shared" si="353"/>
        <v>0</v>
      </c>
      <c r="S410" s="2">
        <f t="shared" si="354"/>
        <v>0</v>
      </c>
      <c r="T410" s="2">
        <f t="shared" si="355"/>
        <v>0</v>
      </c>
      <c r="U410" s="2">
        <f t="shared" si="356"/>
        <v>0</v>
      </c>
      <c r="V410" s="2">
        <f t="shared" si="357"/>
        <v>0</v>
      </c>
      <c r="W410" s="2">
        <f t="shared" si="358"/>
        <v>0</v>
      </c>
      <c r="X410" s="2">
        <f t="shared" si="359"/>
        <v>0</v>
      </c>
      <c r="Y410" s="2">
        <f t="shared" si="360"/>
        <v>0</v>
      </c>
      <c r="Z410" s="2"/>
      <c r="AA410" s="2">
        <v>50452931</v>
      </c>
      <c r="AB410" s="2">
        <f t="shared" si="361"/>
        <v>30.58</v>
      </c>
      <c r="AC410" s="2">
        <f t="shared" si="362"/>
        <v>30.58</v>
      </c>
      <c r="AD410" s="2">
        <f t="shared" si="363"/>
        <v>0</v>
      </c>
      <c r="AE410" s="2">
        <f t="shared" si="364"/>
        <v>0</v>
      </c>
      <c r="AF410" s="2">
        <f t="shared" si="365"/>
        <v>0</v>
      </c>
      <c r="AG410" s="2">
        <f t="shared" si="366"/>
        <v>0</v>
      </c>
      <c r="AH410" s="2">
        <f t="shared" si="367"/>
        <v>0</v>
      </c>
      <c r="AI410" s="2">
        <f t="shared" si="368"/>
        <v>0</v>
      </c>
      <c r="AJ410" s="2">
        <f t="shared" si="369"/>
        <v>0</v>
      </c>
      <c r="AK410" s="2">
        <v>30.58</v>
      </c>
      <c r="AL410" s="2">
        <v>30.58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112</v>
      </c>
      <c r="AU410" s="2">
        <v>70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3</v>
      </c>
      <c r="BI410" s="2">
        <v>2</v>
      </c>
      <c r="BJ410" s="2" t="s">
        <v>438</v>
      </c>
      <c r="BK410" s="2"/>
      <c r="BL410" s="2"/>
      <c r="BM410" s="2">
        <v>331</v>
      </c>
      <c r="BN410" s="2">
        <v>0</v>
      </c>
      <c r="BO410" s="2" t="s">
        <v>3</v>
      </c>
      <c r="BP410" s="2">
        <v>0</v>
      </c>
      <c r="BQ410" s="2">
        <v>40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112</v>
      </c>
      <c r="CA410" s="2">
        <v>70</v>
      </c>
      <c r="CB410" s="2" t="s">
        <v>3</v>
      </c>
      <c r="CC410" s="2"/>
      <c r="CD410" s="2"/>
      <c r="CE410" s="2">
        <v>30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370"/>
        <v>944.92</v>
      </c>
      <c r="CQ410" s="2">
        <f t="shared" si="371"/>
        <v>30.58</v>
      </c>
      <c r="CR410" s="2">
        <f t="shared" si="372"/>
        <v>0</v>
      </c>
      <c r="CS410" s="2">
        <f t="shared" si="373"/>
        <v>0</v>
      </c>
      <c r="CT410" s="2">
        <f t="shared" si="374"/>
        <v>0</v>
      </c>
      <c r="CU410" s="2">
        <f t="shared" si="375"/>
        <v>0</v>
      </c>
      <c r="CV410" s="2">
        <f t="shared" si="376"/>
        <v>0</v>
      </c>
      <c r="CW410" s="2">
        <f t="shared" si="377"/>
        <v>0</v>
      </c>
      <c r="CX410" s="2">
        <f t="shared" si="378"/>
        <v>0</v>
      </c>
      <c r="CY410" s="2">
        <f>((S410*BZ410)/100)</f>
        <v>0</v>
      </c>
      <c r="CZ410" s="2">
        <f>((S410*CA410)/100)</f>
        <v>0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1003</v>
      </c>
      <c r="DV410" s="2" t="s">
        <v>87</v>
      </c>
      <c r="DW410" s="2" t="s">
        <v>87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49573646</v>
      </c>
      <c r="EF410" s="2">
        <v>40</v>
      </c>
      <c r="EG410" s="2" t="s">
        <v>432</v>
      </c>
      <c r="EH410" s="2">
        <v>0</v>
      </c>
      <c r="EI410" s="2" t="s">
        <v>3</v>
      </c>
      <c r="EJ410" s="2">
        <v>2</v>
      </c>
      <c r="EK410" s="2">
        <v>331</v>
      </c>
      <c r="EL410" s="2" t="s">
        <v>433</v>
      </c>
      <c r="EM410" s="2" t="s">
        <v>434</v>
      </c>
      <c r="EN410" s="2"/>
      <c r="EO410" s="2" t="s">
        <v>3</v>
      </c>
      <c r="EP410" s="2"/>
      <c r="EQ410" s="2">
        <v>0</v>
      </c>
      <c r="ER410" s="2">
        <v>30.58</v>
      </c>
      <c r="ES410" s="2">
        <v>30.58</v>
      </c>
      <c r="ET410" s="2">
        <v>0</v>
      </c>
      <c r="EU410" s="2">
        <v>0</v>
      </c>
      <c r="EV410" s="2">
        <v>0</v>
      </c>
      <c r="EW410" s="2">
        <v>0</v>
      </c>
      <c r="EX410" s="2">
        <v>0</v>
      </c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f t="shared" si="379"/>
        <v>0</v>
      </c>
      <c r="FS410" s="2">
        <v>0</v>
      </c>
      <c r="FT410" s="2"/>
      <c r="FU410" s="2"/>
      <c r="FV410" s="2"/>
      <c r="FW410" s="2"/>
      <c r="FX410" s="2">
        <v>112</v>
      </c>
      <c r="FY410" s="2">
        <v>70</v>
      </c>
      <c r="FZ410" s="2"/>
      <c r="GA410" s="2" t="s">
        <v>3</v>
      </c>
      <c r="GB410" s="2"/>
      <c r="GC410" s="2"/>
      <c r="GD410" s="2">
        <v>0</v>
      </c>
      <c r="GE410" s="2"/>
      <c r="GF410" s="2">
        <v>-397388604</v>
      </c>
      <c r="GG410" s="2">
        <v>2</v>
      </c>
      <c r="GH410" s="2">
        <v>1</v>
      </c>
      <c r="GI410" s="2">
        <v>-2</v>
      </c>
      <c r="GJ410" s="2">
        <v>0</v>
      </c>
      <c r="GK410" s="2">
        <f>ROUND(R410*(R12)/100,2)</f>
        <v>0</v>
      </c>
      <c r="GL410" s="2">
        <f t="shared" si="380"/>
        <v>0</v>
      </c>
      <c r="GM410" s="2">
        <f t="shared" si="381"/>
        <v>944.92</v>
      </c>
      <c r="GN410" s="2">
        <f t="shared" si="382"/>
        <v>0</v>
      </c>
      <c r="GO410" s="2">
        <f t="shared" si="383"/>
        <v>944.92</v>
      </c>
      <c r="GP410" s="2">
        <f t="shared" si="384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385"/>
        <v>0</v>
      </c>
      <c r="GW410" s="2">
        <v>1</v>
      </c>
      <c r="GX410" s="2">
        <f t="shared" si="386"/>
        <v>0</v>
      </c>
      <c r="GY410" s="2"/>
      <c r="GZ410" s="2"/>
      <c r="HA410" s="2">
        <v>0</v>
      </c>
      <c r="HB410" s="2">
        <v>0</v>
      </c>
      <c r="HC410" s="2">
        <f t="shared" si="387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18</v>
      </c>
      <c r="B411">
        <v>1</v>
      </c>
      <c r="C411">
        <v>213</v>
      </c>
      <c r="E411" t="s">
        <v>435</v>
      </c>
      <c r="F411" t="s">
        <v>436</v>
      </c>
      <c r="G411" t="s">
        <v>437</v>
      </c>
      <c r="H411" t="s">
        <v>87</v>
      </c>
      <c r="I411">
        <f>I409*J411</f>
        <v>30.9</v>
      </c>
      <c r="J411">
        <v>103</v>
      </c>
      <c r="K411">
        <v>103</v>
      </c>
      <c r="O411">
        <f t="shared" si="350"/>
        <v>4592.3100000000004</v>
      </c>
      <c r="P411">
        <f t="shared" si="351"/>
        <v>4592.3100000000004</v>
      </c>
      <c r="Q411">
        <f t="shared" si="352"/>
        <v>0</v>
      </c>
      <c r="R411">
        <f t="shared" si="353"/>
        <v>0</v>
      </c>
      <c r="S411">
        <f t="shared" si="354"/>
        <v>0</v>
      </c>
      <c r="T411">
        <f t="shared" si="355"/>
        <v>0</v>
      </c>
      <c r="U411">
        <f t="shared" si="356"/>
        <v>0</v>
      </c>
      <c r="V411">
        <f t="shared" si="357"/>
        <v>0</v>
      </c>
      <c r="W411">
        <f t="shared" si="358"/>
        <v>0</v>
      </c>
      <c r="X411">
        <f t="shared" si="359"/>
        <v>0</v>
      </c>
      <c r="Y411">
        <f t="shared" si="360"/>
        <v>0</v>
      </c>
      <c r="AA411">
        <v>50452932</v>
      </c>
      <c r="AB411">
        <f t="shared" si="361"/>
        <v>30.58</v>
      </c>
      <c r="AC411">
        <f t="shared" si="362"/>
        <v>30.58</v>
      </c>
      <c r="AD411">
        <f t="shared" si="363"/>
        <v>0</v>
      </c>
      <c r="AE411">
        <f t="shared" si="364"/>
        <v>0</v>
      </c>
      <c r="AF411">
        <f t="shared" si="365"/>
        <v>0</v>
      </c>
      <c r="AG411">
        <f t="shared" si="366"/>
        <v>0</v>
      </c>
      <c r="AH411">
        <f t="shared" si="367"/>
        <v>0</v>
      </c>
      <c r="AI411">
        <f t="shared" si="368"/>
        <v>0</v>
      </c>
      <c r="AJ411">
        <f t="shared" si="369"/>
        <v>0</v>
      </c>
      <c r="AK411">
        <v>30.58</v>
      </c>
      <c r="AL411">
        <v>30.58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4.8600000000000003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2</v>
      </c>
      <c r="BJ411" t="s">
        <v>438</v>
      </c>
      <c r="BM411">
        <v>331</v>
      </c>
      <c r="BN411">
        <v>0</v>
      </c>
      <c r="BO411" t="s">
        <v>436</v>
      </c>
      <c r="BP411">
        <v>1</v>
      </c>
      <c r="BQ411">
        <v>40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0</v>
      </c>
      <c r="CA411">
        <v>0</v>
      </c>
      <c r="CB411" t="s">
        <v>3</v>
      </c>
      <c r="CE411">
        <v>30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370"/>
        <v>4592.3100000000004</v>
      </c>
      <c r="CQ411">
        <f t="shared" si="371"/>
        <v>148.62</v>
      </c>
      <c r="CR411">
        <f t="shared" si="372"/>
        <v>0</v>
      </c>
      <c r="CS411">
        <f t="shared" si="373"/>
        <v>0</v>
      </c>
      <c r="CT411">
        <f t="shared" si="374"/>
        <v>0</v>
      </c>
      <c r="CU411">
        <f t="shared" si="375"/>
        <v>0</v>
      </c>
      <c r="CV411">
        <f t="shared" si="376"/>
        <v>0</v>
      </c>
      <c r="CW411">
        <f t="shared" si="377"/>
        <v>0</v>
      </c>
      <c r="CX411">
        <f t="shared" si="378"/>
        <v>0</v>
      </c>
      <c r="CY411">
        <f>S411*(BZ411/100)</f>
        <v>0</v>
      </c>
      <c r="CZ411">
        <f>S411*(CA411/100)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112</v>
      </c>
      <c r="DO411">
        <v>70</v>
      </c>
      <c r="DP411">
        <v>1</v>
      </c>
      <c r="DQ411">
        <v>1</v>
      </c>
      <c r="DU411">
        <v>1003</v>
      </c>
      <c r="DV411" t="s">
        <v>87</v>
      </c>
      <c r="DW411" t="s">
        <v>87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49573646</v>
      </c>
      <c r="EF411">
        <v>40</v>
      </c>
      <c r="EG411" t="s">
        <v>432</v>
      </c>
      <c r="EH411">
        <v>0</v>
      </c>
      <c r="EI411" t="s">
        <v>3</v>
      </c>
      <c r="EJ411">
        <v>2</v>
      </c>
      <c r="EK411">
        <v>331</v>
      </c>
      <c r="EL411" t="s">
        <v>433</v>
      </c>
      <c r="EM411" t="s">
        <v>434</v>
      </c>
      <c r="EO411" t="s">
        <v>3</v>
      </c>
      <c r="EQ411">
        <v>0</v>
      </c>
      <c r="ER411">
        <v>30.58</v>
      </c>
      <c r="ES411">
        <v>30.58</v>
      </c>
      <c r="ET411">
        <v>0</v>
      </c>
      <c r="EU411">
        <v>0</v>
      </c>
      <c r="EV411">
        <v>0</v>
      </c>
      <c r="EW411">
        <v>0</v>
      </c>
      <c r="EX411">
        <v>0</v>
      </c>
      <c r="FQ411">
        <v>0</v>
      </c>
      <c r="FR411">
        <f t="shared" si="379"/>
        <v>0</v>
      </c>
      <c r="FS411">
        <v>0</v>
      </c>
      <c r="FX411">
        <v>112</v>
      </c>
      <c r="FY411">
        <v>70</v>
      </c>
      <c r="GA411" t="s">
        <v>3</v>
      </c>
      <c r="GD411">
        <v>0</v>
      </c>
      <c r="GF411">
        <v>-397388604</v>
      </c>
      <c r="GG411">
        <v>2</v>
      </c>
      <c r="GH411">
        <v>1</v>
      </c>
      <c r="GI411">
        <v>2</v>
      </c>
      <c r="GJ411">
        <v>0</v>
      </c>
      <c r="GK411">
        <f>ROUND(R411*(S12)/100,2)</f>
        <v>0</v>
      </c>
      <c r="GL411">
        <f t="shared" si="380"/>
        <v>0</v>
      </c>
      <c r="GM411">
        <f t="shared" si="381"/>
        <v>4592.3100000000004</v>
      </c>
      <c r="GN411">
        <f t="shared" si="382"/>
        <v>0</v>
      </c>
      <c r="GO411">
        <f t="shared" si="383"/>
        <v>4592.3100000000004</v>
      </c>
      <c r="GP411">
        <f t="shared" si="384"/>
        <v>0</v>
      </c>
      <c r="GR411">
        <v>0</v>
      </c>
      <c r="GS411">
        <v>3</v>
      </c>
      <c r="GT411">
        <v>0</v>
      </c>
      <c r="GU411" t="s">
        <v>3</v>
      </c>
      <c r="GV411">
        <f t="shared" si="385"/>
        <v>0</v>
      </c>
      <c r="GW411">
        <v>1</v>
      </c>
      <c r="GX411">
        <f t="shared" si="386"/>
        <v>0</v>
      </c>
      <c r="HA411">
        <v>0</v>
      </c>
      <c r="HB411">
        <v>0</v>
      </c>
      <c r="HC411">
        <f t="shared" si="387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IK411">
        <v>0</v>
      </c>
    </row>
    <row r="412" spans="1:255" x14ac:dyDescent="0.2">
      <c r="A412" s="2">
        <v>17</v>
      </c>
      <c r="B412" s="2">
        <v>1</v>
      </c>
      <c r="C412" s="2">
        <f>ROW(SmtRes!A226)</f>
        <v>226</v>
      </c>
      <c r="D412" s="2">
        <f>ROW(EtalonRes!A243)</f>
        <v>243</v>
      </c>
      <c r="E412" s="2" t="s">
        <v>439</v>
      </c>
      <c r="F412" s="2" t="s">
        <v>440</v>
      </c>
      <c r="G412" s="2" t="s">
        <v>441</v>
      </c>
      <c r="H412" s="2" t="s">
        <v>442</v>
      </c>
      <c r="I412" s="2">
        <f>ROUND(30/100,9)</f>
        <v>0.3</v>
      </c>
      <c r="J412" s="2">
        <v>0</v>
      </c>
      <c r="K412" s="2">
        <f>ROUND(30/100,9)</f>
        <v>0.3</v>
      </c>
      <c r="L412" s="2"/>
      <c r="M412" s="2"/>
      <c r="N412" s="2"/>
      <c r="O412" s="2">
        <f t="shared" si="350"/>
        <v>120.14</v>
      </c>
      <c r="P412" s="2">
        <f t="shared" si="351"/>
        <v>15.88</v>
      </c>
      <c r="Q412" s="2">
        <f t="shared" si="352"/>
        <v>30.34</v>
      </c>
      <c r="R412" s="2">
        <f t="shared" si="353"/>
        <v>4.01</v>
      </c>
      <c r="S412" s="2">
        <f t="shared" si="354"/>
        <v>73.92</v>
      </c>
      <c r="T412" s="2">
        <f t="shared" si="355"/>
        <v>0</v>
      </c>
      <c r="U412" s="2">
        <f t="shared" si="356"/>
        <v>6</v>
      </c>
      <c r="V412" s="2">
        <f t="shared" si="357"/>
        <v>0</v>
      </c>
      <c r="W412" s="2">
        <f t="shared" si="358"/>
        <v>0</v>
      </c>
      <c r="X412" s="2">
        <f t="shared" si="359"/>
        <v>82.79</v>
      </c>
      <c r="Y412" s="2">
        <f t="shared" si="360"/>
        <v>51.74</v>
      </c>
      <c r="Z412" s="2"/>
      <c r="AA412" s="2">
        <v>50452931</v>
      </c>
      <c r="AB412" s="2">
        <f t="shared" si="361"/>
        <v>400.48</v>
      </c>
      <c r="AC412" s="2">
        <f t="shared" si="362"/>
        <v>52.94</v>
      </c>
      <c r="AD412" s="2">
        <f t="shared" si="363"/>
        <v>101.14</v>
      </c>
      <c r="AE412" s="2">
        <f t="shared" si="364"/>
        <v>13.38</v>
      </c>
      <c r="AF412" s="2">
        <f t="shared" si="365"/>
        <v>246.4</v>
      </c>
      <c r="AG412" s="2">
        <f t="shared" si="366"/>
        <v>0</v>
      </c>
      <c r="AH412" s="2">
        <f t="shared" si="367"/>
        <v>20</v>
      </c>
      <c r="AI412" s="2">
        <f t="shared" si="368"/>
        <v>0</v>
      </c>
      <c r="AJ412" s="2">
        <f t="shared" si="369"/>
        <v>0</v>
      </c>
      <c r="AK412" s="2">
        <v>400.48</v>
      </c>
      <c r="AL412" s="2">
        <v>52.94</v>
      </c>
      <c r="AM412" s="2">
        <v>101.14</v>
      </c>
      <c r="AN412" s="2">
        <v>13.38</v>
      </c>
      <c r="AO412" s="2">
        <v>246.4</v>
      </c>
      <c r="AP412" s="2">
        <v>0</v>
      </c>
      <c r="AQ412" s="2">
        <v>20</v>
      </c>
      <c r="AR412" s="2">
        <v>0</v>
      </c>
      <c r="AS412" s="2">
        <v>0</v>
      </c>
      <c r="AT412" s="2">
        <v>112</v>
      </c>
      <c r="AU412" s="2">
        <v>70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0</v>
      </c>
      <c r="BI412" s="2">
        <v>2</v>
      </c>
      <c r="BJ412" s="2" t="s">
        <v>443</v>
      </c>
      <c r="BK412" s="2"/>
      <c r="BL412" s="2"/>
      <c r="BM412" s="2">
        <v>318</v>
      </c>
      <c r="BN412" s="2">
        <v>0</v>
      </c>
      <c r="BO412" s="2" t="s">
        <v>3</v>
      </c>
      <c r="BP412" s="2">
        <v>0</v>
      </c>
      <c r="BQ412" s="2">
        <v>40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112</v>
      </c>
      <c r="CA412" s="2">
        <v>70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370"/>
        <v>120.14</v>
      </c>
      <c r="CQ412" s="2">
        <f t="shared" si="371"/>
        <v>52.94</v>
      </c>
      <c r="CR412" s="2">
        <f t="shared" si="372"/>
        <v>101.14</v>
      </c>
      <c r="CS412" s="2">
        <f t="shared" si="373"/>
        <v>13.38</v>
      </c>
      <c r="CT412" s="2">
        <f t="shared" si="374"/>
        <v>246.4</v>
      </c>
      <c r="CU412" s="2">
        <f t="shared" si="375"/>
        <v>0</v>
      </c>
      <c r="CV412" s="2">
        <f t="shared" si="376"/>
        <v>20</v>
      </c>
      <c r="CW412" s="2">
        <f t="shared" si="377"/>
        <v>0</v>
      </c>
      <c r="CX412" s="2">
        <f t="shared" si="378"/>
        <v>0</v>
      </c>
      <c r="CY412" s="2">
        <f>((S412*BZ412)/100)</f>
        <v>82.790400000000005</v>
      </c>
      <c r="CZ412" s="2">
        <f>((S412*CA412)/100)</f>
        <v>51.744000000000007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1013</v>
      </c>
      <c r="DV412" s="2" t="s">
        <v>442</v>
      </c>
      <c r="DW412" s="2" t="s">
        <v>442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49573633</v>
      </c>
      <c r="EF412" s="2">
        <v>40</v>
      </c>
      <c r="EG412" s="2" t="s">
        <v>432</v>
      </c>
      <c r="EH412" s="2">
        <v>0</v>
      </c>
      <c r="EI412" s="2" t="s">
        <v>3</v>
      </c>
      <c r="EJ412" s="2">
        <v>2</v>
      </c>
      <c r="EK412" s="2">
        <v>318</v>
      </c>
      <c r="EL412" s="2" t="s">
        <v>444</v>
      </c>
      <c r="EM412" s="2" t="s">
        <v>445</v>
      </c>
      <c r="EN412" s="2"/>
      <c r="EO412" s="2" t="s">
        <v>3</v>
      </c>
      <c r="EP412" s="2"/>
      <c r="EQ412" s="2">
        <v>0</v>
      </c>
      <c r="ER412" s="2">
        <v>400.48</v>
      </c>
      <c r="ES412" s="2">
        <v>52.94</v>
      </c>
      <c r="ET412" s="2">
        <v>101.14</v>
      </c>
      <c r="EU412" s="2">
        <v>13.38</v>
      </c>
      <c r="EV412" s="2">
        <v>246.4</v>
      </c>
      <c r="EW412" s="2">
        <v>20</v>
      </c>
      <c r="EX412" s="2">
        <v>0</v>
      </c>
      <c r="EY412" s="2">
        <v>0</v>
      </c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f t="shared" si="379"/>
        <v>0</v>
      </c>
      <c r="FS412" s="2">
        <v>2</v>
      </c>
      <c r="FT412" s="2"/>
      <c r="FU412" s="2"/>
      <c r="FV412" s="2"/>
      <c r="FW412" s="2"/>
      <c r="FX412" s="2">
        <v>112</v>
      </c>
      <c r="FY412" s="2">
        <v>70</v>
      </c>
      <c r="FZ412" s="2"/>
      <c r="GA412" s="2" t="s">
        <v>3</v>
      </c>
      <c r="GB412" s="2"/>
      <c r="GC412" s="2"/>
      <c r="GD412" s="2">
        <v>0</v>
      </c>
      <c r="GE412" s="2"/>
      <c r="GF412" s="2">
        <v>290930215</v>
      </c>
      <c r="GG412" s="2">
        <v>2</v>
      </c>
      <c r="GH412" s="2">
        <v>1</v>
      </c>
      <c r="GI412" s="2">
        <v>-2</v>
      </c>
      <c r="GJ412" s="2">
        <v>0</v>
      </c>
      <c r="GK412" s="2">
        <f>ROUND(R412*(R12)/100,2)</f>
        <v>7.02</v>
      </c>
      <c r="GL412" s="2">
        <f t="shared" si="380"/>
        <v>0</v>
      </c>
      <c r="GM412" s="2">
        <f t="shared" si="381"/>
        <v>261.69</v>
      </c>
      <c r="GN412" s="2">
        <f t="shared" si="382"/>
        <v>0</v>
      </c>
      <c r="GO412" s="2">
        <f t="shared" si="383"/>
        <v>261.69</v>
      </c>
      <c r="GP412" s="2">
        <f t="shared" si="384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385"/>
        <v>0</v>
      </c>
      <c r="GW412" s="2">
        <v>1</v>
      </c>
      <c r="GX412" s="2">
        <f t="shared" si="386"/>
        <v>0</v>
      </c>
      <c r="GY412" s="2"/>
      <c r="GZ412" s="2"/>
      <c r="HA412" s="2">
        <v>0</v>
      </c>
      <c r="HB412" s="2">
        <v>0</v>
      </c>
      <c r="HC412" s="2">
        <f t="shared" si="387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17</v>
      </c>
      <c r="B413">
        <v>1</v>
      </c>
      <c r="C413">
        <f>ROW(SmtRes!A238)</f>
        <v>238</v>
      </c>
      <c r="D413">
        <f>ROW(EtalonRes!A256)</f>
        <v>256</v>
      </c>
      <c r="E413" t="s">
        <v>439</v>
      </c>
      <c r="F413" t="s">
        <v>440</v>
      </c>
      <c r="G413" t="s">
        <v>441</v>
      </c>
      <c r="H413" t="s">
        <v>442</v>
      </c>
      <c r="I413">
        <f>ROUND(30/100,9)</f>
        <v>0.3</v>
      </c>
      <c r="J413">
        <v>0</v>
      </c>
      <c r="K413">
        <f>ROUND(30/100,9)</f>
        <v>0.3</v>
      </c>
      <c r="O413">
        <f t="shared" si="350"/>
        <v>3166.07</v>
      </c>
      <c r="P413">
        <f t="shared" si="351"/>
        <v>275.99</v>
      </c>
      <c r="Q413">
        <f t="shared" si="352"/>
        <v>370.15</v>
      </c>
      <c r="R413">
        <f t="shared" si="353"/>
        <v>136.69999999999999</v>
      </c>
      <c r="S413">
        <f t="shared" si="354"/>
        <v>2519.9299999999998</v>
      </c>
      <c r="T413">
        <f t="shared" si="355"/>
        <v>0</v>
      </c>
      <c r="U413">
        <f t="shared" si="356"/>
        <v>6</v>
      </c>
      <c r="V413">
        <f t="shared" si="357"/>
        <v>0</v>
      </c>
      <c r="W413">
        <f t="shared" si="358"/>
        <v>0</v>
      </c>
      <c r="X413">
        <f t="shared" si="359"/>
        <v>2318.34</v>
      </c>
      <c r="Y413">
        <f t="shared" si="360"/>
        <v>1083.57</v>
      </c>
      <c r="AA413">
        <v>50452932</v>
      </c>
      <c r="AB413">
        <f t="shared" si="361"/>
        <v>400.48</v>
      </c>
      <c r="AC413">
        <f t="shared" si="362"/>
        <v>52.94</v>
      </c>
      <c r="AD413">
        <f t="shared" si="363"/>
        <v>101.14</v>
      </c>
      <c r="AE413">
        <f t="shared" si="364"/>
        <v>13.38</v>
      </c>
      <c r="AF413">
        <f t="shared" si="365"/>
        <v>246.4</v>
      </c>
      <c r="AG413">
        <f t="shared" si="366"/>
        <v>0</v>
      </c>
      <c r="AH413">
        <f t="shared" si="367"/>
        <v>20</v>
      </c>
      <c r="AI413">
        <f t="shared" si="368"/>
        <v>0</v>
      </c>
      <c r="AJ413">
        <f t="shared" si="369"/>
        <v>0</v>
      </c>
      <c r="AK413">
        <v>400.48</v>
      </c>
      <c r="AL413">
        <v>52.94</v>
      </c>
      <c r="AM413">
        <v>101.14</v>
      </c>
      <c r="AN413">
        <v>13.38</v>
      </c>
      <c r="AO413">
        <v>246.4</v>
      </c>
      <c r="AP413">
        <v>0</v>
      </c>
      <c r="AQ413">
        <v>20</v>
      </c>
      <c r="AR413">
        <v>0</v>
      </c>
      <c r="AS413">
        <v>0</v>
      </c>
      <c r="AT413">
        <v>92</v>
      </c>
      <c r="AU413">
        <v>43</v>
      </c>
      <c r="AV413">
        <v>1</v>
      </c>
      <c r="AW413">
        <v>1</v>
      </c>
      <c r="AZ413">
        <v>1</v>
      </c>
      <c r="BA413">
        <v>34.090000000000003</v>
      </c>
      <c r="BB413">
        <v>12.2</v>
      </c>
      <c r="BC413">
        <v>17.38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443</v>
      </c>
      <c r="BM413">
        <v>318</v>
      </c>
      <c r="BN413">
        <v>0</v>
      </c>
      <c r="BO413" t="s">
        <v>440</v>
      </c>
      <c r="BP413">
        <v>1</v>
      </c>
      <c r="BQ413">
        <v>40</v>
      </c>
      <c r="BR413">
        <v>0</v>
      </c>
      <c r="BS413">
        <v>34.090000000000003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92</v>
      </c>
      <c r="CA413">
        <v>43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70"/>
        <v>3166.0699999999997</v>
      </c>
      <c r="CQ413">
        <f t="shared" si="371"/>
        <v>920.1</v>
      </c>
      <c r="CR413">
        <f t="shared" si="372"/>
        <v>1233.9100000000001</v>
      </c>
      <c r="CS413">
        <f t="shared" si="373"/>
        <v>456.12</v>
      </c>
      <c r="CT413">
        <f t="shared" si="374"/>
        <v>8399.7800000000007</v>
      </c>
      <c r="CU413">
        <f t="shared" si="375"/>
        <v>0</v>
      </c>
      <c r="CV413">
        <f t="shared" si="376"/>
        <v>20</v>
      </c>
      <c r="CW413">
        <f t="shared" si="377"/>
        <v>0</v>
      </c>
      <c r="CX413">
        <f t="shared" si="378"/>
        <v>0</v>
      </c>
      <c r="CY413">
        <f>S413*(BZ413/100)</f>
        <v>2318.3355999999999</v>
      </c>
      <c r="CZ413">
        <f>S413*(CA413/100)</f>
        <v>1083.5699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112</v>
      </c>
      <c r="DO413">
        <v>70</v>
      </c>
      <c r="DP413">
        <v>1</v>
      </c>
      <c r="DQ413">
        <v>1</v>
      </c>
      <c r="DU413">
        <v>1013</v>
      </c>
      <c r="DV413" t="s">
        <v>442</v>
      </c>
      <c r="DW413" t="s">
        <v>442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49573633</v>
      </c>
      <c r="EF413">
        <v>40</v>
      </c>
      <c r="EG413" t="s">
        <v>432</v>
      </c>
      <c r="EH413">
        <v>0</v>
      </c>
      <c r="EI413" t="s">
        <v>3</v>
      </c>
      <c r="EJ413">
        <v>2</v>
      </c>
      <c r="EK413">
        <v>318</v>
      </c>
      <c r="EL413" t="s">
        <v>444</v>
      </c>
      <c r="EM413" t="s">
        <v>445</v>
      </c>
      <c r="EO413" t="s">
        <v>3</v>
      </c>
      <c r="EQ413">
        <v>0</v>
      </c>
      <c r="ER413">
        <v>400.48</v>
      </c>
      <c r="ES413">
        <v>52.94</v>
      </c>
      <c r="ET413">
        <v>101.14</v>
      </c>
      <c r="EU413">
        <v>13.38</v>
      </c>
      <c r="EV413">
        <v>246.4</v>
      </c>
      <c r="EW413">
        <v>20</v>
      </c>
      <c r="EX413">
        <v>0</v>
      </c>
      <c r="EY413">
        <v>0</v>
      </c>
      <c r="FQ413">
        <v>0</v>
      </c>
      <c r="FR413">
        <f t="shared" si="379"/>
        <v>0</v>
      </c>
      <c r="FS413">
        <v>2</v>
      </c>
      <c r="FX413">
        <v>112</v>
      </c>
      <c r="FY413">
        <v>70</v>
      </c>
      <c r="GA413" t="s">
        <v>3</v>
      </c>
      <c r="GD413">
        <v>0</v>
      </c>
      <c r="GF413">
        <v>290930215</v>
      </c>
      <c r="GG413">
        <v>2</v>
      </c>
      <c r="GH413">
        <v>1</v>
      </c>
      <c r="GI413">
        <v>2</v>
      </c>
      <c r="GJ413">
        <v>0</v>
      </c>
      <c r="GK413">
        <f>ROUND(R413*(S12)/100,2)</f>
        <v>218.72</v>
      </c>
      <c r="GL413">
        <f t="shared" si="380"/>
        <v>0</v>
      </c>
      <c r="GM413">
        <f t="shared" si="381"/>
        <v>6786.7</v>
      </c>
      <c r="GN413">
        <f t="shared" si="382"/>
        <v>0</v>
      </c>
      <c r="GO413">
        <f t="shared" si="383"/>
        <v>6786.7</v>
      </c>
      <c r="GP413">
        <f t="shared" si="384"/>
        <v>0</v>
      </c>
      <c r="GR413">
        <v>0</v>
      </c>
      <c r="GS413">
        <v>3</v>
      </c>
      <c r="GT413">
        <v>0</v>
      </c>
      <c r="GU413" t="s">
        <v>3</v>
      </c>
      <c r="GV413">
        <f t="shared" si="385"/>
        <v>0</v>
      </c>
      <c r="GW413">
        <v>1</v>
      </c>
      <c r="GX413">
        <f t="shared" si="386"/>
        <v>0</v>
      </c>
      <c r="HA413">
        <v>0</v>
      </c>
      <c r="HB413">
        <v>0</v>
      </c>
      <c r="HC413">
        <f t="shared" si="387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55" x14ac:dyDescent="0.2">
      <c r="A414" s="2">
        <v>18</v>
      </c>
      <c r="B414" s="2">
        <v>1</v>
      </c>
      <c r="C414" s="2">
        <v>226</v>
      </c>
      <c r="D414" s="2"/>
      <c r="E414" s="2" t="s">
        <v>446</v>
      </c>
      <c r="F414" s="2" t="s">
        <v>447</v>
      </c>
      <c r="G414" s="2" t="s">
        <v>886</v>
      </c>
      <c r="H414" s="2" t="s">
        <v>448</v>
      </c>
      <c r="I414" s="2">
        <f>I412*J414</f>
        <v>3.0599999999999995E-2</v>
      </c>
      <c r="J414" s="2">
        <v>0.10199999999999999</v>
      </c>
      <c r="K414" s="2">
        <v>0.10199999999999999</v>
      </c>
      <c r="L414" s="2"/>
      <c r="M414" s="2"/>
      <c r="N414" s="2"/>
      <c r="O414" s="2">
        <f t="shared" si="350"/>
        <v>8068.52</v>
      </c>
      <c r="P414" s="2">
        <f t="shared" si="351"/>
        <v>8068.52</v>
      </c>
      <c r="Q414" s="2">
        <f t="shared" si="352"/>
        <v>0</v>
      </c>
      <c r="R414" s="2">
        <f t="shared" si="353"/>
        <v>0</v>
      </c>
      <c r="S414" s="2">
        <f t="shared" si="354"/>
        <v>0</v>
      </c>
      <c r="T414" s="2">
        <f t="shared" si="355"/>
        <v>0</v>
      </c>
      <c r="U414" s="2">
        <f t="shared" si="356"/>
        <v>0</v>
      </c>
      <c r="V414" s="2">
        <f t="shared" si="357"/>
        <v>0</v>
      </c>
      <c r="W414" s="2">
        <f t="shared" si="358"/>
        <v>0</v>
      </c>
      <c r="X414" s="2">
        <f t="shared" si="359"/>
        <v>0</v>
      </c>
      <c r="Y414" s="2">
        <f t="shared" si="360"/>
        <v>0</v>
      </c>
      <c r="Z414" s="2"/>
      <c r="AA414" s="2">
        <v>50452931</v>
      </c>
      <c r="AB414" s="2">
        <f t="shared" si="361"/>
        <v>263677.08</v>
      </c>
      <c r="AC414" s="2">
        <f t="shared" si="362"/>
        <v>263677.08</v>
      </c>
      <c r="AD414" s="2">
        <f t="shared" si="363"/>
        <v>0</v>
      </c>
      <c r="AE414" s="2">
        <f t="shared" si="364"/>
        <v>0</v>
      </c>
      <c r="AF414" s="2">
        <f t="shared" si="365"/>
        <v>0</v>
      </c>
      <c r="AG414" s="2">
        <f t="shared" si="366"/>
        <v>0</v>
      </c>
      <c r="AH414" s="2">
        <f t="shared" si="367"/>
        <v>0</v>
      </c>
      <c r="AI414" s="2">
        <f t="shared" si="368"/>
        <v>0</v>
      </c>
      <c r="AJ414" s="2">
        <f t="shared" si="369"/>
        <v>0</v>
      </c>
      <c r="AK414" s="2">
        <v>263677.08</v>
      </c>
      <c r="AL414" s="2">
        <v>263677.08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112</v>
      </c>
      <c r="AU414" s="2">
        <v>70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3</v>
      </c>
      <c r="BI414" s="2">
        <v>2</v>
      </c>
      <c r="BJ414" s="2" t="s">
        <v>449</v>
      </c>
      <c r="BK414" s="2"/>
      <c r="BL414" s="2"/>
      <c r="BM414" s="2">
        <v>318</v>
      </c>
      <c r="BN414" s="2">
        <v>0</v>
      </c>
      <c r="BO414" s="2" t="s">
        <v>3</v>
      </c>
      <c r="BP414" s="2">
        <v>0</v>
      </c>
      <c r="BQ414" s="2">
        <v>40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112</v>
      </c>
      <c r="CA414" s="2">
        <v>70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370"/>
        <v>8068.52</v>
      </c>
      <c r="CQ414" s="2">
        <f t="shared" si="371"/>
        <v>263677.08</v>
      </c>
      <c r="CR414" s="2">
        <f t="shared" si="372"/>
        <v>0</v>
      </c>
      <c r="CS414" s="2">
        <f t="shared" si="373"/>
        <v>0</v>
      </c>
      <c r="CT414" s="2">
        <f t="shared" si="374"/>
        <v>0</v>
      </c>
      <c r="CU414" s="2">
        <f t="shared" si="375"/>
        <v>0</v>
      </c>
      <c r="CV414" s="2">
        <f t="shared" si="376"/>
        <v>0</v>
      </c>
      <c r="CW414" s="2">
        <f t="shared" si="377"/>
        <v>0</v>
      </c>
      <c r="CX414" s="2">
        <f t="shared" si="378"/>
        <v>0</v>
      </c>
      <c r="CY414" s="2">
        <f>((S414*BZ414)/100)</f>
        <v>0</v>
      </c>
      <c r="CZ414" s="2">
        <f>((S414*CA414)/100)</f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1003</v>
      </c>
      <c r="DV414" s="2" t="s">
        <v>448</v>
      </c>
      <c r="DW414" s="2" t="s">
        <v>448</v>
      </c>
      <c r="DX414" s="2">
        <v>1000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49573633</v>
      </c>
      <c r="EF414" s="2">
        <v>40</v>
      </c>
      <c r="EG414" s="2" t="s">
        <v>432</v>
      </c>
      <c r="EH414" s="2">
        <v>0</v>
      </c>
      <c r="EI414" s="2" t="s">
        <v>3</v>
      </c>
      <c r="EJ414" s="2">
        <v>2</v>
      </c>
      <c r="EK414" s="2">
        <v>318</v>
      </c>
      <c r="EL414" s="2" t="s">
        <v>444</v>
      </c>
      <c r="EM414" s="2" t="s">
        <v>445</v>
      </c>
      <c r="EN414" s="2"/>
      <c r="EO414" s="2" t="s">
        <v>3</v>
      </c>
      <c r="EP414" s="2"/>
      <c r="EQ414" s="2">
        <v>0</v>
      </c>
      <c r="ER414" s="2">
        <v>263677.08</v>
      </c>
      <c r="ES414" s="2">
        <v>263677.08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f t="shared" si="379"/>
        <v>0</v>
      </c>
      <c r="FS414" s="2">
        <v>0</v>
      </c>
      <c r="FT414" s="2"/>
      <c r="FU414" s="2"/>
      <c r="FV414" s="2"/>
      <c r="FW414" s="2"/>
      <c r="FX414" s="2">
        <v>112</v>
      </c>
      <c r="FY414" s="2">
        <v>70</v>
      </c>
      <c r="FZ414" s="2"/>
      <c r="GA414" s="2" t="s">
        <v>3</v>
      </c>
      <c r="GB414" s="2"/>
      <c r="GC414" s="2"/>
      <c r="GD414" s="2">
        <v>0</v>
      </c>
      <c r="GE414" s="2"/>
      <c r="GF414" s="2">
        <v>-567537371</v>
      </c>
      <c r="GG414" s="2">
        <v>2</v>
      </c>
      <c r="GH414" s="2">
        <v>1</v>
      </c>
      <c r="GI414" s="2">
        <v>-2</v>
      </c>
      <c r="GJ414" s="2">
        <v>0</v>
      </c>
      <c r="GK414" s="2">
        <f>ROUND(R414*(R12)/100,2)</f>
        <v>0</v>
      </c>
      <c r="GL414" s="2">
        <f t="shared" si="380"/>
        <v>0</v>
      </c>
      <c r="GM414" s="2">
        <f t="shared" si="381"/>
        <v>8068.52</v>
      </c>
      <c r="GN414" s="2">
        <f t="shared" si="382"/>
        <v>0</v>
      </c>
      <c r="GO414" s="2">
        <f t="shared" si="383"/>
        <v>8068.52</v>
      </c>
      <c r="GP414" s="2">
        <f t="shared" si="384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385"/>
        <v>0</v>
      </c>
      <c r="GW414" s="2">
        <v>1</v>
      </c>
      <c r="GX414" s="2">
        <f t="shared" si="386"/>
        <v>0</v>
      </c>
      <c r="GY414" s="2"/>
      <c r="GZ414" s="2"/>
      <c r="HA414" s="2">
        <v>0</v>
      </c>
      <c r="HB414" s="2">
        <v>0</v>
      </c>
      <c r="HC414" s="2">
        <f t="shared" si="387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18</v>
      </c>
      <c r="B415">
        <v>1</v>
      </c>
      <c r="C415">
        <v>238</v>
      </c>
      <c r="E415" t="s">
        <v>446</v>
      </c>
      <c r="F415" t="s">
        <v>447</v>
      </c>
      <c r="G415" t="s">
        <v>886</v>
      </c>
      <c r="H415" t="s">
        <v>448</v>
      </c>
      <c r="I415">
        <f>I413*J415</f>
        <v>3.0599999999999995E-2</v>
      </c>
      <c r="J415">
        <v>0.10199999999999999</v>
      </c>
      <c r="K415">
        <v>0.10199999999999999</v>
      </c>
      <c r="O415">
        <f t="shared" si="350"/>
        <v>52364.69</v>
      </c>
      <c r="P415">
        <f t="shared" si="351"/>
        <v>52364.69</v>
      </c>
      <c r="Q415">
        <f t="shared" si="352"/>
        <v>0</v>
      </c>
      <c r="R415">
        <f t="shared" si="353"/>
        <v>0</v>
      </c>
      <c r="S415">
        <f t="shared" si="354"/>
        <v>0</v>
      </c>
      <c r="T415">
        <f t="shared" si="355"/>
        <v>0</v>
      </c>
      <c r="U415">
        <f t="shared" si="356"/>
        <v>0</v>
      </c>
      <c r="V415">
        <f t="shared" si="357"/>
        <v>0</v>
      </c>
      <c r="W415">
        <f t="shared" si="358"/>
        <v>0</v>
      </c>
      <c r="X415">
        <f t="shared" si="359"/>
        <v>0</v>
      </c>
      <c r="Y415">
        <f t="shared" si="360"/>
        <v>0</v>
      </c>
      <c r="AA415">
        <v>50452932</v>
      </c>
      <c r="AB415">
        <f t="shared" si="361"/>
        <v>263677.08</v>
      </c>
      <c r="AC415">
        <f t="shared" si="362"/>
        <v>263677.08</v>
      </c>
      <c r="AD415">
        <f t="shared" si="363"/>
        <v>0</v>
      </c>
      <c r="AE415">
        <f t="shared" si="364"/>
        <v>0</v>
      </c>
      <c r="AF415">
        <f t="shared" si="365"/>
        <v>0</v>
      </c>
      <c r="AG415">
        <f t="shared" si="366"/>
        <v>0</v>
      </c>
      <c r="AH415">
        <f t="shared" si="367"/>
        <v>0</v>
      </c>
      <c r="AI415">
        <f t="shared" si="368"/>
        <v>0</v>
      </c>
      <c r="AJ415">
        <f t="shared" si="369"/>
        <v>0</v>
      </c>
      <c r="AK415">
        <v>263677.08</v>
      </c>
      <c r="AL415">
        <v>263677.08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6.49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2</v>
      </c>
      <c r="BJ415" t="s">
        <v>449</v>
      </c>
      <c r="BM415">
        <v>318</v>
      </c>
      <c r="BN415">
        <v>0</v>
      </c>
      <c r="BO415" t="s">
        <v>447</v>
      </c>
      <c r="BP415">
        <v>1</v>
      </c>
      <c r="BQ415">
        <v>40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70"/>
        <v>52364.69</v>
      </c>
      <c r="CQ415">
        <f t="shared" si="371"/>
        <v>1711264.25</v>
      </c>
      <c r="CR415">
        <f t="shared" si="372"/>
        <v>0</v>
      </c>
      <c r="CS415">
        <f t="shared" si="373"/>
        <v>0</v>
      </c>
      <c r="CT415">
        <f t="shared" si="374"/>
        <v>0</v>
      </c>
      <c r="CU415">
        <f t="shared" si="375"/>
        <v>0</v>
      </c>
      <c r="CV415">
        <f t="shared" si="376"/>
        <v>0</v>
      </c>
      <c r="CW415">
        <f t="shared" si="377"/>
        <v>0</v>
      </c>
      <c r="CX415">
        <f t="shared" si="378"/>
        <v>0</v>
      </c>
      <c r="CY415">
        <f>S415*(BZ415/100)</f>
        <v>0</v>
      </c>
      <c r="CZ415">
        <f>S415*(CA415/100)</f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112</v>
      </c>
      <c r="DO415">
        <v>70</v>
      </c>
      <c r="DP415">
        <v>1</v>
      </c>
      <c r="DQ415">
        <v>1</v>
      </c>
      <c r="DU415">
        <v>1003</v>
      </c>
      <c r="DV415" t="s">
        <v>448</v>
      </c>
      <c r="DW415" t="s">
        <v>448</v>
      </c>
      <c r="DX415">
        <v>1000</v>
      </c>
      <c r="DZ415" t="s">
        <v>3</v>
      </c>
      <c r="EA415" t="s">
        <v>3</v>
      </c>
      <c r="EB415" t="s">
        <v>3</v>
      </c>
      <c r="EC415" t="s">
        <v>3</v>
      </c>
      <c r="EE415">
        <v>49573633</v>
      </c>
      <c r="EF415">
        <v>40</v>
      </c>
      <c r="EG415" t="s">
        <v>432</v>
      </c>
      <c r="EH415">
        <v>0</v>
      </c>
      <c r="EI415" t="s">
        <v>3</v>
      </c>
      <c r="EJ415">
        <v>2</v>
      </c>
      <c r="EK415">
        <v>318</v>
      </c>
      <c r="EL415" t="s">
        <v>444</v>
      </c>
      <c r="EM415" t="s">
        <v>445</v>
      </c>
      <c r="EO415" t="s">
        <v>3</v>
      </c>
      <c r="EQ415">
        <v>0</v>
      </c>
      <c r="ER415">
        <v>263677.08</v>
      </c>
      <c r="ES415">
        <v>263677.08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f t="shared" si="379"/>
        <v>0</v>
      </c>
      <c r="FS415">
        <v>0</v>
      </c>
      <c r="FX415">
        <v>112</v>
      </c>
      <c r="FY415">
        <v>70</v>
      </c>
      <c r="GA415" t="s">
        <v>3</v>
      </c>
      <c r="GD415">
        <v>0</v>
      </c>
      <c r="GF415">
        <v>-567537371</v>
      </c>
      <c r="GG415">
        <v>2</v>
      </c>
      <c r="GH415">
        <v>1</v>
      </c>
      <c r="GI415">
        <v>2</v>
      </c>
      <c r="GJ415">
        <v>0</v>
      </c>
      <c r="GK415">
        <f>ROUND(R415*(S12)/100,2)</f>
        <v>0</v>
      </c>
      <c r="GL415">
        <f t="shared" si="380"/>
        <v>0</v>
      </c>
      <c r="GM415">
        <f t="shared" si="381"/>
        <v>52364.69</v>
      </c>
      <c r="GN415">
        <f t="shared" si="382"/>
        <v>0</v>
      </c>
      <c r="GO415">
        <f t="shared" si="383"/>
        <v>52364.69</v>
      </c>
      <c r="GP415">
        <f t="shared" si="384"/>
        <v>0</v>
      </c>
      <c r="GR415">
        <v>0</v>
      </c>
      <c r="GS415">
        <v>3</v>
      </c>
      <c r="GT415">
        <v>0</v>
      </c>
      <c r="GU415" t="s">
        <v>3</v>
      </c>
      <c r="GV415">
        <f t="shared" si="385"/>
        <v>0</v>
      </c>
      <c r="GW415">
        <v>1</v>
      </c>
      <c r="GX415">
        <f t="shared" si="386"/>
        <v>0</v>
      </c>
      <c r="HA415">
        <v>0</v>
      </c>
      <c r="HB415">
        <v>0</v>
      </c>
      <c r="HC415">
        <f t="shared" si="387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55" x14ac:dyDescent="0.2">
      <c r="A416" s="2">
        <v>17</v>
      </c>
      <c r="B416" s="2">
        <v>1</v>
      </c>
      <c r="C416" s="2">
        <f>ROW(SmtRes!A242)</f>
        <v>242</v>
      </c>
      <c r="D416" s="2">
        <f>ROW(EtalonRes!A260)</f>
        <v>260</v>
      </c>
      <c r="E416" s="2" t="s">
        <v>450</v>
      </c>
      <c r="F416" s="2" t="s">
        <v>451</v>
      </c>
      <c r="G416" s="2" t="s">
        <v>452</v>
      </c>
      <c r="H416" s="2" t="s">
        <v>78</v>
      </c>
      <c r="I416" s="2">
        <f>ROUND(280/100,9)</f>
        <v>2.8</v>
      </c>
      <c r="J416" s="2">
        <v>0</v>
      </c>
      <c r="K416" s="2">
        <f>ROUND(280/100,9)</f>
        <v>2.8</v>
      </c>
      <c r="L416" s="2"/>
      <c r="M416" s="2"/>
      <c r="N416" s="2"/>
      <c r="O416" s="2">
        <f t="shared" si="350"/>
        <v>1503.4</v>
      </c>
      <c r="P416" s="2">
        <f t="shared" si="351"/>
        <v>813.82</v>
      </c>
      <c r="Q416" s="2">
        <f t="shared" si="352"/>
        <v>120.93</v>
      </c>
      <c r="R416" s="2">
        <f t="shared" si="353"/>
        <v>23.18</v>
      </c>
      <c r="S416" s="2">
        <f t="shared" si="354"/>
        <v>568.65</v>
      </c>
      <c r="T416" s="2">
        <f t="shared" si="355"/>
        <v>0</v>
      </c>
      <c r="U416" s="2">
        <f t="shared" si="356"/>
        <v>44.603999999999999</v>
      </c>
      <c r="V416" s="2">
        <f t="shared" si="357"/>
        <v>0</v>
      </c>
      <c r="W416" s="2">
        <f t="shared" si="358"/>
        <v>0</v>
      </c>
      <c r="X416" s="2">
        <f t="shared" si="359"/>
        <v>636.89</v>
      </c>
      <c r="Y416" s="2">
        <f t="shared" si="360"/>
        <v>398.06</v>
      </c>
      <c r="Z416" s="2"/>
      <c r="AA416" s="2">
        <v>50452931</v>
      </c>
      <c r="AB416" s="2">
        <f t="shared" si="361"/>
        <v>536.92999999999995</v>
      </c>
      <c r="AC416" s="2">
        <f t="shared" si="362"/>
        <v>290.64999999999998</v>
      </c>
      <c r="AD416" s="2">
        <f t="shared" si="363"/>
        <v>43.19</v>
      </c>
      <c r="AE416" s="2">
        <f t="shared" si="364"/>
        <v>8.2799999999999994</v>
      </c>
      <c r="AF416" s="2">
        <f t="shared" si="365"/>
        <v>203.09</v>
      </c>
      <c r="AG416" s="2">
        <f t="shared" si="366"/>
        <v>0</v>
      </c>
      <c r="AH416" s="2">
        <f t="shared" si="367"/>
        <v>15.93</v>
      </c>
      <c r="AI416" s="2">
        <f t="shared" si="368"/>
        <v>0</v>
      </c>
      <c r="AJ416" s="2">
        <f t="shared" si="369"/>
        <v>0</v>
      </c>
      <c r="AK416" s="2">
        <v>536.92999999999995</v>
      </c>
      <c r="AL416" s="2">
        <v>290.64999999999998</v>
      </c>
      <c r="AM416" s="2">
        <v>43.19</v>
      </c>
      <c r="AN416" s="2">
        <v>8.2799999999999994</v>
      </c>
      <c r="AO416" s="2">
        <v>203.09</v>
      </c>
      <c r="AP416" s="2">
        <v>0</v>
      </c>
      <c r="AQ416" s="2">
        <v>15.93</v>
      </c>
      <c r="AR416" s="2">
        <v>0</v>
      </c>
      <c r="AS416" s="2">
        <v>0</v>
      </c>
      <c r="AT416" s="2">
        <v>112</v>
      </c>
      <c r="AU416" s="2">
        <v>70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0</v>
      </c>
      <c r="BI416" s="2">
        <v>2</v>
      </c>
      <c r="BJ416" s="2" t="s">
        <v>453</v>
      </c>
      <c r="BK416" s="2"/>
      <c r="BL416" s="2"/>
      <c r="BM416" s="2">
        <v>1518</v>
      </c>
      <c r="BN416" s="2">
        <v>0</v>
      </c>
      <c r="BO416" s="2" t="s">
        <v>3</v>
      </c>
      <c r="BP416" s="2">
        <v>0</v>
      </c>
      <c r="BQ416" s="2">
        <v>40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112</v>
      </c>
      <c r="CA416" s="2">
        <v>70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370"/>
        <v>1503.4</v>
      </c>
      <c r="CQ416" s="2">
        <f t="shared" si="371"/>
        <v>290.64999999999998</v>
      </c>
      <c r="CR416" s="2">
        <f t="shared" si="372"/>
        <v>43.19</v>
      </c>
      <c r="CS416" s="2">
        <f t="shared" si="373"/>
        <v>8.2799999999999994</v>
      </c>
      <c r="CT416" s="2">
        <f t="shared" si="374"/>
        <v>203.09</v>
      </c>
      <c r="CU416" s="2">
        <f t="shared" si="375"/>
        <v>0</v>
      </c>
      <c r="CV416" s="2">
        <f t="shared" si="376"/>
        <v>15.93</v>
      </c>
      <c r="CW416" s="2">
        <f t="shared" si="377"/>
        <v>0</v>
      </c>
      <c r="CX416" s="2">
        <f t="shared" si="378"/>
        <v>0</v>
      </c>
      <c r="CY416" s="2">
        <f>((S416*BZ416)/100)</f>
        <v>636.88799999999992</v>
      </c>
      <c r="CZ416" s="2">
        <f>((S416*CA416)/100)</f>
        <v>398.05500000000001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1003</v>
      </c>
      <c r="DV416" s="2" t="s">
        <v>78</v>
      </c>
      <c r="DW416" s="2" t="s">
        <v>78</v>
      </c>
      <c r="DX416" s="2">
        <v>100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49574833</v>
      </c>
      <c r="EF416" s="2">
        <v>40</v>
      </c>
      <c r="EG416" s="2" t="s">
        <v>432</v>
      </c>
      <c r="EH416" s="2">
        <v>0</v>
      </c>
      <c r="EI416" s="2" t="s">
        <v>3</v>
      </c>
      <c r="EJ416" s="2">
        <v>2</v>
      </c>
      <c r="EK416" s="2">
        <v>1518</v>
      </c>
      <c r="EL416" s="2" t="s">
        <v>454</v>
      </c>
      <c r="EM416" s="2" t="s">
        <v>455</v>
      </c>
      <c r="EN416" s="2"/>
      <c r="EO416" s="2" t="s">
        <v>3</v>
      </c>
      <c r="EP416" s="2"/>
      <c r="EQ416" s="2">
        <v>0</v>
      </c>
      <c r="ER416" s="2">
        <v>536.92999999999995</v>
      </c>
      <c r="ES416" s="2">
        <v>290.64999999999998</v>
      </c>
      <c r="ET416" s="2">
        <v>43.19</v>
      </c>
      <c r="EU416" s="2">
        <v>8.2799999999999994</v>
      </c>
      <c r="EV416" s="2">
        <v>203.09</v>
      </c>
      <c r="EW416" s="2">
        <v>15.93</v>
      </c>
      <c r="EX416" s="2">
        <v>0</v>
      </c>
      <c r="EY416" s="2">
        <v>0</v>
      </c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f t="shared" si="379"/>
        <v>0</v>
      </c>
      <c r="FS416" s="2">
        <v>0</v>
      </c>
      <c r="FT416" s="2"/>
      <c r="FU416" s="2"/>
      <c r="FV416" s="2"/>
      <c r="FW416" s="2"/>
      <c r="FX416" s="2">
        <v>112</v>
      </c>
      <c r="FY416" s="2">
        <v>70</v>
      </c>
      <c r="FZ416" s="2"/>
      <c r="GA416" s="2" t="s">
        <v>3</v>
      </c>
      <c r="GB416" s="2"/>
      <c r="GC416" s="2"/>
      <c r="GD416" s="2">
        <v>0</v>
      </c>
      <c r="GE416" s="2"/>
      <c r="GF416" s="2">
        <v>788628271</v>
      </c>
      <c r="GG416" s="2">
        <v>2</v>
      </c>
      <c r="GH416" s="2">
        <v>1</v>
      </c>
      <c r="GI416" s="2">
        <v>-2</v>
      </c>
      <c r="GJ416" s="2">
        <v>0</v>
      </c>
      <c r="GK416" s="2">
        <f>ROUND(R416*(R12)/100,2)</f>
        <v>40.57</v>
      </c>
      <c r="GL416" s="2">
        <f t="shared" si="380"/>
        <v>0</v>
      </c>
      <c r="GM416" s="2">
        <f t="shared" si="381"/>
        <v>2578.92</v>
      </c>
      <c r="GN416" s="2">
        <f t="shared" si="382"/>
        <v>0</v>
      </c>
      <c r="GO416" s="2">
        <f t="shared" si="383"/>
        <v>2578.92</v>
      </c>
      <c r="GP416" s="2">
        <f t="shared" si="384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385"/>
        <v>0</v>
      </c>
      <c r="GW416" s="2">
        <v>1</v>
      </c>
      <c r="GX416" s="2">
        <f t="shared" si="386"/>
        <v>0</v>
      </c>
      <c r="GY416" s="2"/>
      <c r="GZ416" s="2"/>
      <c r="HA416" s="2">
        <v>0</v>
      </c>
      <c r="HB416" s="2">
        <v>0</v>
      </c>
      <c r="HC416" s="2">
        <f t="shared" si="387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17</v>
      </c>
      <c r="B417">
        <v>1</v>
      </c>
      <c r="C417">
        <f>ROW(SmtRes!A246)</f>
        <v>246</v>
      </c>
      <c r="D417">
        <f>ROW(EtalonRes!A264)</f>
        <v>264</v>
      </c>
      <c r="E417" t="s">
        <v>450</v>
      </c>
      <c r="F417" t="s">
        <v>451</v>
      </c>
      <c r="G417" t="s">
        <v>452</v>
      </c>
      <c r="H417" t="s">
        <v>78</v>
      </c>
      <c r="I417">
        <f>ROUND(280/100,9)</f>
        <v>2.8</v>
      </c>
      <c r="J417">
        <v>0</v>
      </c>
      <c r="K417">
        <f>ROUND(280/100,9)</f>
        <v>2.8</v>
      </c>
      <c r="O417">
        <f t="shared" si="350"/>
        <v>28914.51</v>
      </c>
      <c r="P417">
        <f t="shared" si="351"/>
        <v>7828.95</v>
      </c>
      <c r="Q417">
        <f t="shared" si="352"/>
        <v>1700.28</v>
      </c>
      <c r="R417">
        <f t="shared" si="353"/>
        <v>790.21</v>
      </c>
      <c r="S417">
        <f t="shared" si="354"/>
        <v>19385.28</v>
      </c>
      <c r="T417">
        <f t="shared" si="355"/>
        <v>0</v>
      </c>
      <c r="U417">
        <f t="shared" si="356"/>
        <v>44.603999999999999</v>
      </c>
      <c r="V417">
        <f t="shared" si="357"/>
        <v>0</v>
      </c>
      <c r="W417">
        <f t="shared" si="358"/>
        <v>0</v>
      </c>
      <c r="X417">
        <f t="shared" si="359"/>
        <v>17834.46</v>
      </c>
      <c r="Y417">
        <f t="shared" si="360"/>
        <v>8335.67</v>
      </c>
      <c r="AA417">
        <v>50452932</v>
      </c>
      <c r="AB417">
        <f t="shared" si="361"/>
        <v>536.92999999999995</v>
      </c>
      <c r="AC417">
        <f t="shared" si="362"/>
        <v>290.64999999999998</v>
      </c>
      <c r="AD417">
        <f t="shared" si="363"/>
        <v>43.19</v>
      </c>
      <c r="AE417">
        <f t="shared" si="364"/>
        <v>8.2799999999999994</v>
      </c>
      <c r="AF417">
        <f t="shared" si="365"/>
        <v>203.09</v>
      </c>
      <c r="AG417">
        <f t="shared" si="366"/>
        <v>0</v>
      </c>
      <c r="AH417">
        <f t="shared" si="367"/>
        <v>15.93</v>
      </c>
      <c r="AI417">
        <f t="shared" si="368"/>
        <v>0</v>
      </c>
      <c r="AJ417">
        <f t="shared" si="369"/>
        <v>0</v>
      </c>
      <c r="AK417">
        <v>536.92999999999995</v>
      </c>
      <c r="AL417">
        <v>290.64999999999998</v>
      </c>
      <c r="AM417">
        <v>43.19</v>
      </c>
      <c r="AN417">
        <v>8.2799999999999994</v>
      </c>
      <c r="AO417">
        <v>203.09</v>
      </c>
      <c r="AP417">
        <v>0</v>
      </c>
      <c r="AQ417">
        <v>15.93</v>
      </c>
      <c r="AR417">
        <v>0</v>
      </c>
      <c r="AS417">
        <v>0</v>
      </c>
      <c r="AT417">
        <v>92</v>
      </c>
      <c r="AU417">
        <v>43</v>
      </c>
      <c r="AV417">
        <v>1</v>
      </c>
      <c r="AW417">
        <v>1</v>
      </c>
      <c r="AZ417">
        <v>1</v>
      </c>
      <c r="BA417">
        <v>34.090000000000003</v>
      </c>
      <c r="BB417">
        <v>14.06</v>
      </c>
      <c r="BC417">
        <v>9.6199999999999992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2</v>
      </c>
      <c r="BJ417" t="s">
        <v>453</v>
      </c>
      <c r="BM417">
        <v>1518</v>
      </c>
      <c r="BN417">
        <v>0</v>
      </c>
      <c r="BO417" t="s">
        <v>451</v>
      </c>
      <c r="BP417">
        <v>1</v>
      </c>
      <c r="BQ417">
        <v>40</v>
      </c>
      <c r="BR417">
        <v>0</v>
      </c>
      <c r="BS417">
        <v>34.090000000000003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92</v>
      </c>
      <c r="CA417">
        <v>43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70"/>
        <v>28914.51</v>
      </c>
      <c r="CQ417">
        <f t="shared" si="371"/>
        <v>2796.05</v>
      </c>
      <c r="CR417">
        <f t="shared" si="372"/>
        <v>607.25</v>
      </c>
      <c r="CS417">
        <f t="shared" si="373"/>
        <v>282.27</v>
      </c>
      <c r="CT417">
        <f t="shared" si="374"/>
        <v>6923.34</v>
      </c>
      <c r="CU417">
        <f t="shared" si="375"/>
        <v>0</v>
      </c>
      <c r="CV417">
        <f t="shared" si="376"/>
        <v>15.93</v>
      </c>
      <c r="CW417">
        <f t="shared" si="377"/>
        <v>0</v>
      </c>
      <c r="CX417">
        <f t="shared" si="378"/>
        <v>0</v>
      </c>
      <c r="CY417">
        <f>S417*(BZ417/100)</f>
        <v>17834.457599999998</v>
      </c>
      <c r="CZ417">
        <f>S417*(CA417/100)</f>
        <v>8335.6703999999991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112</v>
      </c>
      <c r="DO417">
        <v>70</v>
      </c>
      <c r="DP417">
        <v>1</v>
      </c>
      <c r="DQ417">
        <v>1</v>
      </c>
      <c r="DU417">
        <v>1003</v>
      </c>
      <c r="DV417" t="s">
        <v>78</v>
      </c>
      <c r="DW417" t="s">
        <v>78</v>
      </c>
      <c r="DX417">
        <v>100</v>
      </c>
      <c r="DZ417" t="s">
        <v>3</v>
      </c>
      <c r="EA417" t="s">
        <v>3</v>
      </c>
      <c r="EB417" t="s">
        <v>3</v>
      </c>
      <c r="EC417" t="s">
        <v>3</v>
      </c>
      <c r="EE417">
        <v>49574833</v>
      </c>
      <c r="EF417">
        <v>40</v>
      </c>
      <c r="EG417" t="s">
        <v>432</v>
      </c>
      <c r="EH417">
        <v>0</v>
      </c>
      <c r="EI417" t="s">
        <v>3</v>
      </c>
      <c r="EJ417">
        <v>2</v>
      </c>
      <c r="EK417">
        <v>1518</v>
      </c>
      <c r="EL417" t="s">
        <v>454</v>
      </c>
      <c r="EM417" t="s">
        <v>455</v>
      </c>
      <c r="EO417" t="s">
        <v>3</v>
      </c>
      <c r="EQ417">
        <v>0</v>
      </c>
      <c r="ER417">
        <v>536.92999999999995</v>
      </c>
      <c r="ES417">
        <v>290.64999999999998</v>
      </c>
      <c r="ET417">
        <v>43.19</v>
      </c>
      <c r="EU417">
        <v>8.2799999999999994</v>
      </c>
      <c r="EV417">
        <v>203.09</v>
      </c>
      <c r="EW417">
        <v>15.93</v>
      </c>
      <c r="EX417">
        <v>0</v>
      </c>
      <c r="EY417">
        <v>0</v>
      </c>
      <c r="FQ417">
        <v>0</v>
      </c>
      <c r="FR417">
        <f t="shared" si="379"/>
        <v>0</v>
      </c>
      <c r="FS417">
        <v>0</v>
      </c>
      <c r="FX417">
        <v>112</v>
      </c>
      <c r="FY417">
        <v>70</v>
      </c>
      <c r="GA417" t="s">
        <v>3</v>
      </c>
      <c r="GD417">
        <v>0</v>
      </c>
      <c r="GF417">
        <v>788628271</v>
      </c>
      <c r="GG417">
        <v>2</v>
      </c>
      <c r="GH417">
        <v>1</v>
      </c>
      <c r="GI417">
        <v>2</v>
      </c>
      <c r="GJ417">
        <v>0</v>
      </c>
      <c r="GK417">
        <f>ROUND(R417*(S12)/100,2)</f>
        <v>1264.3399999999999</v>
      </c>
      <c r="GL417">
        <f t="shared" si="380"/>
        <v>0</v>
      </c>
      <c r="GM417">
        <f t="shared" si="381"/>
        <v>56348.98</v>
      </c>
      <c r="GN417">
        <f t="shared" si="382"/>
        <v>0</v>
      </c>
      <c r="GO417">
        <f t="shared" si="383"/>
        <v>56348.98</v>
      </c>
      <c r="GP417">
        <f t="shared" si="384"/>
        <v>0</v>
      </c>
      <c r="GR417">
        <v>0</v>
      </c>
      <c r="GS417">
        <v>3</v>
      </c>
      <c r="GT417">
        <v>0</v>
      </c>
      <c r="GU417" t="s">
        <v>3</v>
      </c>
      <c r="GV417">
        <f t="shared" si="385"/>
        <v>0</v>
      </c>
      <c r="GW417">
        <v>1</v>
      </c>
      <c r="GX417">
        <f t="shared" si="386"/>
        <v>0</v>
      </c>
      <c r="HA417">
        <v>0</v>
      </c>
      <c r="HB417">
        <v>0</v>
      </c>
      <c r="HC417">
        <f t="shared" si="387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IK417">
        <v>0</v>
      </c>
    </row>
    <row r="418" spans="1:255" x14ac:dyDescent="0.2">
      <c r="A418" s="2">
        <v>18</v>
      </c>
      <c r="B418" s="2">
        <v>1</v>
      </c>
      <c r="C418" s="2">
        <v>242</v>
      </c>
      <c r="D418" s="2"/>
      <c r="E418" s="2" t="s">
        <v>456</v>
      </c>
      <c r="F418" s="2" t="s">
        <v>457</v>
      </c>
      <c r="G418" s="2" t="s">
        <v>458</v>
      </c>
      <c r="H418" s="2" t="s">
        <v>74</v>
      </c>
      <c r="I418" s="2">
        <f>I416*J418</f>
        <v>7</v>
      </c>
      <c r="J418" s="2">
        <v>2.5</v>
      </c>
      <c r="K418" s="2">
        <v>2.5</v>
      </c>
      <c r="L418" s="2"/>
      <c r="M418" s="2"/>
      <c r="N418" s="2"/>
      <c r="O418" s="2">
        <f t="shared" si="350"/>
        <v>70.069999999999993</v>
      </c>
      <c r="P418" s="2">
        <f t="shared" si="351"/>
        <v>70.069999999999993</v>
      </c>
      <c r="Q418" s="2">
        <f t="shared" si="352"/>
        <v>0</v>
      </c>
      <c r="R418" s="2">
        <f t="shared" si="353"/>
        <v>0</v>
      </c>
      <c r="S418" s="2">
        <f t="shared" si="354"/>
        <v>0</v>
      </c>
      <c r="T418" s="2">
        <f t="shared" si="355"/>
        <v>0</v>
      </c>
      <c r="U418" s="2">
        <f t="shared" si="356"/>
        <v>0</v>
      </c>
      <c r="V418" s="2">
        <f t="shared" si="357"/>
        <v>0</v>
      </c>
      <c r="W418" s="2">
        <f t="shared" si="358"/>
        <v>0</v>
      </c>
      <c r="X418" s="2">
        <f t="shared" si="359"/>
        <v>0</v>
      </c>
      <c r="Y418" s="2">
        <f t="shared" si="360"/>
        <v>0</v>
      </c>
      <c r="Z418" s="2"/>
      <c r="AA418" s="2">
        <v>50452931</v>
      </c>
      <c r="AB418" s="2">
        <f t="shared" si="361"/>
        <v>10.01</v>
      </c>
      <c r="AC418" s="2">
        <f t="shared" si="362"/>
        <v>10.01</v>
      </c>
      <c r="AD418" s="2">
        <f t="shared" si="363"/>
        <v>0</v>
      </c>
      <c r="AE418" s="2">
        <f t="shared" si="364"/>
        <v>0</v>
      </c>
      <c r="AF418" s="2">
        <f t="shared" si="365"/>
        <v>0</v>
      </c>
      <c r="AG418" s="2">
        <f t="shared" si="366"/>
        <v>0</v>
      </c>
      <c r="AH418" s="2">
        <f t="shared" si="367"/>
        <v>0</v>
      </c>
      <c r="AI418" s="2">
        <f t="shared" si="368"/>
        <v>0</v>
      </c>
      <c r="AJ418" s="2">
        <f t="shared" si="369"/>
        <v>0</v>
      </c>
      <c r="AK418" s="2">
        <v>10.01</v>
      </c>
      <c r="AL418" s="2">
        <v>10.01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112</v>
      </c>
      <c r="AU418" s="2">
        <v>70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3</v>
      </c>
      <c r="BI418" s="2">
        <v>2</v>
      </c>
      <c r="BJ418" s="2" t="s">
        <v>459</v>
      </c>
      <c r="BK418" s="2"/>
      <c r="BL418" s="2"/>
      <c r="BM418" s="2">
        <v>1518</v>
      </c>
      <c r="BN418" s="2">
        <v>0</v>
      </c>
      <c r="BO418" s="2" t="s">
        <v>3</v>
      </c>
      <c r="BP418" s="2">
        <v>0</v>
      </c>
      <c r="BQ418" s="2">
        <v>40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112</v>
      </c>
      <c r="CA418" s="2">
        <v>70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370"/>
        <v>70.069999999999993</v>
      </c>
      <c r="CQ418" s="2">
        <f t="shared" si="371"/>
        <v>10.01</v>
      </c>
      <c r="CR418" s="2">
        <f t="shared" si="372"/>
        <v>0</v>
      </c>
      <c r="CS418" s="2">
        <f t="shared" si="373"/>
        <v>0</v>
      </c>
      <c r="CT418" s="2">
        <f t="shared" si="374"/>
        <v>0</v>
      </c>
      <c r="CU418" s="2">
        <f t="shared" si="375"/>
        <v>0</v>
      </c>
      <c r="CV418" s="2">
        <f t="shared" si="376"/>
        <v>0</v>
      </c>
      <c r="CW418" s="2">
        <f t="shared" si="377"/>
        <v>0</v>
      </c>
      <c r="CX418" s="2">
        <f t="shared" si="378"/>
        <v>0</v>
      </c>
      <c r="CY418" s="2">
        <f>((S418*BZ418)/100)</f>
        <v>0</v>
      </c>
      <c r="CZ418" s="2">
        <f>((S418*CA418)/100)</f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1010</v>
      </c>
      <c r="DV418" s="2" t="s">
        <v>74</v>
      </c>
      <c r="DW418" s="2" t="s">
        <v>74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49574833</v>
      </c>
      <c r="EF418" s="2">
        <v>40</v>
      </c>
      <c r="EG418" s="2" t="s">
        <v>432</v>
      </c>
      <c r="EH418" s="2">
        <v>0</v>
      </c>
      <c r="EI418" s="2" t="s">
        <v>3</v>
      </c>
      <c r="EJ418" s="2">
        <v>2</v>
      </c>
      <c r="EK418" s="2">
        <v>1518</v>
      </c>
      <c r="EL418" s="2" t="s">
        <v>454</v>
      </c>
      <c r="EM418" s="2" t="s">
        <v>455</v>
      </c>
      <c r="EN418" s="2"/>
      <c r="EO418" s="2" t="s">
        <v>3</v>
      </c>
      <c r="EP418" s="2"/>
      <c r="EQ418" s="2">
        <v>0</v>
      </c>
      <c r="ER418" s="2">
        <v>10.01</v>
      </c>
      <c r="ES418" s="2">
        <v>10.01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f t="shared" si="379"/>
        <v>0</v>
      </c>
      <c r="FS418" s="2">
        <v>0</v>
      </c>
      <c r="FT418" s="2"/>
      <c r="FU418" s="2"/>
      <c r="FV418" s="2"/>
      <c r="FW418" s="2"/>
      <c r="FX418" s="2">
        <v>112</v>
      </c>
      <c r="FY418" s="2">
        <v>70</v>
      </c>
      <c r="FZ418" s="2"/>
      <c r="GA418" s="2" t="s">
        <v>3</v>
      </c>
      <c r="GB418" s="2"/>
      <c r="GC418" s="2"/>
      <c r="GD418" s="2">
        <v>0</v>
      </c>
      <c r="GE418" s="2"/>
      <c r="GF418" s="2">
        <v>1813371769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0</v>
      </c>
      <c r="GL418" s="2">
        <f t="shared" si="380"/>
        <v>0</v>
      </c>
      <c r="GM418" s="2">
        <f t="shared" si="381"/>
        <v>70.069999999999993</v>
      </c>
      <c r="GN418" s="2">
        <f t="shared" si="382"/>
        <v>0</v>
      </c>
      <c r="GO418" s="2">
        <f t="shared" si="383"/>
        <v>70.069999999999993</v>
      </c>
      <c r="GP418" s="2">
        <f t="shared" si="384"/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385"/>
        <v>0</v>
      </c>
      <c r="GW418" s="2">
        <v>1</v>
      </c>
      <c r="GX418" s="2">
        <f t="shared" si="386"/>
        <v>0</v>
      </c>
      <c r="GY418" s="2"/>
      <c r="GZ418" s="2"/>
      <c r="HA418" s="2">
        <v>0</v>
      </c>
      <c r="HB418" s="2">
        <v>0</v>
      </c>
      <c r="HC418" s="2">
        <f t="shared" si="387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18</v>
      </c>
      <c r="B419">
        <v>1</v>
      </c>
      <c r="C419">
        <v>246</v>
      </c>
      <c r="E419" t="s">
        <v>456</v>
      </c>
      <c r="F419" t="s">
        <v>457</v>
      </c>
      <c r="G419" t="s">
        <v>458</v>
      </c>
      <c r="H419" t="s">
        <v>74</v>
      </c>
      <c r="I419">
        <f>I417*J419</f>
        <v>7</v>
      </c>
      <c r="J419">
        <v>2.5</v>
      </c>
      <c r="K419">
        <v>2.5</v>
      </c>
      <c r="O419">
        <f t="shared" si="350"/>
        <v>229.13</v>
      </c>
      <c r="P419">
        <f t="shared" si="351"/>
        <v>229.13</v>
      </c>
      <c r="Q419">
        <f t="shared" si="352"/>
        <v>0</v>
      </c>
      <c r="R419">
        <f t="shared" si="353"/>
        <v>0</v>
      </c>
      <c r="S419">
        <f t="shared" si="354"/>
        <v>0</v>
      </c>
      <c r="T419">
        <f t="shared" si="355"/>
        <v>0</v>
      </c>
      <c r="U419">
        <f t="shared" si="356"/>
        <v>0</v>
      </c>
      <c r="V419">
        <f t="shared" si="357"/>
        <v>0</v>
      </c>
      <c r="W419">
        <f t="shared" si="358"/>
        <v>0</v>
      </c>
      <c r="X419">
        <f t="shared" si="359"/>
        <v>0</v>
      </c>
      <c r="Y419">
        <f t="shared" si="360"/>
        <v>0</v>
      </c>
      <c r="AA419">
        <v>50452932</v>
      </c>
      <c r="AB419">
        <f t="shared" si="361"/>
        <v>10.01</v>
      </c>
      <c r="AC419">
        <f t="shared" si="362"/>
        <v>10.01</v>
      </c>
      <c r="AD419">
        <f t="shared" si="363"/>
        <v>0</v>
      </c>
      <c r="AE419">
        <f t="shared" si="364"/>
        <v>0</v>
      </c>
      <c r="AF419">
        <f t="shared" si="365"/>
        <v>0</v>
      </c>
      <c r="AG419">
        <f t="shared" si="366"/>
        <v>0</v>
      </c>
      <c r="AH419">
        <f t="shared" si="367"/>
        <v>0</v>
      </c>
      <c r="AI419">
        <f t="shared" si="368"/>
        <v>0</v>
      </c>
      <c r="AJ419">
        <f t="shared" si="369"/>
        <v>0</v>
      </c>
      <c r="AK419">
        <v>10.01</v>
      </c>
      <c r="AL419">
        <v>10.01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3.27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2</v>
      </c>
      <c r="BJ419" t="s">
        <v>459</v>
      </c>
      <c r="BM419">
        <v>1518</v>
      </c>
      <c r="BN419">
        <v>0</v>
      </c>
      <c r="BO419" t="s">
        <v>457</v>
      </c>
      <c r="BP419">
        <v>1</v>
      </c>
      <c r="BQ419">
        <v>40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370"/>
        <v>229.13</v>
      </c>
      <c r="CQ419">
        <f t="shared" si="371"/>
        <v>32.729999999999997</v>
      </c>
      <c r="CR419">
        <f t="shared" si="372"/>
        <v>0</v>
      </c>
      <c r="CS419">
        <f t="shared" si="373"/>
        <v>0</v>
      </c>
      <c r="CT419">
        <f t="shared" si="374"/>
        <v>0</v>
      </c>
      <c r="CU419">
        <f t="shared" si="375"/>
        <v>0</v>
      </c>
      <c r="CV419">
        <f t="shared" si="376"/>
        <v>0</v>
      </c>
      <c r="CW419">
        <f t="shared" si="377"/>
        <v>0</v>
      </c>
      <c r="CX419">
        <f t="shared" si="378"/>
        <v>0</v>
      </c>
      <c r="CY419">
        <f>S419*(BZ419/100)</f>
        <v>0</v>
      </c>
      <c r="CZ419">
        <f>S419*(CA419/100)</f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112</v>
      </c>
      <c r="DO419">
        <v>70</v>
      </c>
      <c r="DP419">
        <v>1</v>
      </c>
      <c r="DQ419">
        <v>1</v>
      </c>
      <c r="DU419">
        <v>1010</v>
      </c>
      <c r="DV419" t="s">
        <v>74</v>
      </c>
      <c r="DW419" t="s">
        <v>74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49574833</v>
      </c>
      <c r="EF419">
        <v>40</v>
      </c>
      <c r="EG419" t="s">
        <v>432</v>
      </c>
      <c r="EH419">
        <v>0</v>
      </c>
      <c r="EI419" t="s">
        <v>3</v>
      </c>
      <c r="EJ419">
        <v>2</v>
      </c>
      <c r="EK419">
        <v>1518</v>
      </c>
      <c r="EL419" t="s">
        <v>454</v>
      </c>
      <c r="EM419" t="s">
        <v>455</v>
      </c>
      <c r="EO419" t="s">
        <v>3</v>
      </c>
      <c r="EQ419">
        <v>0</v>
      </c>
      <c r="ER419">
        <v>10.01</v>
      </c>
      <c r="ES419">
        <v>10.01</v>
      </c>
      <c r="ET419">
        <v>0</v>
      </c>
      <c r="EU419">
        <v>0</v>
      </c>
      <c r="EV419">
        <v>0</v>
      </c>
      <c r="EW419">
        <v>0</v>
      </c>
      <c r="EX419">
        <v>0</v>
      </c>
      <c r="FQ419">
        <v>0</v>
      </c>
      <c r="FR419">
        <f t="shared" si="379"/>
        <v>0</v>
      </c>
      <c r="FS419">
        <v>0</v>
      </c>
      <c r="FX419">
        <v>112</v>
      </c>
      <c r="FY419">
        <v>70</v>
      </c>
      <c r="GA419" t="s">
        <v>3</v>
      </c>
      <c r="GD419">
        <v>0</v>
      </c>
      <c r="GF419">
        <v>1813371769</v>
      </c>
      <c r="GG419">
        <v>2</v>
      </c>
      <c r="GH419">
        <v>1</v>
      </c>
      <c r="GI419">
        <v>2</v>
      </c>
      <c r="GJ419">
        <v>0</v>
      </c>
      <c r="GK419">
        <f>ROUND(R419*(S12)/100,2)</f>
        <v>0</v>
      </c>
      <c r="GL419">
        <f t="shared" si="380"/>
        <v>0</v>
      </c>
      <c r="GM419">
        <f t="shared" si="381"/>
        <v>229.13</v>
      </c>
      <c r="GN419">
        <f t="shared" si="382"/>
        <v>0</v>
      </c>
      <c r="GO419">
        <f t="shared" si="383"/>
        <v>229.13</v>
      </c>
      <c r="GP419">
        <f t="shared" si="384"/>
        <v>0</v>
      </c>
      <c r="GR419">
        <v>0</v>
      </c>
      <c r="GS419">
        <v>3</v>
      </c>
      <c r="GT419">
        <v>0</v>
      </c>
      <c r="GU419" t="s">
        <v>3</v>
      </c>
      <c r="GV419">
        <f t="shared" si="385"/>
        <v>0</v>
      </c>
      <c r="GW419">
        <v>1</v>
      </c>
      <c r="GX419">
        <f t="shared" si="386"/>
        <v>0</v>
      </c>
      <c r="HA419">
        <v>0</v>
      </c>
      <c r="HB419">
        <v>0</v>
      </c>
      <c r="HC419">
        <f t="shared" si="387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55" x14ac:dyDescent="0.2">
      <c r="A420" s="2">
        <v>18</v>
      </c>
      <c r="B420" s="2">
        <v>1</v>
      </c>
      <c r="C420" s="2">
        <v>240</v>
      </c>
      <c r="D420" s="2"/>
      <c r="E420" s="2" t="s">
        <v>460</v>
      </c>
      <c r="F420" s="2" t="s">
        <v>461</v>
      </c>
      <c r="G420" s="2" t="s">
        <v>462</v>
      </c>
      <c r="H420" s="2" t="s">
        <v>87</v>
      </c>
      <c r="I420" s="2">
        <f>I416*J420</f>
        <v>285.60000000000002</v>
      </c>
      <c r="J420" s="2">
        <v>102.00000000000001</v>
      </c>
      <c r="K420" s="2">
        <v>102</v>
      </c>
      <c r="L420" s="2"/>
      <c r="M420" s="2"/>
      <c r="N420" s="2"/>
      <c r="O420" s="2">
        <f t="shared" si="350"/>
        <v>1482.26</v>
      </c>
      <c r="P420" s="2">
        <f t="shared" si="351"/>
        <v>1482.26</v>
      </c>
      <c r="Q420" s="2">
        <f t="shared" si="352"/>
        <v>0</v>
      </c>
      <c r="R420" s="2">
        <f t="shared" si="353"/>
        <v>0</v>
      </c>
      <c r="S420" s="2">
        <f t="shared" si="354"/>
        <v>0</v>
      </c>
      <c r="T420" s="2">
        <f t="shared" si="355"/>
        <v>0</v>
      </c>
      <c r="U420" s="2">
        <f t="shared" si="356"/>
        <v>0</v>
      </c>
      <c r="V420" s="2">
        <f t="shared" si="357"/>
        <v>0</v>
      </c>
      <c r="W420" s="2">
        <f t="shared" si="358"/>
        <v>0</v>
      </c>
      <c r="X420" s="2">
        <f t="shared" si="359"/>
        <v>0</v>
      </c>
      <c r="Y420" s="2">
        <f t="shared" si="360"/>
        <v>0</v>
      </c>
      <c r="Z420" s="2"/>
      <c r="AA420" s="2">
        <v>50452931</v>
      </c>
      <c r="AB420" s="2">
        <f t="shared" si="361"/>
        <v>5.19</v>
      </c>
      <c r="AC420" s="2">
        <f t="shared" si="362"/>
        <v>5.19</v>
      </c>
      <c r="AD420" s="2">
        <f t="shared" si="363"/>
        <v>0</v>
      </c>
      <c r="AE420" s="2">
        <f t="shared" si="364"/>
        <v>0</v>
      </c>
      <c r="AF420" s="2">
        <f t="shared" si="365"/>
        <v>0</v>
      </c>
      <c r="AG420" s="2">
        <f t="shared" si="366"/>
        <v>0</v>
      </c>
      <c r="AH420" s="2">
        <f t="shared" si="367"/>
        <v>0</v>
      </c>
      <c r="AI420" s="2">
        <f t="shared" si="368"/>
        <v>0</v>
      </c>
      <c r="AJ420" s="2">
        <f t="shared" si="369"/>
        <v>0</v>
      </c>
      <c r="AK420" s="2">
        <v>5.19</v>
      </c>
      <c r="AL420" s="2">
        <v>5.19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112</v>
      </c>
      <c r="AU420" s="2">
        <v>70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3</v>
      </c>
      <c r="BI420" s="2">
        <v>2</v>
      </c>
      <c r="BJ420" s="2" t="s">
        <v>463</v>
      </c>
      <c r="BK420" s="2"/>
      <c r="BL420" s="2"/>
      <c r="BM420" s="2">
        <v>1518</v>
      </c>
      <c r="BN420" s="2">
        <v>0</v>
      </c>
      <c r="BO420" s="2" t="s">
        <v>3</v>
      </c>
      <c r="BP420" s="2">
        <v>0</v>
      </c>
      <c r="BQ420" s="2">
        <v>40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112</v>
      </c>
      <c r="CA420" s="2">
        <v>70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370"/>
        <v>1482.26</v>
      </c>
      <c r="CQ420" s="2">
        <f t="shared" si="371"/>
        <v>5.19</v>
      </c>
      <c r="CR420" s="2">
        <f t="shared" si="372"/>
        <v>0</v>
      </c>
      <c r="CS420" s="2">
        <f t="shared" si="373"/>
        <v>0</v>
      </c>
      <c r="CT420" s="2">
        <f t="shared" si="374"/>
        <v>0</v>
      </c>
      <c r="CU420" s="2">
        <f t="shared" si="375"/>
        <v>0</v>
      </c>
      <c r="CV420" s="2">
        <f t="shared" si="376"/>
        <v>0</v>
      </c>
      <c r="CW420" s="2">
        <f t="shared" si="377"/>
        <v>0</v>
      </c>
      <c r="CX420" s="2">
        <f t="shared" si="378"/>
        <v>0</v>
      </c>
      <c r="CY420" s="2">
        <f>((S420*BZ420)/100)</f>
        <v>0</v>
      </c>
      <c r="CZ420" s="2">
        <f>((S420*CA420)/100)</f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1003</v>
      </c>
      <c r="DV420" s="2" t="s">
        <v>87</v>
      </c>
      <c r="DW420" s="2" t="s">
        <v>87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49574833</v>
      </c>
      <c r="EF420" s="2">
        <v>40</v>
      </c>
      <c r="EG420" s="2" t="s">
        <v>432</v>
      </c>
      <c r="EH420" s="2">
        <v>0</v>
      </c>
      <c r="EI420" s="2" t="s">
        <v>3</v>
      </c>
      <c r="EJ420" s="2">
        <v>2</v>
      </c>
      <c r="EK420" s="2">
        <v>1518</v>
      </c>
      <c r="EL420" s="2" t="s">
        <v>454</v>
      </c>
      <c r="EM420" s="2" t="s">
        <v>455</v>
      </c>
      <c r="EN420" s="2"/>
      <c r="EO420" s="2" t="s">
        <v>3</v>
      </c>
      <c r="EP420" s="2"/>
      <c r="EQ420" s="2">
        <v>0</v>
      </c>
      <c r="ER420" s="2">
        <v>5.19</v>
      </c>
      <c r="ES420" s="2">
        <v>5.19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f t="shared" si="379"/>
        <v>0</v>
      </c>
      <c r="FS420" s="2">
        <v>0</v>
      </c>
      <c r="FT420" s="2"/>
      <c r="FU420" s="2"/>
      <c r="FV420" s="2"/>
      <c r="FW420" s="2"/>
      <c r="FX420" s="2">
        <v>112</v>
      </c>
      <c r="FY420" s="2">
        <v>70</v>
      </c>
      <c r="FZ420" s="2"/>
      <c r="GA420" s="2" t="s">
        <v>3</v>
      </c>
      <c r="GB420" s="2"/>
      <c r="GC420" s="2"/>
      <c r="GD420" s="2">
        <v>0</v>
      </c>
      <c r="GE420" s="2"/>
      <c r="GF420" s="2">
        <v>489276839</v>
      </c>
      <c r="GG420" s="2">
        <v>2</v>
      </c>
      <c r="GH420" s="2">
        <v>1</v>
      </c>
      <c r="GI420" s="2">
        <v>-2</v>
      </c>
      <c r="GJ420" s="2">
        <v>0</v>
      </c>
      <c r="GK420" s="2">
        <f>ROUND(R420*(R12)/100,2)</f>
        <v>0</v>
      </c>
      <c r="GL420" s="2">
        <f t="shared" si="380"/>
        <v>0</v>
      </c>
      <c r="GM420" s="2">
        <f t="shared" si="381"/>
        <v>1482.26</v>
      </c>
      <c r="GN420" s="2">
        <f t="shared" si="382"/>
        <v>0</v>
      </c>
      <c r="GO420" s="2">
        <f t="shared" si="383"/>
        <v>1482.26</v>
      </c>
      <c r="GP420" s="2">
        <f t="shared" si="384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385"/>
        <v>0</v>
      </c>
      <c r="GW420" s="2">
        <v>1</v>
      </c>
      <c r="GX420" s="2">
        <f t="shared" si="386"/>
        <v>0</v>
      </c>
      <c r="GY420" s="2"/>
      <c r="GZ420" s="2"/>
      <c r="HA420" s="2">
        <v>0</v>
      </c>
      <c r="HB420" s="2">
        <v>0</v>
      </c>
      <c r="HC420" s="2">
        <f t="shared" si="387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18</v>
      </c>
      <c r="B421">
        <v>1</v>
      </c>
      <c r="C421">
        <v>244</v>
      </c>
      <c r="E421" t="s">
        <v>460</v>
      </c>
      <c r="F421" t="s">
        <v>461</v>
      </c>
      <c r="G421" t="s">
        <v>462</v>
      </c>
      <c r="H421" t="s">
        <v>87</v>
      </c>
      <c r="I421">
        <f>I417*J421</f>
        <v>285.60000000000002</v>
      </c>
      <c r="J421">
        <v>102.00000000000001</v>
      </c>
      <c r="K421">
        <v>102</v>
      </c>
      <c r="O421">
        <f t="shared" si="350"/>
        <v>8804.6200000000008</v>
      </c>
      <c r="P421">
        <f t="shared" si="351"/>
        <v>8804.6200000000008</v>
      </c>
      <c r="Q421">
        <f t="shared" si="352"/>
        <v>0</v>
      </c>
      <c r="R421">
        <f t="shared" si="353"/>
        <v>0</v>
      </c>
      <c r="S421">
        <f t="shared" si="354"/>
        <v>0</v>
      </c>
      <c r="T421">
        <f t="shared" si="355"/>
        <v>0</v>
      </c>
      <c r="U421">
        <f t="shared" si="356"/>
        <v>0</v>
      </c>
      <c r="V421">
        <f t="shared" si="357"/>
        <v>0</v>
      </c>
      <c r="W421">
        <f t="shared" si="358"/>
        <v>0</v>
      </c>
      <c r="X421">
        <f t="shared" si="359"/>
        <v>0</v>
      </c>
      <c r="Y421">
        <f t="shared" si="360"/>
        <v>0</v>
      </c>
      <c r="AA421">
        <v>50452932</v>
      </c>
      <c r="AB421">
        <f t="shared" si="361"/>
        <v>5.19</v>
      </c>
      <c r="AC421">
        <f t="shared" si="362"/>
        <v>5.19</v>
      </c>
      <c r="AD421">
        <f t="shared" si="363"/>
        <v>0</v>
      </c>
      <c r="AE421">
        <f t="shared" si="364"/>
        <v>0</v>
      </c>
      <c r="AF421">
        <f t="shared" si="365"/>
        <v>0</v>
      </c>
      <c r="AG421">
        <f t="shared" si="366"/>
        <v>0</v>
      </c>
      <c r="AH421">
        <f t="shared" si="367"/>
        <v>0</v>
      </c>
      <c r="AI421">
        <f t="shared" si="368"/>
        <v>0</v>
      </c>
      <c r="AJ421">
        <f t="shared" si="369"/>
        <v>0</v>
      </c>
      <c r="AK421">
        <v>5.19</v>
      </c>
      <c r="AL421">
        <v>5.19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5.94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463</v>
      </c>
      <c r="BM421">
        <v>1518</v>
      </c>
      <c r="BN421">
        <v>0</v>
      </c>
      <c r="BO421" t="s">
        <v>461</v>
      </c>
      <c r="BP421">
        <v>1</v>
      </c>
      <c r="BQ421">
        <v>40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370"/>
        <v>8804.6200000000008</v>
      </c>
      <c r="CQ421">
        <f t="shared" si="371"/>
        <v>30.83</v>
      </c>
      <c r="CR421">
        <f t="shared" si="372"/>
        <v>0</v>
      </c>
      <c r="CS421">
        <f t="shared" si="373"/>
        <v>0</v>
      </c>
      <c r="CT421">
        <f t="shared" si="374"/>
        <v>0</v>
      </c>
      <c r="CU421">
        <f t="shared" si="375"/>
        <v>0</v>
      </c>
      <c r="CV421">
        <f t="shared" si="376"/>
        <v>0</v>
      </c>
      <c r="CW421">
        <f t="shared" si="377"/>
        <v>0</v>
      </c>
      <c r="CX421">
        <f t="shared" si="378"/>
        <v>0</v>
      </c>
      <c r="CY421">
        <f>S421*(BZ421/100)</f>
        <v>0</v>
      </c>
      <c r="CZ421">
        <f>S421*(CA421/100)</f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112</v>
      </c>
      <c r="DO421">
        <v>70</v>
      </c>
      <c r="DP421">
        <v>1</v>
      </c>
      <c r="DQ421">
        <v>1</v>
      </c>
      <c r="DU421">
        <v>1003</v>
      </c>
      <c r="DV421" t="s">
        <v>87</v>
      </c>
      <c r="DW421" t="s">
        <v>87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49574833</v>
      </c>
      <c r="EF421">
        <v>40</v>
      </c>
      <c r="EG421" t="s">
        <v>432</v>
      </c>
      <c r="EH421">
        <v>0</v>
      </c>
      <c r="EI421" t="s">
        <v>3</v>
      </c>
      <c r="EJ421">
        <v>2</v>
      </c>
      <c r="EK421">
        <v>1518</v>
      </c>
      <c r="EL421" t="s">
        <v>454</v>
      </c>
      <c r="EM421" t="s">
        <v>455</v>
      </c>
      <c r="EO421" t="s">
        <v>3</v>
      </c>
      <c r="EQ421">
        <v>0</v>
      </c>
      <c r="ER421">
        <v>5.19</v>
      </c>
      <c r="ES421">
        <v>5.19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f t="shared" si="379"/>
        <v>0</v>
      </c>
      <c r="FS421">
        <v>0</v>
      </c>
      <c r="FX421">
        <v>112</v>
      </c>
      <c r="FY421">
        <v>70</v>
      </c>
      <c r="GA421" t="s">
        <v>3</v>
      </c>
      <c r="GD421">
        <v>0</v>
      </c>
      <c r="GF421">
        <v>489276839</v>
      </c>
      <c r="GG421">
        <v>2</v>
      </c>
      <c r="GH421">
        <v>1</v>
      </c>
      <c r="GI421">
        <v>2</v>
      </c>
      <c r="GJ421">
        <v>0</v>
      </c>
      <c r="GK421">
        <f>ROUND(R421*(S12)/100,2)</f>
        <v>0</v>
      </c>
      <c r="GL421">
        <f t="shared" si="380"/>
        <v>0</v>
      </c>
      <c r="GM421">
        <f t="shared" si="381"/>
        <v>8804.6200000000008</v>
      </c>
      <c r="GN421">
        <f t="shared" si="382"/>
        <v>0</v>
      </c>
      <c r="GO421">
        <f t="shared" si="383"/>
        <v>8804.6200000000008</v>
      </c>
      <c r="GP421">
        <f t="shared" si="384"/>
        <v>0</v>
      </c>
      <c r="GR421">
        <v>0</v>
      </c>
      <c r="GS421">
        <v>3</v>
      </c>
      <c r="GT421">
        <v>0</v>
      </c>
      <c r="GU421" t="s">
        <v>3</v>
      </c>
      <c r="GV421">
        <f t="shared" si="385"/>
        <v>0</v>
      </c>
      <c r="GW421">
        <v>1</v>
      </c>
      <c r="GX421">
        <f t="shared" si="386"/>
        <v>0</v>
      </c>
      <c r="HA421">
        <v>0</v>
      </c>
      <c r="HB421">
        <v>0</v>
      </c>
      <c r="HC421">
        <f t="shared" si="387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55" x14ac:dyDescent="0.2">
      <c r="A422" s="2">
        <v>18</v>
      </c>
      <c r="B422" s="2">
        <v>1</v>
      </c>
      <c r="C422" s="2">
        <v>241</v>
      </c>
      <c r="D422" s="2"/>
      <c r="E422" s="2" t="s">
        <v>464</v>
      </c>
      <c r="F422" s="2" t="s">
        <v>465</v>
      </c>
      <c r="G422" s="2" t="s">
        <v>466</v>
      </c>
      <c r="H422" s="2" t="s">
        <v>467</v>
      </c>
      <c r="I422" s="2">
        <f>I416*J422</f>
        <v>280</v>
      </c>
      <c r="J422" s="2">
        <v>100</v>
      </c>
      <c r="K422" s="2">
        <v>100</v>
      </c>
      <c r="L422" s="2"/>
      <c r="M422" s="2"/>
      <c r="N422" s="2"/>
      <c r="O422" s="2">
        <f t="shared" si="350"/>
        <v>43223.6</v>
      </c>
      <c r="P422" s="2">
        <f t="shared" si="351"/>
        <v>43223.6</v>
      </c>
      <c r="Q422" s="2">
        <f t="shared" si="352"/>
        <v>0</v>
      </c>
      <c r="R422" s="2">
        <f t="shared" si="353"/>
        <v>0</v>
      </c>
      <c r="S422" s="2">
        <f t="shared" si="354"/>
        <v>0</v>
      </c>
      <c r="T422" s="2">
        <f t="shared" si="355"/>
        <v>0</v>
      </c>
      <c r="U422" s="2">
        <f t="shared" si="356"/>
        <v>0</v>
      </c>
      <c r="V422" s="2">
        <f t="shared" si="357"/>
        <v>0</v>
      </c>
      <c r="W422" s="2">
        <f t="shared" si="358"/>
        <v>0</v>
      </c>
      <c r="X422" s="2">
        <f t="shared" si="359"/>
        <v>0</v>
      </c>
      <c r="Y422" s="2">
        <f t="shared" si="360"/>
        <v>0</v>
      </c>
      <c r="Z422" s="2"/>
      <c r="AA422" s="2">
        <v>50452931</v>
      </c>
      <c r="AB422" s="2">
        <f t="shared" si="361"/>
        <v>154.37</v>
      </c>
      <c r="AC422" s="2">
        <f t="shared" si="362"/>
        <v>154.37</v>
      </c>
      <c r="AD422" s="2">
        <f t="shared" si="363"/>
        <v>0</v>
      </c>
      <c r="AE422" s="2">
        <f t="shared" si="364"/>
        <v>0</v>
      </c>
      <c r="AF422" s="2">
        <f t="shared" si="365"/>
        <v>0</v>
      </c>
      <c r="AG422" s="2">
        <f t="shared" si="366"/>
        <v>0</v>
      </c>
      <c r="AH422" s="2">
        <f t="shared" si="367"/>
        <v>0</v>
      </c>
      <c r="AI422" s="2">
        <f t="shared" si="368"/>
        <v>0</v>
      </c>
      <c r="AJ422" s="2">
        <f t="shared" si="369"/>
        <v>0</v>
      </c>
      <c r="AK422" s="2">
        <v>154.37</v>
      </c>
      <c r="AL422" s="2">
        <v>154.37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112</v>
      </c>
      <c r="AU422" s="2">
        <v>70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2</v>
      </c>
      <c r="BJ422" s="2" t="s">
        <v>468</v>
      </c>
      <c r="BK422" s="2"/>
      <c r="BL422" s="2"/>
      <c r="BM422" s="2">
        <v>1518</v>
      </c>
      <c r="BN422" s="2">
        <v>0</v>
      </c>
      <c r="BO422" s="2" t="s">
        <v>3</v>
      </c>
      <c r="BP422" s="2">
        <v>0</v>
      </c>
      <c r="BQ422" s="2">
        <v>40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112</v>
      </c>
      <c r="CA422" s="2">
        <v>70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370"/>
        <v>43223.6</v>
      </c>
      <c r="CQ422" s="2">
        <f t="shared" si="371"/>
        <v>154.37</v>
      </c>
      <c r="CR422" s="2">
        <f t="shared" si="372"/>
        <v>0</v>
      </c>
      <c r="CS422" s="2">
        <f t="shared" si="373"/>
        <v>0</v>
      </c>
      <c r="CT422" s="2">
        <f t="shared" si="374"/>
        <v>0</v>
      </c>
      <c r="CU422" s="2">
        <f t="shared" si="375"/>
        <v>0</v>
      </c>
      <c r="CV422" s="2">
        <f t="shared" si="376"/>
        <v>0</v>
      </c>
      <c r="CW422" s="2">
        <f t="shared" si="377"/>
        <v>0</v>
      </c>
      <c r="CX422" s="2">
        <f t="shared" si="378"/>
        <v>0</v>
      </c>
      <c r="CY422" s="2">
        <f>((S422*BZ422)/100)</f>
        <v>0</v>
      </c>
      <c r="CZ422" s="2">
        <f>((S422*CA422)/100)</f>
        <v>0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1010</v>
      </c>
      <c r="DV422" s="2" t="s">
        <v>467</v>
      </c>
      <c r="DW422" s="2" t="s">
        <v>467</v>
      </c>
      <c r="DX422" s="2">
        <v>100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49574833</v>
      </c>
      <c r="EF422" s="2">
        <v>40</v>
      </c>
      <c r="EG422" s="2" t="s">
        <v>432</v>
      </c>
      <c r="EH422" s="2">
        <v>0</v>
      </c>
      <c r="EI422" s="2" t="s">
        <v>3</v>
      </c>
      <c r="EJ422" s="2">
        <v>2</v>
      </c>
      <c r="EK422" s="2">
        <v>1518</v>
      </c>
      <c r="EL422" s="2" t="s">
        <v>454</v>
      </c>
      <c r="EM422" s="2" t="s">
        <v>455</v>
      </c>
      <c r="EN422" s="2"/>
      <c r="EO422" s="2" t="s">
        <v>3</v>
      </c>
      <c r="EP422" s="2"/>
      <c r="EQ422" s="2">
        <v>0</v>
      </c>
      <c r="ER422" s="2">
        <v>154.37</v>
      </c>
      <c r="ES422" s="2">
        <v>154.37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f t="shared" si="379"/>
        <v>0</v>
      </c>
      <c r="FS422" s="2">
        <v>0</v>
      </c>
      <c r="FT422" s="2"/>
      <c r="FU422" s="2"/>
      <c r="FV422" s="2"/>
      <c r="FW422" s="2"/>
      <c r="FX422" s="2">
        <v>112</v>
      </c>
      <c r="FY422" s="2">
        <v>70</v>
      </c>
      <c r="FZ422" s="2"/>
      <c r="GA422" s="2" t="s">
        <v>3</v>
      </c>
      <c r="GB422" s="2"/>
      <c r="GC422" s="2"/>
      <c r="GD422" s="2">
        <v>0</v>
      </c>
      <c r="GE422" s="2"/>
      <c r="GF422" s="2">
        <v>-771316185</v>
      </c>
      <c r="GG422" s="2">
        <v>2</v>
      </c>
      <c r="GH422" s="2">
        <v>1</v>
      </c>
      <c r="GI422" s="2">
        <v>-2</v>
      </c>
      <c r="GJ422" s="2">
        <v>0</v>
      </c>
      <c r="GK422" s="2">
        <f>ROUND(R422*(R12)/100,2)</f>
        <v>0</v>
      </c>
      <c r="GL422" s="2">
        <f t="shared" si="380"/>
        <v>0</v>
      </c>
      <c r="GM422" s="2">
        <f t="shared" si="381"/>
        <v>43223.6</v>
      </c>
      <c r="GN422" s="2">
        <f t="shared" si="382"/>
        <v>0</v>
      </c>
      <c r="GO422" s="2">
        <f t="shared" si="383"/>
        <v>43223.6</v>
      </c>
      <c r="GP422" s="2">
        <f t="shared" si="384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385"/>
        <v>0</v>
      </c>
      <c r="GW422" s="2">
        <v>1</v>
      </c>
      <c r="GX422" s="2">
        <f t="shared" si="386"/>
        <v>0</v>
      </c>
      <c r="GY422" s="2"/>
      <c r="GZ422" s="2"/>
      <c r="HA422" s="2">
        <v>0</v>
      </c>
      <c r="HB422" s="2">
        <v>0</v>
      </c>
      <c r="HC422" s="2">
        <f t="shared" si="387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18</v>
      </c>
      <c r="B423">
        <v>1</v>
      </c>
      <c r="C423">
        <v>245</v>
      </c>
      <c r="E423" t="s">
        <v>464</v>
      </c>
      <c r="F423" t="s">
        <v>465</v>
      </c>
      <c r="G423" t="s">
        <v>466</v>
      </c>
      <c r="H423" t="s">
        <v>467</v>
      </c>
      <c r="I423">
        <f>I417*J423</f>
        <v>280</v>
      </c>
      <c r="J423">
        <v>100</v>
      </c>
      <c r="K423">
        <v>100</v>
      </c>
      <c r="O423">
        <f t="shared" si="350"/>
        <v>82989.31</v>
      </c>
      <c r="P423">
        <f t="shared" si="351"/>
        <v>82989.31</v>
      </c>
      <c r="Q423">
        <f t="shared" si="352"/>
        <v>0</v>
      </c>
      <c r="R423">
        <f t="shared" si="353"/>
        <v>0</v>
      </c>
      <c r="S423">
        <f t="shared" si="354"/>
        <v>0</v>
      </c>
      <c r="T423">
        <f t="shared" si="355"/>
        <v>0</v>
      </c>
      <c r="U423">
        <f t="shared" si="356"/>
        <v>0</v>
      </c>
      <c r="V423">
        <f t="shared" si="357"/>
        <v>0</v>
      </c>
      <c r="W423">
        <f t="shared" si="358"/>
        <v>0</v>
      </c>
      <c r="X423">
        <f t="shared" si="359"/>
        <v>0</v>
      </c>
      <c r="Y423">
        <f t="shared" si="360"/>
        <v>0</v>
      </c>
      <c r="AA423">
        <v>50452932</v>
      </c>
      <c r="AB423">
        <f t="shared" si="361"/>
        <v>154.37</v>
      </c>
      <c r="AC423">
        <f t="shared" si="362"/>
        <v>154.37</v>
      </c>
      <c r="AD423">
        <f t="shared" si="363"/>
        <v>0</v>
      </c>
      <c r="AE423">
        <f t="shared" si="364"/>
        <v>0</v>
      </c>
      <c r="AF423">
        <f t="shared" si="365"/>
        <v>0</v>
      </c>
      <c r="AG423">
        <f t="shared" si="366"/>
        <v>0</v>
      </c>
      <c r="AH423">
        <f t="shared" si="367"/>
        <v>0</v>
      </c>
      <c r="AI423">
        <f t="shared" si="368"/>
        <v>0</v>
      </c>
      <c r="AJ423">
        <f t="shared" si="369"/>
        <v>0</v>
      </c>
      <c r="AK423">
        <v>154.37</v>
      </c>
      <c r="AL423">
        <v>154.37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1.92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2</v>
      </c>
      <c r="BJ423" t="s">
        <v>468</v>
      </c>
      <c r="BM423">
        <v>1518</v>
      </c>
      <c r="BN423">
        <v>0</v>
      </c>
      <c r="BO423" t="s">
        <v>465</v>
      </c>
      <c r="BP423">
        <v>1</v>
      </c>
      <c r="BQ423">
        <v>40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370"/>
        <v>82989.31</v>
      </c>
      <c r="CQ423">
        <f t="shared" si="371"/>
        <v>296.39</v>
      </c>
      <c r="CR423">
        <f t="shared" si="372"/>
        <v>0</v>
      </c>
      <c r="CS423">
        <f t="shared" si="373"/>
        <v>0</v>
      </c>
      <c r="CT423">
        <f t="shared" si="374"/>
        <v>0</v>
      </c>
      <c r="CU423">
        <f t="shared" si="375"/>
        <v>0</v>
      </c>
      <c r="CV423">
        <f t="shared" si="376"/>
        <v>0</v>
      </c>
      <c r="CW423">
        <f t="shared" si="377"/>
        <v>0</v>
      </c>
      <c r="CX423">
        <f t="shared" si="378"/>
        <v>0</v>
      </c>
      <c r="CY423">
        <f>S423*(BZ423/100)</f>
        <v>0</v>
      </c>
      <c r="CZ423">
        <f>S423*(CA423/100)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112</v>
      </c>
      <c r="DO423">
        <v>70</v>
      </c>
      <c r="DP423">
        <v>1</v>
      </c>
      <c r="DQ423">
        <v>1</v>
      </c>
      <c r="DU423">
        <v>1010</v>
      </c>
      <c r="DV423" t="s">
        <v>467</v>
      </c>
      <c r="DW423" t="s">
        <v>467</v>
      </c>
      <c r="DX423">
        <v>100</v>
      </c>
      <c r="DZ423" t="s">
        <v>3</v>
      </c>
      <c r="EA423" t="s">
        <v>3</v>
      </c>
      <c r="EB423" t="s">
        <v>3</v>
      </c>
      <c r="EC423" t="s">
        <v>3</v>
      </c>
      <c r="EE423">
        <v>49574833</v>
      </c>
      <c r="EF423">
        <v>40</v>
      </c>
      <c r="EG423" t="s">
        <v>432</v>
      </c>
      <c r="EH423">
        <v>0</v>
      </c>
      <c r="EI423" t="s">
        <v>3</v>
      </c>
      <c r="EJ423">
        <v>2</v>
      </c>
      <c r="EK423">
        <v>1518</v>
      </c>
      <c r="EL423" t="s">
        <v>454</v>
      </c>
      <c r="EM423" t="s">
        <v>455</v>
      </c>
      <c r="EO423" t="s">
        <v>3</v>
      </c>
      <c r="EQ423">
        <v>0</v>
      </c>
      <c r="ER423">
        <v>154.37</v>
      </c>
      <c r="ES423">
        <v>154.37</v>
      </c>
      <c r="ET423">
        <v>0</v>
      </c>
      <c r="EU423">
        <v>0</v>
      </c>
      <c r="EV423">
        <v>0</v>
      </c>
      <c r="EW423">
        <v>0</v>
      </c>
      <c r="EX423">
        <v>0</v>
      </c>
      <c r="FQ423">
        <v>0</v>
      </c>
      <c r="FR423">
        <f t="shared" si="379"/>
        <v>0</v>
      </c>
      <c r="FS423">
        <v>0</v>
      </c>
      <c r="FX423">
        <v>112</v>
      </c>
      <c r="FY423">
        <v>70</v>
      </c>
      <c r="GA423" t="s">
        <v>3</v>
      </c>
      <c r="GD423">
        <v>0</v>
      </c>
      <c r="GF423">
        <v>-771316185</v>
      </c>
      <c r="GG423">
        <v>2</v>
      </c>
      <c r="GH423">
        <v>1</v>
      </c>
      <c r="GI423">
        <v>2</v>
      </c>
      <c r="GJ423">
        <v>0</v>
      </c>
      <c r="GK423">
        <f>ROUND(R423*(S12)/100,2)</f>
        <v>0</v>
      </c>
      <c r="GL423">
        <f t="shared" si="380"/>
        <v>0</v>
      </c>
      <c r="GM423">
        <f t="shared" si="381"/>
        <v>82989.31</v>
      </c>
      <c r="GN423">
        <f t="shared" si="382"/>
        <v>0</v>
      </c>
      <c r="GO423">
        <f t="shared" si="383"/>
        <v>82989.31</v>
      </c>
      <c r="GP423">
        <f t="shared" si="384"/>
        <v>0</v>
      </c>
      <c r="GR423">
        <v>0</v>
      </c>
      <c r="GS423">
        <v>3</v>
      </c>
      <c r="GT423">
        <v>0</v>
      </c>
      <c r="GU423" t="s">
        <v>3</v>
      </c>
      <c r="GV423">
        <f t="shared" si="385"/>
        <v>0</v>
      </c>
      <c r="GW423">
        <v>1</v>
      </c>
      <c r="GX423">
        <f t="shared" si="386"/>
        <v>0</v>
      </c>
      <c r="HA423">
        <v>0</v>
      </c>
      <c r="HB423">
        <v>0</v>
      </c>
      <c r="HC423">
        <f t="shared" si="387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55" x14ac:dyDescent="0.2">
      <c r="A424" s="2">
        <v>17</v>
      </c>
      <c r="B424" s="2">
        <v>1</v>
      </c>
      <c r="C424" s="2">
        <f>ROW(SmtRes!A259)</f>
        <v>259</v>
      </c>
      <c r="D424" s="2">
        <f>ROW(EtalonRes!A277)</f>
        <v>277</v>
      </c>
      <c r="E424" s="2" t="s">
        <v>469</v>
      </c>
      <c r="F424" s="2" t="s">
        <v>470</v>
      </c>
      <c r="G424" s="2" t="s">
        <v>471</v>
      </c>
      <c r="H424" s="2" t="s">
        <v>442</v>
      </c>
      <c r="I424" s="2">
        <f>ROUND(280/100,9)</f>
        <v>2.8</v>
      </c>
      <c r="J424" s="2">
        <v>0</v>
      </c>
      <c r="K424" s="2">
        <f>ROUND(280/100,9)</f>
        <v>2.8</v>
      </c>
      <c r="L424" s="2"/>
      <c r="M424" s="2"/>
      <c r="N424" s="2"/>
      <c r="O424" s="2">
        <f t="shared" si="350"/>
        <v>619.14</v>
      </c>
      <c r="P424" s="2">
        <f t="shared" si="351"/>
        <v>148.22999999999999</v>
      </c>
      <c r="Q424" s="2">
        <f t="shared" si="352"/>
        <v>101.81</v>
      </c>
      <c r="R424" s="2">
        <f t="shared" si="353"/>
        <v>12.38</v>
      </c>
      <c r="S424" s="2">
        <f t="shared" si="354"/>
        <v>369.1</v>
      </c>
      <c r="T424" s="2">
        <f t="shared" si="355"/>
        <v>0</v>
      </c>
      <c r="U424" s="2">
        <f t="shared" si="356"/>
        <v>29.959999999999997</v>
      </c>
      <c r="V424" s="2">
        <f t="shared" si="357"/>
        <v>0</v>
      </c>
      <c r="W424" s="2">
        <f t="shared" si="358"/>
        <v>0</v>
      </c>
      <c r="X424" s="2">
        <f t="shared" si="359"/>
        <v>413.39</v>
      </c>
      <c r="Y424" s="2">
        <f t="shared" si="360"/>
        <v>258.37</v>
      </c>
      <c r="Z424" s="2"/>
      <c r="AA424" s="2">
        <v>50452931</v>
      </c>
      <c r="AB424" s="2">
        <f t="shared" si="361"/>
        <v>221.12</v>
      </c>
      <c r="AC424" s="2">
        <f t="shared" si="362"/>
        <v>52.94</v>
      </c>
      <c r="AD424" s="2">
        <f t="shared" si="363"/>
        <v>36.36</v>
      </c>
      <c r="AE424" s="2">
        <f t="shared" si="364"/>
        <v>4.42</v>
      </c>
      <c r="AF424" s="2">
        <f t="shared" si="365"/>
        <v>131.82</v>
      </c>
      <c r="AG424" s="2">
        <f t="shared" si="366"/>
        <v>0</v>
      </c>
      <c r="AH424" s="2">
        <f t="shared" si="367"/>
        <v>10.7</v>
      </c>
      <c r="AI424" s="2">
        <f t="shared" si="368"/>
        <v>0</v>
      </c>
      <c r="AJ424" s="2">
        <f t="shared" si="369"/>
        <v>0</v>
      </c>
      <c r="AK424" s="2">
        <v>221.12</v>
      </c>
      <c r="AL424" s="2">
        <v>52.94</v>
      </c>
      <c r="AM424" s="2">
        <v>36.36</v>
      </c>
      <c r="AN424" s="2">
        <v>4.42</v>
      </c>
      <c r="AO424" s="2">
        <v>131.82</v>
      </c>
      <c r="AP424" s="2">
        <v>0</v>
      </c>
      <c r="AQ424" s="2">
        <v>10.7</v>
      </c>
      <c r="AR424" s="2">
        <v>0</v>
      </c>
      <c r="AS424" s="2">
        <v>0</v>
      </c>
      <c r="AT424" s="2">
        <v>112</v>
      </c>
      <c r="AU424" s="2">
        <v>70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0</v>
      </c>
      <c r="BI424" s="2">
        <v>2</v>
      </c>
      <c r="BJ424" s="2" t="s">
        <v>472</v>
      </c>
      <c r="BK424" s="2"/>
      <c r="BL424" s="2"/>
      <c r="BM424" s="2">
        <v>318</v>
      </c>
      <c r="BN424" s="2">
        <v>0</v>
      </c>
      <c r="BO424" s="2" t="s">
        <v>3</v>
      </c>
      <c r="BP424" s="2">
        <v>0</v>
      </c>
      <c r="BQ424" s="2">
        <v>40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112</v>
      </c>
      <c r="CA424" s="2">
        <v>70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3</v>
      </c>
      <c r="CO424" s="2">
        <v>0</v>
      </c>
      <c r="CP424" s="2">
        <f t="shared" si="370"/>
        <v>619.14</v>
      </c>
      <c r="CQ424" s="2">
        <f t="shared" si="371"/>
        <v>52.94</v>
      </c>
      <c r="CR424" s="2">
        <f t="shared" si="372"/>
        <v>36.36</v>
      </c>
      <c r="CS424" s="2">
        <f t="shared" si="373"/>
        <v>4.42</v>
      </c>
      <c r="CT424" s="2">
        <f t="shared" si="374"/>
        <v>131.82</v>
      </c>
      <c r="CU424" s="2">
        <f t="shared" si="375"/>
        <v>0</v>
      </c>
      <c r="CV424" s="2">
        <f t="shared" si="376"/>
        <v>10.7</v>
      </c>
      <c r="CW424" s="2">
        <f t="shared" si="377"/>
        <v>0</v>
      </c>
      <c r="CX424" s="2">
        <f t="shared" si="378"/>
        <v>0</v>
      </c>
      <c r="CY424" s="2">
        <f>((S424*BZ424)/100)</f>
        <v>413.39200000000005</v>
      </c>
      <c r="CZ424" s="2">
        <f>((S424*CA424)/100)</f>
        <v>258.37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1013</v>
      </c>
      <c r="DV424" s="2" t="s">
        <v>442</v>
      </c>
      <c r="DW424" s="2" t="s">
        <v>442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49573633</v>
      </c>
      <c r="EF424" s="2">
        <v>40</v>
      </c>
      <c r="EG424" s="2" t="s">
        <v>432</v>
      </c>
      <c r="EH424" s="2">
        <v>0</v>
      </c>
      <c r="EI424" s="2" t="s">
        <v>3</v>
      </c>
      <c r="EJ424" s="2">
        <v>2</v>
      </c>
      <c r="EK424" s="2">
        <v>318</v>
      </c>
      <c r="EL424" s="2" t="s">
        <v>444</v>
      </c>
      <c r="EM424" s="2" t="s">
        <v>445</v>
      </c>
      <c r="EN424" s="2"/>
      <c r="EO424" s="2" t="s">
        <v>3</v>
      </c>
      <c r="EP424" s="2"/>
      <c r="EQ424" s="2">
        <v>0</v>
      </c>
      <c r="ER424" s="2">
        <v>221.12</v>
      </c>
      <c r="ES424" s="2">
        <v>52.94</v>
      </c>
      <c r="ET424" s="2">
        <v>36.36</v>
      </c>
      <c r="EU424" s="2">
        <v>4.42</v>
      </c>
      <c r="EV424" s="2">
        <v>131.82</v>
      </c>
      <c r="EW424" s="2">
        <v>10.7</v>
      </c>
      <c r="EX424" s="2">
        <v>0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f t="shared" si="379"/>
        <v>0</v>
      </c>
      <c r="FS424" s="2">
        <v>2</v>
      </c>
      <c r="FT424" s="2"/>
      <c r="FU424" s="2"/>
      <c r="FV424" s="2"/>
      <c r="FW424" s="2"/>
      <c r="FX424" s="2">
        <v>112</v>
      </c>
      <c r="FY424" s="2">
        <v>70</v>
      </c>
      <c r="FZ424" s="2"/>
      <c r="GA424" s="2" t="s">
        <v>3</v>
      </c>
      <c r="GB424" s="2"/>
      <c r="GC424" s="2"/>
      <c r="GD424" s="2">
        <v>0</v>
      </c>
      <c r="GE424" s="2"/>
      <c r="GF424" s="2">
        <v>-1047839212</v>
      </c>
      <c r="GG424" s="2">
        <v>2</v>
      </c>
      <c r="GH424" s="2">
        <v>1</v>
      </c>
      <c r="GI424" s="2">
        <v>-2</v>
      </c>
      <c r="GJ424" s="2">
        <v>0</v>
      </c>
      <c r="GK424" s="2">
        <f>ROUND(R424*(R12)/100,2)</f>
        <v>21.67</v>
      </c>
      <c r="GL424" s="2">
        <f t="shared" si="380"/>
        <v>0</v>
      </c>
      <c r="GM424" s="2">
        <f t="shared" si="381"/>
        <v>1312.57</v>
      </c>
      <c r="GN424" s="2">
        <f t="shared" si="382"/>
        <v>0</v>
      </c>
      <c r="GO424" s="2">
        <f t="shared" si="383"/>
        <v>1312.57</v>
      </c>
      <c r="GP424" s="2">
        <f t="shared" si="384"/>
        <v>0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385"/>
        <v>0</v>
      </c>
      <c r="GW424" s="2">
        <v>1</v>
      </c>
      <c r="GX424" s="2">
        <f t="shared" si="386"/>
        <v>0</v>
      </c>
      <c r="GY424" s="2"/>
      <c r="GZ424" s="2"/>
      <c r="HA424" s="2">
        <v>0</v>
      </c>
      <c r="HB424" s="2">
        <v>0</v>
      </c>
      <c r="HC424" s="2">
        <f t="shared" si="387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">
      <c r="A425">
        <v>17</v>
      </c>
      <c r="B425">
        <v>1</v>
      </c>
      <c r="C425">
        <f>ROW(SmtRes!A272)</f>
        <v>272</v>
      </c>
      <c r="D425">
        <f>ROW(EtalonRes!A290)</f>
        <v>290</v>
      </c>
      <c r="E425" t="s">
        <v>469</v>
      </c>
      <c r="F425" t="s">
        <v>470</v>
      </c>
      <c r="G425" t="s">
        <v>471</v>
      </c>
      <c r="H425" t="s">
        <v>442</v>
      </c>
      <c r="I425">
        <f>ROUND(280/100,9)</f>
        <v>2.8</v>
      </c>
      <c r="J425">
        <v>0</v>
      </c>
      <c r="K425">
        <f>ROUND(280/100,9)</f>
        <v>2.8</v>
      </c>
      <c r="O425">
        <f t="shared" si="350"/>
        <v>16372.44</v>
      </c>
      <c r="P425">
        <f t="shared" si="351"/>
        <v>2576.2399999999998</v>
      </c>
      <c r="Q425">
        <f t="shared" si="352"/>
        <v>1213.58</v>
      </c>
      <c r="R425">
        <f t="shared" si="353"/>
        <v>422.03</v>
      </c>
      <c r="S425">
        <f t="shared" si="354"/>
        <v>12582.62</v>
      </c>
      <c r="T425">
        <f t="shared" si="355"/>
        <v>0</v>
      </c>
      <c r="U425">
        <f t="shared" si="356"/>
        <v>29.959999999999997</v>
      </c>
      <c r="V425">
        <f t="shared" si="357"/>
        <v>0</v>
      </c>
      <c r="W425">
        <f t="shared" si="358"/>
        <v>0</v>
      </c>
      <c r="X425">
        <f t="shared" si="359"/>
        <v>11576.01</v>
      </c>
      <c r="Y425">
        <f t="shared" si="360"/>
        <v>5410.53</v>
      </c>
      <c r="AA425">
        <v>50452932</v>
      </c>
      <c r="AB425">
        <f t="shared" si="361"/>
        <v>221.12</v>
      </c>
      <c r="AC425">
        <f t="shared" si="362"/>
        <v>52.94</v>
      </c>
      <c r="AD425">
        <f t="shared" si="363"/>
        <v>36.36</v>
      </c>
      <c r="AE425">
        <f t="shared" si="364"/>
        <v>4.42</v>
      </c>
      <c r="AF425">
        <f t="shared" si="365"/>
        <v>131.82</v>
      </c>
      <c r="AG425">
        <f t="shared" si="366"/>
        <v>0</v>
      </c>
      <c r="AH425">
        <f t="shared" si="367"/>
        <v>10.7</v>
      </c>
      <c r="AI425">
        <f t="shared" si="368"/>
        <v>0</v>
      </c>
      <c r="AJ425">
        <f t="shared" si="369"/>
        <v>0</v>
      </c>
      <c r="AK425">
        <v>221.12</v>
      </c>
      <c r="AL425">
        <v>52.94</v>
      </c>
      <c r="AM425">
        <v>36.36</v>
      </c>
      <c r="AN425">
        <v>4.42</v>
      </c>
      <c r="AO425">
        <v>131.82</v>
      </c>
      <c r="AP425">
        <v>0</v>
      </c>
      <c r="AQ425">
        <v>10.7</v>
      </c>
      <c r="AR425">
        <v>0</v>
      </c>
      <c r="AS425">
        <v>0</v>
      </c>
      <c r="AT425">
        <v>92</v>
      </c>
      <c r="AU425">
        <v>43</v>
      </c>
      <c r="AV425">
        <v>1</v>
      </c>
      <c r="AW425">
        <v>1</v>
      </c>
      <c r="AZ425">
        <v>1</v>
      </c>
      <c r="BA425">
        <v>34.090000000000003</v>
      </c>
      <c r="BB425">
        <v>11.92</v>
      </c>
      <c r="BC425">
        <v>17.38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2</v>
      </c>
      <c r="BJ425" t="s">
        <v>472</v>
      </c>
      <c r="BM425">
        <v>318</v>
      </c>
      <c r="BN425">
        <v>0</v>
      </c>
      <c r="BO425" t="s">
        <v>470</v>
      </c>
      <c r="BP425">
        <v>1</v>
      </c>
      <c r="BQ425">
        <v>40</v>
      </c>
      <c r="BR425">
        <v>0</v>
      </c>
      <c r="BS425">
        <v>34.090000000000003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92</v>
      </c>
      <c r="CA425">
        <v>43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370"/>
        <v>16372.44</v>
      </c>
      <c r="CQ425">
        <f t="shared" si="371"/>
        <v>920.1</v>
      </c>
      <c r="CR425">
        <f t="shared" si="372"/>
        <v>433.41</v>
      </c>
      <c r="CS425">
        <f t="shared" si="373"/>
        <v>150.68</v>
      </c>
      <c r="CT425">
        <f t="shared" si="374"/>
        <v>4493.74</v>
      </c>
      <c r="CU425">
        <f t="shared" si="375"/>
        <v>0</v>
      </c>
      <c r="CV425">
        <f t="shared" si="376"/>
        <v>10.7</v>
      </c>
      <c r="CW425">
        <f t="shared" si="377"/>
        <v>0</v>
      </c>
      <c r="CX425">
        <f t="shared" si="378"/>
        <v>0</v>
      </c>
      <c r="CY425">
        <f>S425*(BZ425/100)</f>
        <v>11576.010400000001</v>
      </c>
      <c r="CZ425">
        <f>S425*(CA425/100)</f>
        <v>5410.5266000000001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112</v>
      </c>
      <c r="DO425">
        <v>70</v>
      </c>
      <c r="DP425">
        <v>1</v>
      </c>
      <c r="DQ425">
        <v>1</v>
      </c>
      <c r="DU425">
        <v>1013</v>
      </c>
      <c r="DV425" t="s">
        <v>442</v>
      </c>
      <c r="DW425" t="s">
        <v>442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49573633</v>
      </c>
      <c r="EF425">
        <v>40</v>
      </c>
      <c r="EG425" t="s">
        <v>432</v>
      </c>
      <c r="EH425">
        <v>0</v>
      </c>
      <c r="EI425" t="s">
        <v>3</v>
      </c>
      <c r="EJ425">
        <v>2</v>
      </c>
      <c r="EK425">
        <v>318</v>
      </c>
      <c r="EL425" t="s">
        <v>444</v>
      </c>
      <c r="EM425" t="s">
        <v>445</v>
      </c>
      <c r="EO425" t="s">
        <v>3</v>
      </c>
      <c r="EQ425">
        <v>0</v>
      </c>
      <c r="ER425">
        <v>221.12</v>
      </c>
      <c r="ES425">
        <v>52.94</v>
      </c>
      <c r="ET425">
        <v>36.36</v>
      </c>
      <c r="EU425">
        <v>4.42</v>
      </c>
      <c r="EV425">
        <v>131.82</v>
      </c>
      <c r="EW425">
        <v>10.7</v>
      </c>
      <c r="EX425">
        <v>0</v>
      </c>
      <c r="EY425">
        <v>0</v>
      </c>
      <c r="FQ425">
        <v>0</v>
      </c>
      <c r="FR425">
        <f t="shared" si="379"/>
        <v>0</v>
      </c>
      <c r="FS425">
        <v>2</v>
      </c>
      <c r="FX425">
        <v>112</v>
      </c>
      <c r="FY425">
        <v>70</v>
      </c>
      <c r="GA425" t="s">
        <v>3</v>
      </c>
      <c r="GD425">
        <v>0</v>
      </c>
      <c r="GF425">
        <v>-1047839212</v>
      </c>
      <c r="GG425">
        <v>2</v>
      </c>
      <c r="GH425">
        <v>1</v>
      </c>
      <c r="GI425">
        <v>2</v>
      </c>
      <c r="GJ425">
        <v>0</v>
      </c>
      <c r="GK425">
        <f>ROUND(R425*(S12)/100,2)</f>
        <v>675.25</v>
      </c>
      <c r="GL425">
        <f t="shared" si="380"/>
        <v>0</v>
      </c>
      <c r="GM425">
        <f t="shared" si="381"/>
        <v>34034.230000000003</v>
      </c>
      <c r="GN425">
        <f t="shared" si="382"/>
        <v>0</v>
      </c>
      <c r="GO425">
        <f t="shared" si="383"/>
        <v>34034.230000000003</v>
      </c>
      <c r="GP425">
        <f t="shared" si="384"/>
        <v>0</v>
      </c>
      <c r="GR425">
        <v>0</v>
      </c>
      <c r="GS425">
        <v>3</v>
      </c>
      <c r="GT425">
        <v>0</v>
      </c>
      <c r="GU425" t="s">
        <v>3</v>
      </c>
      <c r="GV425">
        <f t="shared" si="385"/>
        <v>0</v>
      </c>
      <c r="GW425">
        <v>1</v>
      </c>
      <c r="GX425">
        <f t="shared" si="386"/>
        <v>0</v>
      </c>
      <c r="HA425">
        <v>0</v>
      </c>
      <c r="HB425">
        <v>0</v>
      </c>
      <c r="HC425">
        <f t="shared" si="387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55" x14ac:dyDescent="0.2">
      <c r="A426" s="2">
        <v>18</v>
      </c>
      <c r="B426" s="2">
        <v>1</v>
      </c>
      <c r="C426" s="2">
        <v>258</v>
      </c>
      <c r="D426" s="2"/>
      <c r="E426" s="2" t="s">
        <v>473</v>
      </c>
      <c r="F426" s="2" t="s">
        <v>474</v>
      </c>
      <c r="G426" s="2" t="s">
        <v>475</v>
      </c>
      <c r="H426" s="2" t="s">
        <v>448</v>
      </c>
      <c r="I426" s="2">
        <f>I424*J426</f>
        <v>0.21</v>
      </c>
      <c r="J426" s="2">
        <v>7.4999999999999997E-2</v>
      </c>
      <c r="K426" s="2">
        <v>7.4999999999999997E-2</v>
      </c>
      <c r="L426" s="2"/>
      <c r="M426" s="2"/>
      <c r="N426" s="2"/>
      <c r="O426" s="2">
        <f t="shared" si="350"/>
        <v>1416.93</v>
      </c>
      <c r="P426" s="2">
        <f t="shared" si="351"/>
        <v>1416.93</v>
      </c>
      <c r="Q426" s="2">
        <f t="shared" si="352"/>
        <v>0</v>
      </c>
      <c r="R426" s="2">
        <f t="shared" si="353"/>
        <v>0</v>
      </c>
      <c r="S426" s="2">
        <f t="shared" si="354"/>
        <v>0</v>
      </c>
      <c r="T426" s="2">
        <f t="shared" si="355"/>
        <v>0</v>
      </c>
      <c r="U426" s="2">
        <f t="shared" si="356"/>
        <v>0</v>
      </c>
      <c r="V426" s="2">
        <f t="shared" si="357"/>
        <v>0</v>
      </c>
      <c r="W426" s="2">
        <f t="shared" si="358"/>
        <v>0</v>
      </c>
      <c r="X426" s="2">
        <f t="shared" si="359"/>
        <v>0</v>
      </c>
      <c r="Y426" s="2">
        <f t="shared" si="360"/>
        <v>0</v>
      </c>
      <c r="Z426" s="2"/>
      <c r="AA426" s="2">
        <v>50452931</v>
      </c>
      <c r="AB426" s="2">
        <f t="shared" si="361"/>
        <v>6747.27</v>
      </c>
      <c r="AC426" s="2">
        <f t="shared" si="362"/>
        <v>6747.27</v>
      </c>
      <c r="AD426" s="2">
        <f t="shared" si="363"/>
        <v>0</v>
      </c>
      <c r="AE426" s="2">
        <f t="shared" si="364"/>
        <v>0</v>
      </c>
      <c r="AF426" s="2">
        <f t="shared" si="365"/>
        <v>0</v>
      </c>
      <c r="AG426" s="2">
        <f t="shared" si="366"/>
        <v>0</v>
      </c>
      <c r="AH426" s="2">
        <f t="shared" si="367"/>
        <v>0</v>
      </c>
      <c r="AI426" s="2">
        <f t="shared" si="368"/>
        <v>0</v>
      </c>
      <c r="AJ426" s="2">
        <f t="shared" si="369"/>
        <v>0</v>
      </c>
      <c r="AK426" s="2">
        <v>6747.27</v>
      </c>
      <c r="AL426" s="2">
        <v>6747.27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112</v>
      </c>
      <c r="AU426" s="2">
        <v>70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2</v>
      </c>
      <c r="BJ426" s="2" t="s">
        <v>476</v>
      </c>
      <c r="BK426" s="2"/>
      <c r="BL426" s="2"/>
      <c r="BM426" s="2">
        <v>318</v>
      </c>
      <c r="BN426" s="2">
        <v>0</v>
      </c>
      <c r="BO426" s="2" t="s">
        <v>3</v>
      </c>
      <c r="BP426" s="2">
        <v>0</v>
      </c>
      <c r="BQ426" s="2">
        <v>40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112</v>
      </c>
      <c r="CA426" s="2">
        <v>70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3</v>
      </c>
      <c r="CO426" s="2">
        <v>0</v>
      </c>
      <c r="CP426" s="2">
        <f t="shared" si="370"/>
        <v>1416.93</v>
      </c>
      <c r="CQ426" s="2">
        <f t="shared" si="371"/>
        <v>6747.27</v>
      </c>
      <c r="CR426" s="2">
        <f t="shared" si="372"/>
        <v>0</v>
      </c>
      <c r="CS426" s="2">
        <f t="shared" si="373"/>
        <v>0</v>
      </c>
      <c r="CT426" s="2">
        <f t="shared" si="374"/>
        <v>0</v>
      </c>
      <c r="CU426" s="2">
        <f t="shared" si="375"/>
        <v>0</v>
      </c>
      <c r="CV426" s="2">
        <f t="shared" si="376"/>
        <v>0</v>
      </c>
      <c r="CW426" s="2">
        <f t="shared" si="377"/>
        <v>0</v>
      </c>
      <c r="CX426" s="2">
        <f t="shared" si="378"/>
        <v>0</v>
      </c>
      <c r="CY426" s="2">
        <f>((S426*BZ426)/100)</f>
        <v>0</v>
      </c>
      <c r="CZ426" s="2">
        <f>((S426*CA426)/100)</f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1003</v>
      </c>
      <c r="DV426" s="2" t="s">
        <v>448</v>
      </c>
      <c r="DW426" s="2" t="s">
        <v>448</v>
      </c>
      <c r="DX426" s="2">
        <v>1000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49573633</v>
      </c>
      <c r="EF426" s="2">
        <v>40</v>
      </c>
      <c r="EG426" s="2" t="s">
        <v>432</v>
      </c>
      <c r="EH426" s="2">
        <v>0</v>
      </c>
      <c r="EI426" s="2" t="s">
        <v>3</v>
      </c>
      <c r="EJ426" s="2">
        <v>2</v>
      </c>
      <c r="EK426" s="2">
        <v>318</v>
      </c>
      <c r="EL426" s="2" t="s">
        <v>444</v>
      </c>
      <c r="EM426" s="2" t="s">
        <v>445</v>
      </c>
      <c r="EN426" s="2"/>
      <c r="EO426" s="2" t="s">
        <v>3</v>
      </c>
      <c r="EP426" s="2"/>
      <c r="EQ426" s="2">
        <v>0</v>
      </c>
      <c r="ER426" s="2">
        <v>6747.27</v>
      </c>
      <c r="ES426" s="2">
        <v>6747.27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f t="shared" si="379"/>
        <v>0</v>
      </c>
      <c r="FS426" s="2">
        <v>0</v>
      </c>
      <c r="FT426" s="2"/>
      <c r="FU426" s="2"/>
      <c r="FV426" s="2"/>
      <c r="FW426" s="2"/>
      <c r="FX426" s="2">
        <v>112</v>
      </c>
      <c r="FY426" s="2">
        <v>70</v>
      </c>
      <c r="FZ426" s="2"/>
      <c r="GA426" s="2" t="s">
        <v>3</v>
      </c>
      <c r="GB426" s="2"/>
      <c r="GC426" s="2"/>
      <c r="GD426" s="2">
        <v>0</v>
      </c>
      <c r="GE426" s="2"/>
      <c r="GF426" s="2">
        <v>1021763859</v>
      </c>
      <c r="GG426" s="2">
        <v>2</v>
      </c>
      <c r="GH426" s="2">
        <v>1</v>
      </c>
      <c r="GI426" s="2">
        <v>-2</v>
      </c>
      <c r="GJ426" s="2">
        <v>0</v>
      </c>
      <c r="GK426" s="2">
        <f>ROUND(R426*(R12)/100,2)</f>
        <v>0</v>
      </c>
      <c r="GL426" s="2">
        <f t="shared" si="380"/>
        <v>0</v>
      </c>
      <c r="GM426" s="2">
        <f t="shared" si="381"/>
        <v>1416.93</v>
      </c>
      <c r="GN426" s="2">
        <f t="shared" si="382"/>
        <v>0</v>
      </c>
      <c r="GO426" s="2">
        <f t="shared" si="383"/>
        <v>1416.93</v>
      </c>
      <c r="GP426" s="2">
        <f t="shared" si="384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385"/>
        <v>0</v>
      </c>
      <c r="GW426" s="2">
        <v>1</v>
      </c>
      <c r="GX426" s="2">
        <f t="shared" si="386"/>
        <v>0</v>
      </c>
      <c r="GY426" s="2"/>
      <c r="GZ426" s="2"/>
      <c r="HA426" s="2">
        <v>0</v>
      </c>
      <c r="HB426" s="2">
        <v>0</v>
      </c>
      <c r="HC426" s="2">
        <f t="shared" si="387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">
      <c r="A427">
        <v>18</v>
      </c>
      <c r="B427">
        <v>1</v>
      </c>
      <c r="C427">
        <v>271</v>
      </c>
      <c r="E427" t="s">
        <v>473</v>
      </c>
      <c r="F427" t="s">
        <v>474</v>
      </c>
      <c r="G427" t="s">
        <v>475</v>
      </c>
      <c r="H427" t="s">
        <v>448</v>
      </c>
      <c r="I427">
        <f>I425*J427</f>
        <v>0.21</v>
      </c>
      <c r="J427">
        <v>7.4999999999999997E-2</v>
      </c>
      <c r="K427">
        <v>7.4999999999999997E-2</v>
      </c>
      <c r="O427">
        <f t="shared" si="350"/>
        <v>10301.08</v>
      </c>
      <c r="P427">
        <f t="shared" si="351"/>
        <v>10301.08</v>
      </c>
      <c r="Q427">
        <f t="shared" si="352"/>
        <v>0</v>
      </c>
      <c r="R427">
        <f t="shared" si="353"/>
        <v>0</v>
      </c>
      <c r="S427">
        <f t="shared" si="354"/>
        <v>0</v>
      </c>
      <c r="T427">
        <f t="shared" si="355"/>
        <v>0</v>
      </c>
      <c r="U427">
        <f t="shared" si="356"/>
        <v>0</v>
      </c>
      <c r="V427">
        <f t="shared" si="357"/>
        <v>0</v>
      </c>
      <c r="W427">
        <f t="shared" si="358"/>
        <v>0</v>
      </c>
      <c r="X427">
        <f t="shared" si="359"/>
        <v>0</v>
      </c>
      <c r="Y427">
        <f t="shared" si="360"/>
        <v>0</v>
      </c>
      <c r="AA427">
        <v>50452932</v>
      </c>
      <c r="AB427">
        <f t="shared" si="361"/>
        <v>6747.27</v>
      </c>
      <c r="AC427">
        <f t="shared" si="362"/>
        <v>6747.27</v>
      </c>
      <c r="AD427">
        <f t="shared" si="363"/>
        <v>0</v>
      </c>
      <c r="AE427">
        <f t="shared" si="364"/>
        <v>0</v>
      </c>
      <c r="AF427">
        <f t="shared" si="365"/>
        <v>0</v>
      </c>
      <c r="AG427">
        <f t="shared" si="366"/>
        <v>0</v>
      </c>
      <c r="AH427">
        <f t="shared" si="367"/>
        <v>0</v>
      </c>
      <c r="AI427">
        <f t="shared" si="368"/>
        <v>0</v>
      </c>
      <c r="AJ427">
        <f t="shared" si="369"/>
        <v>0</v>
      </c>
      <c r="AK427">
        <v>6747.27</v>
      </c>
      <c r="AL427">
        <v>6747.27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7.27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476</v>
      </c>
      <c r="BM427">
        <v>318</v>
      </c>
      <c r="BN427">
        <v>0</v>
      </c>
      <c r="BO427" t="s">
        <v>474</v>
      </c>
      <c r="BP427">
        <v>1</v>
      </c>
      <c r="BQ427">
        <v>40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370"/>
        <v>10301.08</v>
      </c>
      <c r="CQ427">
        <f t="shared" si="371"/>
        <v>49052.65</v>
      </c>
      <c r="CR427">
        <f t="shared" si="372"/>
        <v>0</v>
      </c>
      <c r="CS427">
        <f t="shared" si="373"/>
        <v>0</v>
      </c>
      <c r="CT427">
        <f t="shared" si="374"/>
        <v>0</v>
      </c>
      <c r="CU427">
        <f t="shared" si="375"/>
        <v>0</v>
      </c>
      <c r="CV427">
        <f t="shared" si="376"/>
        <v>0</v>
      </c>
      <c r="CW427">
        <f t="shared" si="377"/>
        <v>0</v>
      </c>
      <c r="CX427">
        <f t="shared" si="378"/>
        <v>0</v>
      </c>
      <c r="CY427">
        <f>S427*(BZ427/100)</f>
        <v>0</v>
      </c>
      <c r="CZ427">
        <f>S427*(CA427/100)</f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112</v>
      </c>
      <c r="DO427">
        <v>70</v>
      </c>
      <c r="DP427">
        <v>1</v>
      </c>
      <c r="DQ427">
        <v>1</v>
      </c>
      <c r="DU427">
        <v>1003</v>
      </c>
      <c r="DV427" t="s">
        <v>448</v>
      </c>
      <c r="DW427" t="s">
        <v>448</v>
      </c>
      <c r="DX427">
        <v>1000</v>
      </c>
      <c r="DZ427" t="s">
        <v>3</v>
      </c>
      <c r="EA427" t="s">
        <v>3</v>
      </c>
      <c r="EB427" t="s">
        <v>3</v>
      </c>
      <c r="EC427" t="s">
        <v>3</v>
      </c>
      <c r="EE427">
        <v>49573633</v>
      </c>
      <c r="EF427">
        <v>40</v>
      </c>
      <c r="EG427" t="s">
        <v>432</v>
      </c>
      <c r="EH427">
        <v>0</v>
      </c>
      <c r="EI427" t="s">
        <v>3</v>
      </c>
      <c r="EJ427">
        <v>2</v>
      </c>
      <c r="EK427">
        <v>318</v>
      </c>
      <c r="EL427" t="s">
        <v>444</v>
      </c>
      <c r="EM427" t="s">
        <v>445</v>
      </c>
      <c r="EO427" t="s">
        <v>3</v>
      </c>
      <c r="EQ427">
        <v>0</v>
      </c>
      <c r="ER427">
        <v>6747.27</v>
      </c>
      <c r="ES427">
        <v>6747.27</v>
      </c>
      <c r="ET427">
        <v>0</v>
      </c>
      <c r="EU427">
        <v>0</v>
      </c>
      <c r="EV427">
        <v>0</v>
      </c>
      <c r="EW427">
        <v>0</v>
      </c>
      <c r="EX427">
        <v>0</v>
      </c>
      <c r="FQ427">
        <v>0</v>
      </c>
      <c r="FR427">
        <f t="shared" si="379"/>
        <v>0</v>
      </c>
      <c r="FS427">
        <v>0</v>
      </c>
      <c r="FX427">
        <v>112</v>
      </c>
      <c r="FY427">
        <v>70</v>
      </c>
      <c r="GA427" t="s">
        <v>3</v>
      </c>
      <c r="GD427">
        <v>0</v>
      </c>
      <c r="GF427">
        <v>1021763859</v>
      </c>
      <c r="GG427">
        <v>2</v>
      </c>
      <c r="GH427">
        <v>1</v>
      </c>
      <c r="GI427">
        <v>2</v>
      </c>
      <c r="GJ427">
        <v>0</v>
      </c>
      <c r="GK427">
        <f>ROUND(R427*(S12)/100,2)</f>
        <v>0</v>
      </c>
      <c r="GL427">
        <f t="shared" si="380"/>
        <v>0</v>
      </c>
      <c r="GM427">
        <f t="shared" si="381"/>
        <v>10301.08</v>
      </c>
      <c r="GN427">
        <f t="shared" si="382"/>
        <v>0</v>
      </c>
      <c r="GO427">
        <f t="shared" si="383"/>
        <v>10301.08</v>
      </c>
      <c r="GP427">
        <f t="shared" si="384"/>
        <v>0</v>
      </c>
      <c r="GR427">
        <v>0</v>
      </c>
      <c r="GS427">
        <v>3</v>
      </c>
      <c r="GT427">
        <v>0</v>
      </c>
      <c r="GU427" t="s">
        <v>3</v>
      </c>
      <c r="GV427">
        <f t="shared" si="385"/>
        <v>0</v>
      </c>
      <c r="GW427">
        <v>1</v>
      </c>
      <c r="GX427">
        <f t="shared" si="386"/>
        <v>0</v>
      </c>
      <c r="HA427">
        <v>0</v>
      </c>
      <c r="HB427">
        <v>0</v>
      </c>
      <c r="HC427">
        <f t="shared" si="387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55" x14ac:dyDescent="0.2">
      <c r="A428" s="2">
        <v>18</v>
      </c>
      <c r="B428" s="2">
        <v>1</v>
      </c>
      <c r="C428" s="2">
        <v>259</v>
      </c>
      <c r="D428" s="2"/>
      <c r="E428" s="2" t="s">
        <v>477</v>
      </c>
      <c r="F428" s="2" t="s">
        <v>478</v>
      </c>
      <c r="G428" s="2" t="s">
        <v>479</v>
      </c>
      <c r="H428" s="2" t="s">
        <v>448</v>
      </c>
      <c r="I428" s="2">
        <f>I424*J428</f>
        <v>7.0000000000000007E-2</v>
      </c>
      <c r="J428" s="2">
        <v>2.5000000000000005E-2</v>
      </c>
      <c r="K428" s="2">
        <v>2.5000000000000001E-2</v>
      </c>
      <c r="L428" s="2"/>
      <c r="M428" s="2"/>
      <c r="N428" s="2"/>
      <c r="O428" s="2">
        <f t="shared" si="350"/>
        <v>797.63</v>
      </c>
      <c r="P428" s="2">
        <f t="shared" si="351"/>
        <v>797.63</v>
      </c>
      <c r="Q428" s="2">
        <f t="shared" si="352"/>
        <v>0</v>
      </c>
      <c r="R428" s="2">
        <f t="shared" si="353"/>
        <v>0</v>
      </c>
      <c r="S428" s="2">
        <f t="shared" si="354"/>
        <v>0</v>
      </c>
      <c r="T428" s="2">
        <f t="shared" si="355"/>
        <v>0</v>
      </c>
      <c r="U428" s="2">
        <f t="shared" si="356"/>
        <v>0</v>
      </c>
      <c r="V428" s="2">
        <f t="shared" si="357"/>
        <v>0</v>
      </c>
      <c r="W428" s="2">
        <f t="shared" si="358"/>
        <v>0</v>
      </c>
      <c r="X428" s="2">
        <f t="shared" si="359"/>
        <v>0</v>
      </c>
      <c r="Y428" s="2">
        <f t="shared" si="360"/>
        <v>0</v>
      </c>
      <c r="Z428" s="2"/>
      <c r="AA428" s="2">
        <v>50452931</v>
      </c>
      <c r="AB428" s="2">
        <f t="shared" si="361"/>
        <v>11394.78</v>
      </c>
      <c r="AC428" s="2">
        <f t="shared" si="362"/>
        <v>11394.78</v>
      </c>
      <c r="AD428" s="2">
        <f t="shared" si="363"/>
        <v>0</v>
      </c>
      <c r="AE428" s="2">
        <f t="shared" si="364"/>
        <v>0</v>
      </c>
      <c r="AF428" s="2">
        <f t="shared" si="365"/>
        <v>0</v>
      </c>
      <c r="AG428" s="2">
        <f t="shared" si="366"/>
        <v>0</v>
      </c>
      <c r="AH428" s="2">
        <f t="shared" si="367"/>
        <v>0</v>
      </c>
      <c r="AI428" s="2">
        <f t="shared" si="368"/>
        <v>0</v>
      </c>
      <c r="AJ428" s="2">
        <f t="shared" si="369"/>
        <v>0</v>
      </c>
      <c r="AK428" s="2">
        <v>11394.78</v>
      </c>
      <c r="AL428" s="2">
        <v>11394.78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112</v>
      </c>
      <c r="AU428" s="2">
        <v>70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3</v>
      </c>
      <c r="BI428" s="2">
        <v>2</v>
      </c>
      <c r="BJ428" s="2" t="s">
        <v>480</v>
      </c>
      <c r="BK428" s="2"/>
      <c r="BL428" s="2"/>
      <c r="BM428" s="2">
        <v>318</v>
      </c>
      <c r="BN428" s="2">
        <v>0</v>
      </c>
      <c r="BO428" s="2" t="s">
        <v>3</v>
      </c>
      <c r="BP428" s="2">
        <v>0</v>
      </c>
      <c r="BQ428" s="2">
        <v>40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112</v>
      </c>
      <c r="CA428" s="2">
        <v>70</v>
      </c>
      <c r="CB428" s="2" t="s">
        <v>3</v>
      </c>
      <c r="CC428" s="2"/>
      <c r="CD428" s="2"/>
      <c r="CE428" s="2">
        <v>30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3</v>
      </c>
      <c r="CO428" s="2">
        <v>0</v>
      </c>
      <c r="CP428" s="2">
        <f t="shared" si="370"/>
        <v>797.63</v>
      </c>
      <c r="CQ428" s="2">
        <f t="shared" si="371"/>
        <v>11394.78</v>
      </c>
      <c r="CR428" s="2">
        <f t="shared" si="372"/>
        <v>0</v>
      </c>
      <c r="CS428" s="2">
        <f t="shared" si="373"/>
        <v>0</v>
      </c>
      <c r="CT428" s="2">
        <f t="shared" si="374"/>
        <v>0</v>
      </c>
      <c r="CU428" s="2">
        <f t="shared" si="375"/>
        <v>0</v>
      </c>
      <c r="CV428" s="2">
        <f t="shared" si="376"/>
        <v>0</v>
      </c>
      <c r="CW428" s="2">
        <f t="shared" si="377"/>
        <v>0</v>
      </c>
      <c r="CX428" s="2">
        <f t="shared" si="378"/>
        <v>0</v>
      </c>
      <c r="CY428" s="2">
        <f>((S428*BZ428)/100)</f>
        <v>0</v>
      </c>
      <c r="CZ428" s="2">
        <f>((S428*CA428)/100)</f>
        <v>0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1003</v>
      </c>
      <c r="DV428" s="2" t="s">
        <v>448</v>
      </c>
      <c r="DW428" s="2" t="s">
        <v>448</v>
      </c>
      <c r="DX428" s="2">
        <v>1000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49573633</v>
      </c>
      <c r="EF428" s="2">
        <v>40</v>
      </c>
      <c r="EG428" s="2" t="s">
        <v>432</v>
      </c>
      <c r="EH428" s="2">
        <v>0</v>
      </c>
      <c r="EI428" s="2" t="s">
        <v>3</v>
      </c>
      <c r="EJ428" s="2">
        <v>2</v>
      </c>
      <c r="EK428" s="2">
        <v>318</v>
      </c>
      <c r="EL428" s="2" t="s">
        <v>444</v>
      </c>
      <c r="EM428" s="2" t="s">
        <v>445</v>
      </c>
      <c r="EN428" s="2"/>
      <c r="EO428" s="2" t="s">
        <v>3</v>
      </c>
      <c r="EP428" s="2"/>
      <c r="EQ428" s="2">
        <v>0</v>
      </c>
      <c r="ER428" s="2">
        <v>11394.78</v>
      </c>
      <c r="ES428" s="2">
        <v>11394.78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f t="shared" si="379"/>
        <v>0</v>
      </c>
      <c r="FS428" s="2">
        <v>0</v>
      </c>
      <c r="FT428" s="2"/>
      <c r="FU428" s="2"/>
      <c r="FV428" s="2"/>
      <c r="FW428" s="2"/>
      <c r="FX428" s="2">
        <v>112</v>
      </c>
      <c r="FY428" s="2">
        <v>70</v>
      </c>
      <c r="FZ428" s="2"/>
      <c r="GA428" s="2" t="s">
        <v>3</v>
      </c>
      <c r="GB428" s="2"/>
      <c r="GC428" s="2"/>
      <c r="GD428" s="2">
        <v>0</v>
      </c>
      <c r="GE428" s="2"/>
      <c r="GF428" s="2">
        <v>379268250</v>
      </c>
      <c r="GG428" s="2">
        <v>2</v>
      </c>
      <c r="GH428" s="2">
        <v>1</v>
      </c>
      <c r="GI428" s="2">
        <v>-2</v>
      </c>
      <c r="GJ428" s="2">
        <v>0</v>
      </c>
      <c r="GK428" s="2">
        <f>ROUND(R428*(R12)/100,2)</f>
        <v>0</v>
      </c>
      <c r="GL428" s="2">
        <f t="shared" si="380"/>
        <v>0</v>
      </c>
      <c r="GM428" s="2">
        <f t="shared" si="381"/>
        <v>797.63</v>
      </c>
      <c r="GN428" s="2">
        <f t="shared" si="382"/>
        <v>0</v>
      </c>
      <c r="GO428" s="2">
        <f t="shared" si="383"/>
        <v>797.63</v>
      </c>
      <c r="GP428" s="2">
        <f t="shared" si="384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385"/>
        <v>0</v>
      </c>
      <c r="GW428" s="2">
        <v>1</v>
      </c>
      <c r="GX428" s="2">
        <f t="shared" si="386"/>
        <v>0</v>
      </c>
      <c r="GY428" s="2"/>
      <c r="GZ428" s="2"/>
      <c r="HA428" s="2">
        <v>0</v>
      </c>
      <c r="HB428" s="2">
        <v>0</v>
      </c>
      <c r="HC428" s="2">
        <f t="shared" si="387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</v>
      </c>
      <c r="HO428" s="2" t="s">
        <v>3</v>
      </c>
      <c r="HP428" s="2" t="s">
        <v>3</v>
      </c>
      <c r="HQ428" s="2" t="s">
        <v>3</v>
      </c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">
      <c r="A429">
        <v>18</v>
      </c>
      <c r="B429">
        <v>1</v>
      </c>
      <c r="C429">
        <v>272</v>
      </c>
      <c r="E429" t="s">
        <v>477</v>
      </c>
      <c r="F429" t="s">
        <v>478</v>
      </c>
      <c r="G429" t="s">
        <v>479</v>
      </c>
      <c r="H429" t="s">
        <v>448</v>
      </c>
      <c r="I429">
        <f>I425*J429</f>
        <v>7.0000000000000007E-2</v>
      </c>
      <c r="J429">
        <v>2.5000000000000005E-2</v>
      </c>
      <c r="K429">
        <v>2.5000000000000001E-2</v>
      </c>
      <c r="O429">
        <f t="shared" si="350"/>
        <v>5144.71</v>
      </c>
      <c r="P429">
        <f t="shared" si="351"/>
        <v>5144.71</v>
      </c>
      <c r="Q429">
        <f t="shared" si="352"/>
        <v>0</v>
      </c>
      <c r="R429">
        <f t="shared" si="353"/>
        <v>0</v>
      </c>
      <c r="S429">
        <f t="shared" si="354"/>
        <v>0</v>
      </c>
      <c r="T429">
        <f t="shared" si="355"/>
        <v>0</v>
      </c>
      <c r="U429">
        <f t="shared" si="356"/>
        <v>0</v>
      </c>
      <c r="V429">
        <f t="shared" si="357"/>
        <v>0</v>
      </c>
      <c r="W429">
        <f t="shared" si="358"/>
        <v>0</v>
      </c>
      <c r="X429">
        <f t="shared" si="359"/>
        <v>0</v>
      </c>
      <c r="Y429">
        <f t="shared" si="360"/>
        <v>0</v>
      </c>
      <c r="AA429">
        <v>50452932</v>
      </c>
      <c r="AB429">
        <f t="shared" si="361"/>
        <v>11394.78</v>
      </c>
      <c r="AC429">
        <f t="shared" si="362"/>
        <v>11394.78</v>
      </c>
      <c r="AD429">
        <f t="shared" si="363"/>
        <v>0</v>
      </c>
      <c r="AE429">
        <f t="shared" si="364"/>
        <v>0</v>
      </c>
      <c r="AF429">
        <f t="shared" si="365"/>
        <v>0</v>
      </c>
      <c r="AG429">
        <f t="shared" si="366"/>
        <v>0</v>
      </c>
      <c r="AH429">
        <f t="shared" si="367"/>
        <v>0</v>
      </c>
      <c r="AI429">
        <f t="shared" si="368"/>
        <v>0</v>
      </c>
      <c r="AJ429">
        <f t="shared" si="369"/>
        <v>0</v>
      </c>
      <c r="AK429">
        <v>11394.78</v>
      </c>
      <c r="AL429">
        <v>11394.78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6.45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2</v>
      </c>
      <c r="BJ429" t="s">
        <v>480</v>
      </c>
      <c r="BM429">
        <v>318</v>
      </c>
      <c r="BN429">
        <v>0</v>
      </c>
      <c r="BO429" t="s">
        <v>478</v>
      </c>
      <c r="BP429">
        <v>1</v>
      </c>
      <c r="BQ429">
        <v>40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370"/>
        <v>5144.71</v>
      </c>
      <c r="CQ429">
        <f t="shared" si="371"/>
        <v>73496.33</v>
      </c>
      <c r="CR429">
        <f t="shared" si="372"/>
        <v>0</v>
      </c>
      <c r="CS429">
        <f t="shared" si="373"/>
        <v>0</v>
      </c>
      <c r="CT429">
        <f t="shared" si="374"/>
        <v>0</v>
      </c>
      <c r="CU429">
        <f t="shared" si="375"/>
        <v>0</v>
      </c>
      <c r="CV429">
        <f t="shared" si="376"/>
        <v>0</v>
      </c>
      <c r="CW429">
        <f t="shared" si="377"/>
        <v>0</v>
      </c>
      <c r="CX429">
        <f t="shared" si="378"/>
        <v>0</v>
      </c>
      <c r="CY429">
        <f>S429*(BZ429/100)</f>
        <v>0</v>
      </c>
      <c r="CZ429">
        <f>S429*(CA429/100)</f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112</v>
      </c>
      <c r="DO429">
        <v>70</v>
      </c>
      <c r="DP429">
        <v>1</v>
      </c>
      <c r="DQ429">
        <v>1</v>
      </c>
      <c r="DU429">
        <v>1003</v>
      </c>
      <c r="DV429" t="s">
        <v>448</v>
      </c>
      <c r="DW429" t="s">
        <v>448</v>
      </c>
      <c r="DX429">
        <v>1000</v>
      </c>
      <c r="DZ429" t="s">
        <v>3</v>
      </c>
      <c r="EA429" t="s">
        <v>3</v>
      </c>
      <c r="EB429" t="s">
        <v>3</v>
      </c>
      <c r="EC429" t="s">
        <v>3</v>
      </c>
      <c r="EE429">
        <v>49573633</v>
      </c>
      <c r="EF429">
        <v>40</v>
      </c>
      <c r="EG429" t="s">
        <v>432</v>
      </c>
      <c r="EH429">
        <v>0</v>
      </c>
      <c r="EI429" t="s">
        <v>3</v>
      </c>
      <c r="EJ429">
        <v>2</v>
      </c>
      <c r="EK429">
        <v>318</v>
      </c>
      <c r="EL429" t="s">
        <v>444</v>
      </c>
      <c r="EM429" t="s">
        <v>445</v>
      </c>
      <c r="EO429" t="s">
        <v>3</v>
      </c>
      <c r="EQ429">
        <v>0</v>
      </c>
      <c r="ER429">
        <v>11394.78</v>
      </c>
      <c r="ES429">
        <v>11394.78</v>
      </c>
      <c r="ET429">
        <v>0</v>
      </c>
      <c r="EU429">
        <v>0</v>
      </c>
      <c r="EV429">
        <v>0</v>
      </c>
      <c r="EW429">
        <v>0</v>
      </c>
      <c r="EX429">
        <v>0</v>
      </c>
      <c r="FQ429">
        <v>0</v>
      </c>
      <c r="FR429">
        <f t="shared" si="379"/>
        <v>0</v>
      </c>
      <c r="FS429">
        <v>0</v>
      </c>
      <c r="FX429">
        <v>112</v>
      </c>
      <c r="FY429">
        <v>70</v>
      </c>
      <c r="GA429" t="s">
        <v>3</v>
      </c>
      <c r="GD429">
        <v>0</v>
      </c>
      <c r="GF429">
        <v>379268250</v>
      </c>
      <c r="GG429">
        <v>2</v>
      </c>
      <c r="GH429">
        <v>1</v>
      </c>
      <c r="GI429">
        <v>2</v>
      </c>
      <c r="GJ429">
        <v>0</v>
      </c>
      <c r="GK429">
        <f>ROUND(R429*(S12)/100,2)</f>
        <v>0</v>
      </c>
      <c r="GL429">
        <f t="shared" si="380"/>
        <v>0</v>
      </c>
      <c r="GM429">
        <f t="shared" si="381"/>
        <v>5144.71</v>
      </c>
      <c r="GN429">
        <f t="shared" si="382"/>
        <v>0</v>
      </c>
      <c r="GO429">
        <f t="shared" si="383"/>
        <v>5144.71</v>
      </c>
      <c r="GP429">
        <f t="shared" si="384"/>
        <v>0</v>
      </c>
      <c r="GR429">
        <v>0</v>
      </c>
      <c r="GS429">
        <v>3</v>
      </c>
      <c r="GT429">
        <v>0</v>
      </c>
      <c r="GU429" t="s">
        <v>3</v>
      </c>
      <c r="GV429">
        <f t="shared" si="385"/>
        <v>0</v>
      </c>
      <c r="GW429">
        <v>1</v>
      </c>
      <c r="GX429">
        <f t="shared" si="386"/>
        <v>0</v>
      </c>
      <c r="HA429">
        <v>0</v>
      </c>
      <c r="HB429">
        <v>0</v>
      </c>
      <c r="HC429">
        <f t="shared" si="387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0" spans="1:255" x14ac:dyDescent="0.2">
      <c r="A430" s="2">
        <v>17</v>
      </c>
      <c r="B430" s="2">
        <v>1</v>
      </c>
      <c r="C430" s="2">
        <f>ROW(SmtRes!A282)</f>
        <v>282</v>
      </c>
      <c r="D430" s="2">
        <f>ROW(EtalonRes!A301)</f>
        <v>301</v>
      </c>
      <c r="E430" s="2" t="s">
        <v>481</v>
      </c>
      <c r="F430" s="2" t="s">
        <v>482</v>
      </c>
      <c r="G430" s="2" t="s">
        <v>483</v>
      </c>
      <c r="H430" s="2" t="s">
        <v>44</v>
      </c>
      <c r="I430" s="2">
        <v>1</v>
      </c>
      <c r="J430" s="2">
        <v>0</v>
      </c>
      <c r="K430" s="2">
        <v>1</v>
      </c>
      <c r="L430" s="2"/>
      <c r="M430" s="2"/>
      <c r="N430" s="2"/>
      <c r="O430" s="2">
        <f t="shared" si="350"/>
        <v>57.25</v>
      </c>
      <c r="P430" s="2">
        <f t="shared" si="351"/>
        <v>30.21</v>
      </c>
      <c r="Q430" s="2">
        <f t="shared" si="352"/>
        <v>1.06</v>
      </c>
      <c r="R430" s="2">
        <f t="shared" si="353"/>
        <v>0.13</v>
      </c>
      <c r="S430" s="2">
        <f t="shared" si="354"/>
        <v>25.98</v>
      </c>
      <c r="T430" s="2">
        <f t="shared" si="355"/>
        <v>0</v>
      </c>
      <c r="U430" s="2">
        <f t="shared" si="356"/>
        <v>2</v>
      </c>
      <c r="V430" s="2">
        <f t="shared" si="357"/>
        <v>0</v>
      </c>
      <c r="W430" s="2">
        <f t="shared" si="358"/>
        <v>0</v>
      </c>
      <c r="X430" s="2">
        <f t="shared" si="359"/>
        <v>29.1</v>
      </c>
      <c r="Y430" s="2">
        <f t="shared" si="360"/>
        <v>18.190000000000001</v>
      </c>
      <c r="Z430" s="2"/>
      <c r="AA430" s="2">
        <v>50452931</v>
      </c>
      <c r="AB430" s="2">
        <f t="shared" si="361"/>
        <v>57.25</v>
      </c>
      <c r="AC430" s="2">
        <f t="shared" si="362"/>
        <v>30.21</v>
      </c>
      <c r="AD430" s="2">
        <f t="shared" si="363"/>
        <v>1.06</v>
      </c>
      <c r="AE430" s="2">
        <f t="shared" si="364"/>
        <v>0.13</v>
      </c>
      <c r="AF430" s="2">
        <f t="shared" si="365"/>
        <v>25.98</v>
      </c>
      <c r="AG430" s="2">
        <f t="shared" si="366"/>
        <v>0</v>
      </c>
      <c r="AH430" s="2">
        <f t="shared" si="367"/>
        <v>2</v>
      </c>
      <c r="AI430" s="2">
        <f t="shared" si="368"/>
        <v>0</v>
      </c>
      <c r="AJ430" s="2">
        <f t="shared" si="369"/>
        <v>0</v>
      </c>
      <c r="AK430" s="2">
        <v>57.25</v>
      </c>
      <c r="AL430" s="2">
        <v>30.21</v>
      </c>
      <c r="AM430" s="2">
        <v>1.06</v>
      </c>
      <c r="AN430" s="2">
        <v>0.13</v>
      </c>
      <c r="AO430" s="2">
        <v>25.98</v>
      </c>
      <c r="AP430" s="2">
        <v>0</v>
      </c>
      <c r="AQ430" s="2">
        <v>2</v>
      </c>
      <c r="AR430" s="2">
        <v>0</v>
      </c>
      <c r="AS430" s="2">
        <v>0</v>
      </c>
      <c r="AT430" s="2">
        <v>112</v>
      </c>
      <c r="AU430" s="2">
        <v>70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0</v>
      </c>
      <c r="BI430" s="2">
        <v>2</v>
      </c>
      <c r="BJ430" s="2" t="s">
        <v>484</v>
      </c>
      <c r="BK430" s="2"/>
      <c r="BL430" s="2"/>
      <c r="BM430" s="2">
        <v>333</v>
      </c>
      <c r="BN430" s="2">
        <v>0</v>
      </c>
      <c r="BO430" s="2" t="s">
        <v>3</v>
      </c>
      <c r="BP430" s="2">
        <v>0</v>
      </c>
      <c r="BQ430" s="2">
        <v>40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112</v>
      </c>
      <c r="CA430" s="2">
        <v>70</v>
      </c>
      <c r="CB430" s="2" t="s">
        <v>3</v>
      </c>
      <c r="CC430" s="2"/>
      <c r="CD430" s="2"/>
      <c r="CE430" s="2">
        <v>30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3</v>
      </c>
      <c r="CO430" s="2">
        <v>0</v>
      </c>
      <c r="CP430" s="2">
        <f t="shared" si="370"/>
        <v>57.25</v>
      </c>
      <c r="CQ430" s="2">
        <f t="shared" si="371"/>
        <v>30.21</v>
      </c>
      <c r="CR430" s="2">
        <f t="shared" si="372"/>
        <v>1.06</v>
      </c>
      <c r="CS430" s="2">
        <f t="shared" si="373"/>
        <v>0.13</v>
      </c>
      <c r="CT430" s="2">
        <f t="shared" si="374"/>
        <v>25.98</v>
      </c>
      <c r="CU430" s="2">
        <f t="shared" si="375"/>
        <v>0</v>
      </c>
      <c r="CV430" s="2">
        <f t="shared" si="376"/>
        <v>2</v>
      </c>
      <c r="CW430" s="2">
        <f t="shared" si="377"/>
        <v>0</v>
      </c>
      <c r="CX430" s="2">
        <f t="shared" si="378"/>
        <v>0</v>
      </c>
      <c r="CY430" s="2">
        <f>((S430*BZ430)/100)</f>
        <v>29.097600000000003</v>
      </c>
      <c r="CZ430" s="2">
        <f>((S430*CA430)/100)</f>
        <v>18.186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1013</v>
      </c>
      <c r="DV430" s="2" t="s">
        <v>44</v>
      </c>
      <c r="DW430" s="2" t="s">
        <v>44</v>
      </c>
      <c r="DX430" s="2">
        <v>1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49573648</v>
      </c>
      <c r="EF430" s="2">
        <v>40</v>
      </c>
      <c r="EG430" s="2" t="s">
        <v>432</v>
      </c>
      <c r="EH430" s="2">
        <v>0</v>
      </c>
      <c r="EI430" s="2" t="s">
        <v>3</v>
      </c>
      <c r="EJ430" s="2">
        <v>2</v>
      </c>
      <c r="EK430" s="2">
        <v>333</v>
      </c>
      <c r="EL430" s="2" t="s">
        <v>485</v>
      </c>
      <c r="EM430" s="2" t="s">
        <v>486</v>
      </c>
      <c r="EN430" s="2"/>
      <c r="EO430" s="2" t="s">
        <v>3</v>
      </c>
      <c r="EP430" s="2"/>
      <c r="EQ430" s="2">
        <v>0</v>
      </c>
      <c r="ER430" s="2">
        <v>57.25</v>
      </c>
      <c r="ES430" s="2">
        <v>30.21</v>
      </c>
      <c r="ET430" s="2">
        <v>1.06</v>
      </c>
      <c r="EU430" s="2">
        <v>0.13</v>
      </c>
      <c r="EV430" s="2">
        <v>25.98</v>
      </c>
      <c r="EW430" s="2">
        <v>2</v>
      </c>
      <c r="EX430" s="2">
        <v>0</v>
      </c>
      <c r="EY430" s="2">
        <v>0</v>
      </c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f t="shared" si="379"/>
        <v>0</v>
      </c>
      <c r="FS430" s="2">
        <v>0</v>
      </c>
      <c r="FT430" s="2"/>
      <c r="FU430" s="2"/>
      <c r="FV430" s="2"/>
      <c r="FW430" s="2"/>
      <c r="FX430" s="2">
        <v>112</v>
      </c>
      <c r="FY430" s="2">
        <v>70</v>
      </c>
      <c r="FZ430" s="2"/>
      <c r="GA430" s="2" t="s">
        <v>3</v>
      </c>
      <c r="GB430" s="2"/>
      <c r="GC430" s="2"/>
      <c r="GD430" s="2">
        <v>0</v>
      </c>
      <c r="GE430" s="2"/>
      <c r="GF430" s="2">
        <v>1763152033</v>
      </c>
      <c r="GG430" s="2">
        <v>2</v>
      </c>
      <c r="GH430" s="2">
        <v>1</v>
      </c>
      <c r="GI430" s="2">
        <v>-2</v>
      </c>
      <c r="GJ430" s="2">
        <v>0</v>
      </c>
      <c r="GK430" s="2">
        <f>ROUND(R430*(R12)/100,2)</f>
        <v>0.23</v>
      </c>
      <c r="GL430" s="2">
        <f t="shared" si="380"/>
        <v>0</v>
      </c>
      <c r="GM430" s="2">
        <f t="shared" si="381"/>
        <v>104.77</v>
      </c>
      <c r="GN430" s="2">
        <f t="shared" si="382"/>
        <v>0</v>
      </c>
      <c r="GO430" s="2">
        <f t="shared" si="383"/>
        <v>104.77</v>
      </c>
      <c r="GP430" s="2">
        <f t="shared" si="384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385"/>
        <v>0</v>
      </c>
      <c r="GW430" s="2">
        <v>1</v>
      </c>
      <c r="GX430" s="2">
        <f t="shared" si="386"/>
        <v>0</v>
      </c>
      <c r="GY430" s="2"/>
      <c r="GZ430" s="2"/>
      <c r="HA430" s="2">
        <v>0</v>
      </c>
      <c r="HB430" s="2">
        <v>0</v>
      </c>
      <c r="HC430" s="2">
        <f t="shared" si="387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</v>
      </c>
      <c r="HO430" s="2" t="s">
        <v>3</v>
      </c>
      <c r="HP430" s="2" t="s">
        <v>3</v>
      </c>
      <c r="HQ430" s="2" t="s">
        <v>3</v>
      </c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">
      <c r="A431">
        <v>17</v>
      </c>
      <c r="B431">
        <v>1</v>
      </c>
      <c r="C431">
        <f>ROW(SmtRes!A292)</f>
        <v>292</v>
      </c>
      <c r="D431">
        <f>ROW(EtalonRes!A312)</f>
        <v>312</v>
      </c>
      <c r="E431" t="s">
        <v>481</v>
      </c>
      <c r="F431" t="s">
        <v>482</v>
      </c>
      <c r="G431" t="s">
        <v>483</v>
      </c>
      <c r="H431" t="s">
        <v>44</v>
      </c>
      <c r="I431">
        <v>1</v>
      </c>
      <c r="J431">
        <v>0</v>
      </c>
      <c r="K431">
        <v>1</v>
      </c>
      <c r="O431">
        <f t="shared" si="350"/>
        <v>941.26</v>
      </c>
      <c r="P431">
        <f t="shared" si="351"/>
        <v>175.82</v>
      </c>
      <c r="Q431">
        <f t="shared" si="352"/>
        <v>11.24</v>
      </c>
      <c r="R431">
        <f t="shared" si="353"/>
        <v>3.77</v>
      </c>
      <c r="S431">
        <f t="shared" si="354"/>
        <v>754.2</v>
      </c>
      <c r="T431">
        <f t="shared" si="355"/>
        <v>0</v>
      </c>
      <c r="U431">
        <f t="shared" si="356"/>
        <v>2</v>
      </c>
      <c r="V431">
        <f t="shared" si="357"/>
        <v>0</v>
      </c>
      <c r="W431">
        <f t="shared" si="358"/>
        <v>0</v>
      </c>
      <c r="X431">
        <f t="shared" si="359"/>
        <v>693.86</v>
      </c>
      <c r="Y431">
        <f t="shared" si="360"/>
        <v>324.31</v>
      </c>
      <c r="AA431">
        <v>50452932</v>
      </c>
      <c r="AB431">
        <f t="shared" si="361"/>
        <v>57.25</v>
      </c>
      <c r="AC431">
        <f t="shared" si="362"/>
        <v>30.21</v>
      </c>
      <c r="AD431">
        <f t="shared" si="363"/>
        <v>1.06</v>
      </c>
      <c r="AE431">
        <f t="shared" si="364"/>
        <v>0.13</v>
      </c>
      <c r="AF431">
        <f t="shared" si="365"/>
        <v>25.98</v>
      </c>
      <c r="AG431">
        <f t="shared" si="366"/>
        <v>0</v>
      </c>
      <c r="AH431">
        <f t="shared" si="367"/>
        <v>2</v>
      </c>
      <c r="AI431">
        <f t="shared" si="368"/>
        <v>0</v>
      </c>
      <c r="AJ431">
        <f t="shared" si="369"/>
        <v>0</v>
      </c>
      <c r="AK431">
        <v>57.25</v>
      </c>
      <c r="AL431">
        <v>30.21</v>
      </c>
      <c r="AM431">
        <v>1.06</v>
      </c>
      <c r="AN431">
        <v>0.13</v>
      </c>
      <c r="AO431">
        <v>25.98</v>
      </c>
      <c r="AP431">
        <v>0</v>
      </c>
      <c r="AQ431">
        <v>2</v>
      </c>
      <c r="AR431">
        <v>0</v>
      </c>
      <c r="AS431">
        <v>0</v>
      </c>
      <c r="AT431">
        <v>92</v>
      </c>
      <c r="AU431">
        <v>43</v>
      </c>
      <c r="AV431">
        <v>1</v>
      </c>
      <c r="AW431">
        <v>1</v>
      </c>
      <c r="AZ431">
        <v>1</v>
      </c>
      <c r="BA431">
        <v>29.03</v>
      </c>
      <c r="BB431">
        <v>10.6</v>
      </c>
      <c r="BC431">
        <v>5.82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2</v>
      </c>
      <c r="BJ431" t="s">
        <v>484</v>
      </c>
      <c r="BM431">
        <v>333</v>
      </c>
      <c r="BN431">
        <v>0</v>
      </c>
      <c r="BO431" t="s">
        <v>482</v>
      </c>
      <c r="BP431">
        <v>1</v>
      </c>
      <c r="BQ431">
        <v>40</v>
      </c>
      <c r="BR431">
        <v>0</v>
      </c>
      <c r="BS431">
        <v>29.03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92</v>
      </c>
      <c r="CA431">
        <v>43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370"/>
        <v>941.26</v>
      </c>
      <c r="CQ431">
        <f t="shared" si="371"/>
        <v>175.82</v>
      </c>
      <c r="CR431">
        <f t="shared" si="372"/>
        <v>11.24</v>
      </c>
      <c r="CS431">
        <f t="shared" si="373"/>
        <v>3.77</v>
      </c>
      <c r="CT431">
        <f t="shared" si="374"/>
        <v>754.2</v>
      </c>
      <c r="CU431">
        <f t="shared" si="375"/>
        <v>0</v>
      </c>
      <c r="CV431">
        <f t="shared" si="376"/>
        <v>2</v>
      </c>
      <c r="CW431">
        <f t="shared" si="377"/>
        <v>0</v>
      </c>
      <c r="CX431">
        <f t="shared" si="378"/>
        <v>0</v>
      </c>
      <c r="CY431">
        <f>S431*(BZ431/100)</f>
        <v>693.86400000000003</v>
      </c>
      <c r="CZ431">
        <f>S431*(CA431/100)</f>
        <v>324.30600000000004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112</v>
      </c>
      <c r="DO431">
        <v>70</v>
      </c>
      <c r="DP431">
        <v>1</v>
      </c>
      <c r="DQ431">
        <v>1</v>
      </c>
      <c r="DU431">
        <v>1013</v>
      </c>
      <c r="DV431" t="s">
        <v>44</v>
      </c>
      <c r="DW431" t="s">
        <v>44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49573648</v>
      </c>
      <c r="EF431">
        <v>40</v>
      </c>
      <c r="EG431" t="s">
        <v>432</v>
      </c>
      <c r="EH431">
        <v>0</v>
      </c>
      <c r="EI431" t="s">
        <v>3</v>
      </c>
      <c r="EJ431">
        <v>2</v>
      </c>
      <c r="EK431">
        <v>333</v>
      </c>
      <c r="EL431" t="s">
        <v>485</v>
      </c>
      <c r="EM431" t="s">
        <v>486</v>
      </c>
      <c r="EO431" t="s">
        <v>3</v>
      </c>
      <c r="EQ431">
        <v>0</v>
      </c>
      <c r="ER431">
        <v>57.25</v>
      </c>
      <c r="ES431">
        <v>30.21</v>
      </c>
      <c r="ET431">
        <v>1.06</v>
      </c>
      <c r="EU431">
        <v>0.13</v>
      </c>
      <c r="EV431">
        <v>25.98</v>
      </c>
      <c r="EW431">
        <v>2</v>
      </c>
      <c r="EX431">
        <v>0</v>
      </c>
      <c r="EY431">
        <v>0</v>
      </c>
      <c r="FQ431">
        <v>0</v>
      </c>
      <c r="FR431">
        <f t="shared" si="379"/>
        <v>0</v>
      </c>
      <c r="FS431">
        <v>0</v>
      </c>
      <c r="FX431">
        <v>112</v>
      </c>
      <c r="FY431">
        <v>70</v>
      </c>
      <c r="GA431" t="s">
        <v>3</v>
      </c>
      <c r="GD431">
        <v>0</v>
      </c>
      <c r="GF431">
        <v>1763152033</v>
      </c>
      <c r="GG431">
        <v>2</v>
      </c>
      <c r="GH431">
        <v>1</v>
      </c>
      <c r="GI431">
        <v>2</v>
      </c>
      <c r="GJ431">
        <v>0</v>
      </c>
      <c r="GK431">
        <f>ROUND(R431*(S12)/100,2)</f>
        <v>6.03</v>
      </c>
      <c r="GL431">
        <f t="shared" si="380"/>
        <v>0</v>
      </c>
      <c r="GM431">
        <f t="shared" si="381"/>
        <v>1965.46</v>
      </c>
      <c r="GN431">
        <f t="shared" si="382"/>
        <v>0</v>
      </c>
      <c r="GO431">
        <f t="shared" si="383"/>
        <v>1965.46</v>
      </c>
      <c r="GP431">
        <f t="shared" si="384"/>
        <v>0</v>
      </c>
      <c r="GR431">
        <v>0</v>
      </c>
      <c r="GS431">
        <v>3</v>
      </c>
      <c r="GT431">
        <v>0</v>
      </c>
      <c r="GU431" t="s">
        <v>3</v>
      </c>
      <c r="GV431">
        <f t="shared" si="385"/>
        <v>0</v>
      </c>
      <c r="GW431">
        <v>1</v>
      </c>
      <c r="GX431">
        <f t="shared" si="386"/>
        <v>0</v>
      </c>
      <c r="HA431">
        <v>0</v>
      </c>
      <c r="HB431">
        <v>0</v>
      </c>
      <c r="HC431">
        <f t="shared" si="387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2" spans="1:255" x14ac:dyDescent="0.2">
      <c r="A432" s="2">
        <v>18</v>
      </c>
      <c r="B432" s="2">
        <v>1</v>
      </c>
      <c r="C432" s="2">
        <v>279</v>
      </c>
      <c r="D432" s="2"/>
      <c r="E432" s="2" t="s">
        <v>487</v>
      </c>
      <c r="F432" s="2" t="s">
        <v>488</v>
      </c>
      <c r="G432" s="2" t="s">
        <v>489</v>
      </c>
      <c r="H432" s="2" t="s">
        <v>74</v>
      </c>
      <c r="I432" s="2">
        <f>I430*J432</f>
        <v>1</v>
      </c>
      <c r="J432" s="2">
        <v>1</v>
      </c>
      <c r="K432" s="2">
        <v>1</v>
      </c>
      <c r="L432" s="2"/>
      <c r="M432" s="2"/>
      <c r="N432" s="2"/>
      <c r="O432" s="2">
        <f t="shared" si="350"/>
        <v>323.26</v>
      </c>
      <c r="P432" s="2">
        <f t="shared" si="351"/>
        <v>323.26</v>
      </c>
      <c r="Q432" s="2">
        <f t="shared" si="352"/>
        <v>0</v>
      </c>
      <c r="R432" s="2">
        <f t="shared" si="353"/>
        <v>0</v>
      </c>
      <c r="S432" s="2">
        <f t="shared" si="354"/>
        <v>0</v>
      </c>
      <c r="T432" s="2">
        <f t="shared" si="355"/>
        <v>0</v>
      </c>
      <c r="U432" s="2">
        <f t="shared" si="356"/>
        <v>0</v>
      </c>
      <c r="V432" s="2">
        <f t="shared" si="357"/>
        <v>0</v>
      </c>
      <c r="W432" s="2">
        <f t="shared" si="358"/>
        <v>0</v>
      </c>
      <c r="X432" s="2">
        <f t="shared" si="359"/>
        <v>0</v>
      </c>
      <c r="Y432" s="2">
        <f t="shared" si="360"/>
        <v>0</v>
      </c>
      <c r="Z432" s="2"/>
      <c r="AA432" s="2">
        <v>50452931</v>
      </c>
      <c r="AB432" s="2">
        <f t="shared" si="361"/>
        <v>323.26</v>
      </c>
      <c r="AC432" s="2">
        <f t="shared" si="362"/>
        <v>323.26</v>
      </c>
      <c r="AD432" s="2">
        <f t="shared" si="363"/>
        <v>0</v>
      </c>
      <c r="AE432" s="2">
        <f t="shared" si="364"/>
        <v>0</v>
      </c>
      <c r="AF432" s="2">
        <f t="shared" si="365"/>
        <v>0</v>
      </c>
      <c r="AG432" s="2">
        <f t="shared" si="366"/>
        <v>0</v>
      </c>
      <c r="AH432" s="2">
        <f t="shared" si="367"/>
        <v>0</v>
      </c>
      <c r="AI432" s="2">
        <f t="shared" si="368"/>
        <v>0</v>
      </c>
      <c r="AJ432" s="2">
        <f t="shared" si="369"/>
        <v>0</v>
      </c>
      <c r="AK432" s="2">
        <v>323.26</v>
      </c>
      <c r="AL432" s="2">
        <v>323.26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112</v>
      </c>
      <c r="AU432" s="2">
        <v>70</v>
      </c>
      <c r="AV432" s="2">
        <v>1</v>
      </c>
      <c r="AW432" s="2">
        <v>1</v>
      </c>
      <c r="AX432" s="2"/>
      <c r="AY432" s="2"/>
      <c r="AZ432" s="2">
        <v>1</v>
      </c>
      <c r="BA432" s="2">
        <v>1</v>
      </c>
      <c r="BB432" s="2">
        <v>1</v>
      </c>
      <c r="BC432" s="2">
        <v>1</v>
      </c>
      <c r="BD432" s="2" t="s">
        <v>3</v>
      </c>
      <c r="BE432" s="2" t="s">
        <v>3</v>
      </c>
      <c r="BF432" s="2" t="s">
        <v>3</v>
      </c>
      <c r="BG432" s="2" t="s">
        <v>3</v>
      </c>
      <c r="BH432" s="2">
        <v>3</v>
      </c>
      <c r="BI432" s="2">
        <v>2</v>
      </c>
      <c r="BJ432" s="2" t="s">
        <v>490</v>
      </c>
      <c r="BK432" s="2"/>
      <c r="BL432" s="2"/>
      <c r="BM432" s="2">
        <v>333</v>
      </c>
      <c r="BN432" s="2">
        <v>0</v>
      </c>
      <c r="BO432" s="2" t="s">
        <v>3</v>
      </c>
      <c r="BP432" s="2">
        <v>0</v>
      </c>
      <c r="BQ432" s="2">
        <v>40</v>
      </c>
      <c r="BR432" s="2">
        <v>0</v>
      </c>
      <c r="BS432" s="2">
        <v>1</v>
      </c>
      <c r="BT432" s="2">
        <v>1</v>
      </c>
      <c r="BU432" s="2">
        <v>1</v>
      </c>
      <c r="BV432" s="2">
        <v>1</v>
      </c>
      <c r="BW432" s="2">
        <v>1</v>
      </c>
      <c r="BX432" s="2">
        <v>1</v>
      </c>
      <c r="BY432" s="2" t="s">
        <v>3</v>
      </c>
      <c r="BZ432" s="2">
        <v>112</v>
      </c>
      <c r="CA432" s="2">
        <v>70</v>
      </c>
      <c r="CB432" s="2" t="s">
        <v>3</v>
      </c>
      <c r="CC432" s="2"/>
      <c r="CD432" s="2"/>
      <c r="CE432" s="2">
        <v>30</v>
      </c>
      <c r="CF432" s="2">
        <v>0</v>
      </c>
      <c r="CG432" s="2">
        <v>0</v>
      </c>
      <c r="CH432" s="2"/>
      <c r="CI432" s="2"/>
      <c r="CJ432" s="2"/>
      <c r="CK432" s="2"/>
      <c r="CL432" s="2"/>
      <c r="CM432" s="2">
        <v>0</v>
      </c>
      <c r="CN432" s="2" t="s">
        <v>3</v>
      </c>
      <c r="CO432" s="2">
        <v>0</v>
      </c>
      <c r="CP432" s="2">
        <f t="shared" si="370"/>
        <v>323.26</v>
      </c>
      <c r="CQ432" s="2">
        <f t="shared" si="371"/>
        <v>323.26</v>
      </c>
      <c r="CR432" s="2">
        <f t="shared" si="372"/>
        <v>0</v>
      </c>
      <c r="CS432" s="2">
        <f t="shared" si="373"/>
        <v>0</v>
      </c>
      <c r="CT432" s="2">
        <f t="shared" si="374"/>
        <v>0</v>
      </c>
      <c r="CU432" s="2">
        <f t="shared" si="375"/>
        <v>0</v>
      </c>
      <c r="CV432" s="2">
        <f t="shared" si="376"/>
        <v>0</v>
      </c>
      <c r="CW432" s="2">
        <f t="shared" si="377"/>
        <v>0</v>
      </c>
      <c r="CX432" s="2">
        <f t="shared" si="378"/>
        <v>0</v>
      </c>
      <c r="CY432" s="2">
        <f>((S432*BZ432)/100)</f>
        <v>0</v>
      </c>
      <c r="CZ432" s="2">
        <f>((S432*CA432)/100)</f>
        <v>0</v>
      </c>
      <c r="DA432" s="2"/>
      <c r="DB432" s="2"/>
      <c r="DC432" s="2" t="s">
        <v>3</v>
      </c>
      <c r="DD432" s="2" t="s">
        <v>3</v>
      </c>
      <c r="DE432" s="2" t="s">
        <v>3</v>
      </c>
      <c r="DF432" s="2" t="s">
        <v>3</v>
      </c>
      <c r="DG432" s="2" t="s">
        <v>3</v>
      </c>
      <c r="DH432" s="2" t="s">
        <v>3</v>
      </c>
      <c r="DI432" s="2" t="s">
        <v>3</v>
      </c>
      <c r="DJ432" s="2" t="s">
        <v>3</v>
      </c>
      <c r="DK432" s="2" t="s">
        <v>3</v>
      </c>
      <c r="DL432" s="2" t="s">
        <v>3</v>
      </c>
      <c r="DM432" s="2" t="s">
        <v>3</v>
      </c>
      <c r="DN432" s="2">
        <v>0</v>
      </c>
      <c r="DO432" s="2">
        <v>0</v>
      </c>
      <c r="DP432" s="2">
        <v>1</v>
      </c>
      <c r="DQ432" s="2">
        <v>1</v>
      </c>
      <c r="DR432" s="2"/>
      <c r="DS432" s="2"/>
      <c r="DT432" s="2"/>
      <c r="DU432" s="2">
        <v>1010</v>
      </c>
      <c r="DV432" s="2" t="s">
        <v>74</v>
      </c>
      <c r="DW432" s="2" t="s">
        <v>74</v>
      </c>
      <c r="DX432" s="2">
        <v>1</v>
      </c>
      <c r="DY432" s="2"/>
      <c r="DZ432" s="2" t="s">
        <v>3</v>
      </c>
      <c r="EA432" s="2" t="s">
        <v>3</v>
      </c>
      <c r="EB432" s="2" t="s">
        <v>3</v>
      </c>
      <c r="EC432" s="2" t="s">
        <v>3</v>
      </c>
      <c r="ED432" s="2"/>
      <c r="EE432" s="2">
        <v>49573648</v>
      </c>
      <c r="EF432" s="2">
        <v>40</v>
      </c>
      <c r="EG432" s="2" t="s">
        <v>432</v>
      </c>
      <c r="EH432" s="2">
        <v>0</v>
      </c>
      <c r="EI432" s="2" t="s">
        <v>3</v>
      </c>
      <c r="EJ432" s="2">
        <v>2</v>
      </c>
      <c r="EK432" s="2">
        <v>333</v>
      </c>
      <c r="EL432" s="2" t="s">
        <v>485</v>
      </c>
      <c r="EM432" s="2" t="s">
        <v>486</v>
      </c>
      <c r="EN432" s="2"/>
      <c r="EO432" s="2" t="s">
        <v>3</v>
      </c>
      <c r="EP432" s="2"/>
      <c r="EQ432" s="2">
        <v>0</v>
      </c>
      <c r="ER432" s="2">
        <v>323.26</v>
      </c>
      <c r="ES432" s="2">
        <v>323.26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>
        <v>0</v>
      </c>
      <c r="FR432" s="2">
        <f t="shared" si="379"/>
        <v>0</v>
      </c>
      <c r="FS432" s="2">
        <v>0</v>
      </c>
      <c r="FT432" s="2"/>
      <c r="FU432" s="2"/>
      <c r="FV432" s="2"/>
      <c r="FW432" s="2"/>
      <c r="FX432" s="2">
        <v>112</v>
      </c>
      <c r="FY432" s="2">
        <v>70</v>
      </c>
      <c r="FZ432" s="2"/>
      <c r="GA432" s="2" t="s">
        <v>3</v>
      </c>
      <c r="GB432" s="2"/>
      <c r="GC432" s="2"/>
      <c r="GD432" s="2">
        <v>0</v>
      </c>
      <c r="GE432" s="2"/>
      <c r="GF432" s="2">
        <v>-2104125041</v>
      </c>
      <c r="GG432" s="2">
        <v>2</v>
      </c>
      <c r="GH432" s="2">
        <v>1</v>
      </c>
      <c r="GI432" s="2">
        <v>-2</v>
      </c>
      <c r="GJ432" s="2">
        <v>0</v>
      </c>
      <c r="GK432" s="2">
        <f>ROUND(R432*(R12)/100,2)</f>
        <v>0</v>
      </c>
      <c r="GL432" s="2">
        <f t="shared" si="380"/>
        <v>0</v>
      </c>
      <c r="GM432" s="2">
        <f t="shared" si="381"/>
        <v>323.26</v>
      </c>
      <c r="GN432" s="2">
        <f t="shared" si="382"/>
        <v>0</v>
      </c>
      <c r="GO432" s="2">
        <f t="shared" si="383"/>
        <v>323.26</v>
      </c>
      <c r="GP432" s="2">
        <f t="shared" si="384"/>
        <v>0</v>
      </c>
      <c r="GQ432" s="2"/>
      <c r="GR432" s="2">
        <v>0</v>
      </c>
      <c r="GS432" s="2">
        <v>3</v>
      </c>
      <c r="GT432" s="2">
        <v>0</v>
      </c>
      <c r="GU432" s="2" t="s">
        <v>3</v>
      </c>
      <c r="GV432" s="2">
        <f t="shared" si="385"/>
        <v>0</v>
      </c>
      <c r="GW432" s="2">
        <v>1</v>
      </c>
      <c r="GX432" s="2">
        <f t="shared" si="386"/>
        <v>0</v>
      </c>
      <c r="GY432" s="2"/>
      <c r="GZ432" s="2"/>
      <c r="HA432" s="2">
        <v>0</v>
      </c>
      <c r="HB432" s="2">
        <v>0</v>
      </c>
      <c r="HC432" s="2">
        <f t="shared" si="387"/>
        <v>0</v>
      </c>
      <c r="HD432" s="2"/>
      <c r="HE432" s="2" t="s">
        <v>3</v>
      </c>
      <c r="HF432" s="2" t="s">
        <v>3</v>
      </c>
      <c r="HG432" s="2"/>
      <c r="HH432" s="2"/>
      <c r="HI432" s="2"/>
      <c r="HJ432" s="2"/>
      <c r="HK432" s="2"/>
      <c r="HL432" s="2"/>
      <c r="HM432" s="2" t="s">
        <v>3</v>
      </c>
      <c r="HN432" s="2" t="s">
        <v>3</v>
      </c>
      <c r="HO432" s="2" t="s">
        <v>3</v>
      </c>
      <c r="HP432" s="2" t="s">
        <v>3</v>
      </c>
      <c r="HQ432" s="2" t="s">
        <v>3</v>
      </c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>
        <v>0</v>
      </c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x14ac:dyDescent="0.2">
      <c r="A433">
        <v>18</v>
      </c>
      <c r="B433">
        <v>1</v>
      </c>
      <c r="C433">
        <v>289</v>
      </c>
      <c r="E433" t="s">
        <v>487</v>
      </c>
      <c r="F433" t="s">
        <v>488</v>
      </c>
      <c r="G433" t="s">
        <v>489</v>
      </c>
      <c r="H433" t="s">
        <v>74</v>
      </c>
      <c r="I433">
        <f>I431*J433</f>
        <v>1</v>
      </c>
      <c r="J433">
        <v>1</v>
      </c>
      <c r="K433">
        <v>1</v>
      </c>
      <c r="O433">
        <f t="shared" si="350"/>
        <v>1949.26</v>
      </c>
      <c r="P433">
        <f t="shared" si="351"/>
        <v>1949.26</v>
      </c>
      <c r="Q433">
        <f t="shared" si="352"/>
        <v>0</v>
      </c>
      <c r="R433">
        <f t="shared" si="353"/>
        <v>0</v>
      </c>
      <c r="S433">
        <f t="shared" si="354"/>
        <v>0</v>
      </c>
      <c r="T433">
        <f t="shared" si="355"/>
        <v>0</v>
      </c>
      <c r="U433">
        <f t="shared" si="356"/>
        <v>0</v>
      </c>
      <c r="V433">
        <f t="shared" si="357"/>
        <v>0</v>
      </c>
      <c r="W433">
        <f t="shared" si="358"/>
        <v>0</v>
      </c>
      <c r="X433">
        <f t="shared" si="359"/>
        <v>0</v>
      </c>
      <c r="Y433">
        <f t="shared" si="360"/>
        <v>0</v>
      </c>
      <c r="AA433">
        <v>50452932</v>
      </c>
      <c r="AB433">
        <f t="shared" si="361"/>
        <v>323.26</v>
      </c>
      <c r="AC433">
        <f t="shared" si="362"/>
        <v>323.26</v>
      </c>
      <c r="AD433">
        <f t="shared" si="363"/>
        <v>0</v>
      </c>
      <c r="AE433">
        <f t="shared" si="364"/>
        <v>0</v>
      </c>
      <c r="AF433">
        <f t="shared" si="365"/>
        <v>0</v>
      </c>
      <c r="AG433">
        <f t="shared" si="366"/>
        <v>0</v>
      </c>
      <c r="AH433">
        <f t="shared" si="367"/>
        <v>0</v>
      </c>
      <c r="AI433">
        <f t="shared" si="368"/>
        <v>0</v>
      </c>
      <c r="AJ433">
        <f t="shared" si="369"/>
        <v>0</v>
      </c>
      <c r="AK433">
        <v>323.26</v>
      </c>
      <c r="AL433">
        <v>323.26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6.03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2</v>
      </c>
      <c r="BJ433" t="s">
        <v>490</v>
      </c>
      <c r="BM433">
        <v>333</v>
      </c>
      <c r="BN433">
        <v>0</v>
      </c>
      <c r="BO433" t="s">
        <v>488</v>
      </c>
      <c r="BP433">
        <v>1</v>
      </c>
      <c r="BQ433">
        <v>40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370"/>
        <v>1949.26</v>
      </c>
      <c r="CQ433">
        <f t="shared" si="371"/>
        <v>1949.26</v>
      </c>
      <c r="CR433">
        <f t="shared" si="372"/>
        <v>0</v>
      </c>
      <c r="CS433">
        <f t="shared" si="373"/>
        <v>0</v>
      </c>
      <c r="CT433">
        <f t="shared" si="374"/>
        <v>0</v>
      </c>
      <c r="CU433">
        <f t="shared" si="375"/>
        <v>0</v>
      </c>
      <c r="CV433">
        <f t="shared" si="376"/>
        <v>0</v>
      </c>
      <c r="CW433">
        <f t="shared" si="377"/>
        <v>0</v>
      </c>
      <c r="CX433">
        <f t="shared" si="378"/>
        <v>0</v>
      </c>
      <c r="CY433">
        <f>S433*(BZ433/100)</f>
        <v>0</v>
      </c>
      <c r="CZ433">
        <f>S433*(CA433/100)</f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112</v>
      </c>
      <c r="DO433">
        <v>70</v>
      </c>
      <c r="DP433">
        <v>1</v>
      </c>
      <c r="DQ433">
        <v>1</v>
      </c>
      <c r="DU433">
        <v>1010</v>
      </c>
      <c r="DV433" t="s">
        <v>74</v>
      </c>
      <c r="DW433" t="s">
        <v>74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49573648</v>
      </c>
      <c r="EF433">
        <v>40</v>
      </c>
      <c r="EG433" t="s">
        <v>432</v>
      </c>
      <c r="EH433">
        <v>0</v>
      </c>
      <c r="EI433" t="s">
        <v>3</v>
      </c>
      <c r="EJ433">
        <v>2</v>
      </c>
      <c r="EK433">
        <v>333</v>
      </c>
      <c r="EL433" t="s">
        <v>485</v>
      </c>
      <c r="EM433" t="s">
        <v>486</v>
      </c>
      <c r="EO433" t="s">
        <v>3</v>
      </c>
      <c r="EQ433">
        <v>0</v>
      </c>
      <c r="ER433">
        <v>323.26</v>
      </c>
      <c r="ES433">
        <v>323.26</v>
      </c>
      <c r="ET433">
        <v>0</v>
      </c>
      <c r="EU433">
        <v>0</v>
      </c>
      <c r="EV433">
        <v>0</v>
      </c>
      <c r="EW433">
        <v>0</v>
      </c>
      <c r="EX433">
        <v>0</v>
      </c>
      <c r="FQ433">
        <v>0</v>
      </c>
      <c r="FR433">
        <f t="shared" si="379"/>
        <v>0</v>
      </c>
      <c r="FS433">
        <v>0</v>
      </c>
      <c r="FX433">
        <v>112</v>
      </c>
      <c r="FY433">
        <v>70</v>
      </c>
      <c r="GA433" t="s">
        <v>3</v>
      </c>
      <c r="GD433">
        <v>0</v>
      </c>
      <c r="GF433">
        <v>-2104125041</v>
      </c>
      <c r="GG433">
        <v>2</v>
      </c>
      <c r="GH433">
        <v>1</v>
      </c>
      <c r="GI433">
        <v>2</v>
      </c>
      <c r="GJ433">
        <v>0</v>
      </c>
      <c r="GK433">
        <f>ROUND(R433*(S12)/100,2)</f>
        <v>0</v>
      </c>
      <c r="GL433">
        <f t="shared" si="380"/>
        <v>0</v>
      </c>
      <c r="GM433">
        <f t="shared" si="381"/>
        <v>1949.26</v>
      </c>
      <c r="GN433">
        <f t="shared" si="382"/>
        <v>0</v>
      </c>
      <c r="GO433">
        <f t="shared" si="383"/>
        <v>1949.26</v>
      </c>
      <c r="GP433">
        <f t="shared" si="384"/>
        <v>0</v>
      </c>
      <c r="GR433">
        <v>0</v>
      </c>
      <c r="GS433">
        <v>3</v>
      </c>
      <c r="GT433">
        <v>0</v>
      </c>
      <c r="GU433" t="s">
        <v>3</v>
      </c>
      <c r="GV433">
        <f t="shared" si="385"/>
        <v>0</v>
      </c>
      <c r="GW433">
        <v>1</v>
      </c>
      <c r="GX433">
        <f t="shared" si="386"/>
        <v>0</v>
      </c>
      <c r="HA433">
        <v>0</v>
      </c>
      <c r="HB433">
        <v>0</v>
      </c>
      <c r="HC433">
        <f t="shared" si="387"/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55" x14ac:dyDescent="0.2">
      <c r="A434" s="2">
        <v>17</v>
      </c>
      <c r="B434" s="2">
        <v>1</v>
      </c>
      <c r="C434" s="2">
        <f>ROW(SmtRes!A310)</f>
        <v>310</v>
      </c>
      <c r="D434" s="2">
        <f>ROW(EtalonRes!A332)</f>
        <v>332</v>
      </c>
      <c r="E434" s="2" t="s">
        <v>491</v>
      </c>
      <c r="F434" s="2" t="s">
        <v>492</v>
      </c>
      <c r="G434" s="2" t="s">
        <v>493</v>
      </c>
      <c r="H434" s="2" t="s">
        <v>44</v>
      </c>
      <c r="I434" s="2">
        <v>4</v>
      </c>
      <c r="J434" s="2">
        <v>0</v>
      </c>
      <c r="K434" s="2">
        <v>4</v>
      </c>
      <c r="L434" s="2"/>
      <c r="M434" s="2"/>
      <c r="N434" s="2"/>
      <c r="O434" s="2">
        <f t="shared" si="350"/>
        <v>204.64</v>
      </c>
      <c r="P434" s="2">
        <f t="shared" si="351"/>
        <v>118.92</v>
      </c>
      <c r="Q434" s="2">
        <f>(ROUND((ROUND((((ET434*0.8))*AV434*I434),2)*BB434),2)+ROUND((ROUND(((AE434-((EU434*0.8)))*AV434*I434),2)*BS434),2))</f>
        <v>5.98</v>
      </c>
      <c r="R434" s="2">
        <f t="shared" si="353"/>
        <v>0.42</v>
      </c>
      <c r="S434" s="2">
        <f t="shared" si="354"/>
        <v>79.739999999999995</v>
      </c>
      <c r="T434" s="2">
        <f t="shared" si="355"/>
        <v>0</v>
      </c>
      <c r="U434" s="2">
        <f t="shared" si="356"/>
        <v>6.4</v>
      </c>
      <c r="V434" s="2">
        <f t="shared" si="357"/>
        <v>0</v>
      </c>
      <c r="W434" s="2">
        <f t="shared" si="358"/>
        <v>0</v>
      </c>
      <c r="X434" s="2">
        <f t="shared" si="359"/>
        <v>89.31</v>
      </c>
      <c r="Y434" s="2">
        <f t="shared" si="360"/>
        <v>55.82</v>
      </c>
      <c r="Z434" s="2"/>
      <c r="AA434" s="2">
        <v>50452931</v>
      </c>
      <c r="AB434" s="2">
        <f t="shared" si="361"/>
        <v>51.161999999999999</v>
      </c>
      <c r="AC434" s="2">
        <f t="shared" si="362"/>
        <v>29.73</v>
      </c>
      <c r="AD434" s="2">
        <f>ROUND(((((ET434*0.8))-((EU434*0.8)))+AE434),6)</f>
        <v>1.496</v>
      </c>
      <c r="AE434" s="2">
        <f>ROUND(((EU434*0.8)),6)</f>
        <v>0.104</v>
      </c>
      <c r="AF434" s="2">
        <f>ROUND(((EV434*0.8)),6)</f>
        <v>19.936</v>
      </c>
      <c r="AG434" s="2">
        <f t="shared" si="366"/>
        <v>0</v>
      </c>
      <c r="AH434" s="2">
        <f>((EW434*0.8))</f>
        <v>1.6</v>
      </c>
      <c r="AI434" s="2">
        <f>((EX434*0.8))</f>
        <v>0</v>
      </c>
      <c r="AJ434" s="2">
        <f t="shared" si="369"/>
        <v>0</v>
      </c>
      <c r="AK434" s="2">
        <v>56.52</v>
      </c>
      <c r="AL434" s="2">
        <v>29.73</v>
      </c>
      <c r="AM434" s="2">
        <v>1.87</v>
      </c>
      <c r="AN434" s="2">
        <v>0.13</v>
      </c>
      <c r="AO434" s="2">
        <v>24.92</v>
      </c>
      <c r="AP434" s="2">
        <v>0</v>
      </c>
      <c r="AQ434" s="2">
        <v>2</v>
      </c>
      <c r="AR434" s="2">
        <v>0</v>
      </c>
      <c r="AS434" s="2">
        <v>0</v>
      </c>
      <c r="AT434" s="2">
        <v>112</v>
      </c>
      <c r="AU434" s="2">
        <v>70</v>
      </c>
      <c r="AV434" s="2">
        <v>1</v>
      </c>
      <c r="AW434" s="2">
        <v>1</v>
      </c>
      <c r="AX434" s="2"/>
      <c r="AY434" s="2"/>
      <c r="AZ434" s="2">
        <v>1</v>
      </c>
      <c r="BA434" s="2">
        <v>1</v>
      </c>
      <c r="BB434" s="2">
        <v>1</v>
      </c>
      <c r="BC434" s="2">
        <v>1</v>
      </c>
      <c r="BD434" s="2" t="s">
        <v>3</v>
      </c>
      <c r="BE434" s="2" t="s">
        <v>3</v>
      </c>
      <c r="BF434" s="2" t="s">
        <v>3</v>
      </c>
      <c r="BG434" s="2" t="s">
        <v>3</v>
      </c>
      <c r="BH434" s="2">
        <v>0</v>
      </c>
      <c r="BI434" s="2">
        <v>2</v>
      </c>
      <c r="BJ434" s="2" t="s">
        <v>494</v>
      </c>
      <c r="BK434" s="2"/>
      <c r="BL434" s="2"/>
      <c r="BM434" s="2">
        <v>333</v>
      </c>
      <c r="BN434" s="2">
        <v>0</v>
      </c>
      <c r="BO434" s="2" t="s">
        <v>3</v>
      </c>
      <c r="BP434" s="2">
        <v>0</v>
      </c>
      <c r="BQ434" s="2">
        <v>40</v>
      </c>
      <c r="BR434" s="2">
        <v>0</v>
      </c>
      <c r="BS434" s="2">
        <v>1</v>
      </c>
      <c r="BT434" s="2">
        <v>1</v>
      </c>
      <c r="BU434" s="2">
        <v>1</v>
      </c>
      <c r="BV434" s="2">
        <v>1</v>
      </c>
      <c r="BW434" s="2">
        <v>1</v>
      </c>
      <c r="BX434" s="2">
        <v>1</v>
      </c>
      <c r="BY434" s="2" t="s">
        <v>3</v>
      </c>
      <c r="BZ434" s="2">
        <v>112</v>
      </c>
      <c r="CA434" s="2">
        <v>70</v>
      </c>
      <c r="CB434" s="2" t="s">
        <v>3</v>
      </c>
      <c r="CC434" s="2"/>
      <c r="CD434" s="2"/>
      <c r="CE434" s="2">
        <v>30</v>
      </c>
      <c r="CF434" s="2">
        <v>0</v>
      </c>
      <c r="CG434" s="2">
        <v>0</v>
      </c>
      <c r="CH434" s="2"/>
      <c r="CI434" s="2"/>
      <c r="CJ434" s="2"/>
      <c r="CK434" s="2"/>
      <c r="CL434" s="2"/>
      <c r="CM434" s="2">
        <v>0</v>
      </c>
      <c r="CN434" s="2" t="s">
        <v>3</v>
      </c>
      <c r="CO434" s="2">
        <v>0</v>
      </c>
      <c r="CP434" s="2">
        <f t="shared" si="370"/>
        <v>204.64</v>
      </c>
      <c r="CQ434" s="2">
        <f t="shared" si="371"/>
        <v>29.73</v>
      </c>
      <c r="CR434" s="2">
        <f>(ROUND((ROUND((((ET434*0.8))*AV434*1),2)*BB434),2)+ROUND((ROUND(((AE434-((EU434*0.8)))*AV434*1),2)*BS434),2))</f>
        <v>1.5</v>
      </c>
      <c r="CS434" s="2">
        <f t="shared" si="373"/>
        <v>0.1</v>
      </c>
      <c r="CT434" s="2">
        <f t="shared" si="374"/>
        <v>19.940000000000001</v>
      </c>
      <c r="CU434" s="2">
        <f t="shared" si="375"/>
        <v>0</v>
      </c>
      <c r="CV434" s="2">
        <f t="shared" si="376"/>
        <v>1.6</v>
      </c>
      <c r="CW434" s="2">
        <f t="shared" si="377"/>
        <v>0</v>
      </c>
      <c r="CX434" s="2">
        <f t="shared" si="378"/>
        <v>0</v>
      </c>
      <c r="CY434" s="2">
        <f>((S434*BZ434)/100)</f>
        <v>89.308799999999991</v>
      </c>
      <c r="CZ434" s="2">
        <f>((S434*CA434)/100)</f>
        <v>55.817999999999991</v>
      </c>
      <c r="DA434" s="2"/>
      <c r="DB434" s="2"/>
      <c r="DC434" s="2" t="s">
        <v>3</v>
      </c>
      <c r="DD434" s="2" t="s">
        <v>3</v>
      </c>
      <c r="DE434" s="2" t="s">
        <v>495</v>
      </c>
      <c r="DF434" s="2" t="s">
        <v>495</v>
      </c>
      <c r="DG434" s="2" t="s">
        <v>495</v>
      </c>
      <c r="DH434" s="2" t="s">
        <v>3</v>
      </c>
      <c r="DI434" s="2" t="s">
        <v>495</v>
      </c>
      <c r="DJ434" s="2" t="s">
        <v>495</v>
      </c>
      <c r="DK434" s="2" t="s">
        <v>3</v>
      </c>
      <c r="DL434" s="2" t="s">
        <v>3</v>
      </c>
      <c r="DM434" s="2" t="s">
        <v>3</v>
      </c>
      <c r="DN434" s="2">
        <v>0</v>
      </c>
      <c r="DO434" s="2">
        <v>0</v>
      </c>
      <c r="DP434" s="2">
        <v>1</v>
      </c>
      <c r="DQ434" s="2">
        <v>1</v>
      </c>
      <c r="DR434" s="2"/>
      <c r="DS434" s="2"/>
      <c r="DT434" s="2"/>
      <c r="DU434" s="2">
        <v>1013</v>
      </c>
      <c r="DV434" s="2" t="s">
        <v>44</v>
      </c>
      <c r="DW434" s="2" t="s">
        <v>44</v>
      </c>
      <c r="DX434" s="2">
        <v>1</v>
      </c>
      <c r="DY434" s="2"/>
      <c r="DZ434" s="2" t="s">
        <v>3</v>
      </c>
      <c r="EA434" s="2" t="s">
        <v>3</v>
      </c>
      <c r="EB434" s="2" t="s">
        <v>3</v>
      </c>
      <c r="EC434" s="2" t="s">
        <v>3</v>
      </c>
      <c r="ED434" s="2"/>
      <c r="EE434" s="2">
        <v>49573648</v>
      </c>
      <c r="EF434" s="2">
        <v>40</v>
      </c>
      <c r="EG434" s="2" t="s">
        <v>432</v>
      </c>
      <c r="EH434" s="2">
        <v>0</v>
      </c>
      <c r="EI434" s="2" t="s">
        <v>3</v>
      </c>
      <c r="EJ434" s="2">
        <v>2</v>
      </c>
      <c r="EK434" s="2">
        <v>333</v>
      </c>
      <c r="EL434" s="2" t="s">
        <v>485</v>
      </c>
      <c r="EM434" s="2" t="s">
        <v>486</v>
      </c>
      <c r="EN434" s="2"/>
      <c r="EO434" s="2" t="s">
        <v>3</v>
      </c>
      <c r="EP434" s="2"/>
      <c r="EQ434" s="2">
        <v>0</v>
      </c>
      <c r="ER434" s="2">
        <v>56.52</v>
      </c>
      <c r="ES434" s="2">
        <v>29.73</v>
      </c>
      <c r="ET434" s="2">
        <v>1.87</v>
      </c>
      <c r="EU434" s="2">
        <v>0.13</v>
      </c>
      <c r="EV434" s="2">
        <v>24.92</v>
      </c>
      <c r="EW434" s="2">
        <v>2</v>
      </c>
      <c r="EX434" s="2">
        <v>0</v>
      </c>
      <c r="EY434" s="2">
        <v>0</v>
      </c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>
        <v>0</v>
      </c>
      <c r="FR434" s="2">
        <f t="shared" si="379"/>
        <v>0</v>
      </c>
      <c r="FS434" s="2">
        <v>0</v>
      </c>
      <c r="FT434" s="2"/>
      <c r="FU434" s="2"/>
      <c r="FV434" s="2"/>
      <c r="FW434" s="2"/>
      <c r="FX434" s="2">
        <v>112</v>
      </c>
      <c r="FY434" s="2">
        <v>70</v>
      </c>
      <c r="FZ434" s="2"/>
      <c r="GA434" s="2" t="s">
        <v>3</v>
      </c>
      <c r="GB434" s="2"/>
      <c r="GC434" s="2"/>
      <c r="GD434" s="2">
        <v>0</v>
      </c>
      <c r="GE434" s="2"/>
      <c r="GF434" s="2">
        <v>-1956768630</v>
      </c>
      <c r="GG434" s="2">
        <v>2</v>
      </c>
      <c r="GH434" s="2">
        <v>1</v>
      </c>
      <c r="GI434" s="2">
        <v>-2</v>
      </c>
      <c r="GJ434" s="2">
        <v>0</v>
      </c>
      <c r="GK434" s="2">
        <f>ROUND(R434*(R12)/100,2)</f>
        <v>0.74</v>
      </c>
      <c r="GL434" s="2">
        <f t="shared" si="380"/>
        <v>0</v>
      </c>
      <c r="GM434" s="2">
        <f t="shared" si="381"/>
        <v>350.51</v>
      </c>
      <c r="GN434" s="2">
        <f t="shared" si="382"/>
        <v>0</v>
      </c>
      <c r="GO434" s="2">
        <f t="shared" si="383"/>
        <v>350.51</v>
      </c>
      <c r="GP434" s="2">
        <f t="shared" si="384"/>
        <v>0</v>
      </c>
      <c r="GQ434" s="2"/>
      <c r="GR434" s="2">
        <v>0</v>
      </c>
      <c r="GS434" s="2">
        <v>3</v>
      </c>
      <c r="GT434" s="2">
        <v>0</v>
      </c>
      <c r="GU434" s="2" t="s">
        <v>3</v>
      </c>
      <c r="GV434" s="2">
        <f t="shared" si="385"/>
        <v>0</v>
      </c>
      <c r="GW434" s="2">
        <v>1</v>
      </c>
      <c r="GX434" s="2">
        <f t="shared" si="386"/>
        <v>0</v>
      </c>
      <c r="GY434" s="2"/>
      <c r="GZ434" s="2"/>
      <c r="HA434" s="2">
        <v>0</v>
      </c>
      <c r="HB434" s="2">
        <v>0</v>
      </c>
      <c r="HC434" s="2">
        <f t="shared" si="387"/>
        <v>0</v>
      </c>
      <c r="HD434" s="2"/>
      <c r="HE434" s="2" t="s">
        <v>3</v>
      </c>
      <c r="HF434" s="2" t="s">
        <v>3</v>
      </c>
      <c r="HG434" s="2"/>
      <c r="HH434" s="2"/>
      <c r="HI434" s="2"/>
      <c r="HJ434" s="2"/>
      <c r="HK434" s="2"/>
      <c r="HL434" s="2"/>
      <c r="HM434" s="2" t="s">
        <v>3</v>
      </c>
      <c r="HN434" s="2" t="s">
        <v>3</v>
      </c>
      <c r="HO434" s="2" t="s">
        <v>3</v>
      </c>
      <c r="HP434" s="2" t="s">
        <v>3</v>
      </c>
      <c r="HQ434" s="2" t="s">
        <v>3</v>
      </c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>
        <v>0</v>
      </c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x14ac:dyDescent="0.2">
      <c r="A435">
        <v>17</v>
      </c>
      <c r="B435">
        <v>1</v>
      </c>
      <c r="C435">
        <f>ROW(SmtRes!A328)</f>
        <v>328</v>
      </c>
      <c r="D435">
        <f>ROW(EtalonRes!A352)</f>
        <v>352</v>
      </c>
      <c r="E435" t="s">
        <v>491</v>
      </c>
      <c r="F435" t="s">
        <v>492</v>
      </c>
      <c r="G435" t="s">
        <v>493</v>
      </c>
      <c r="H435" t="s">
        <v>44</v>
      </c>
      <c r="I435">
        <v>4</v>
      </c>
      <c r="J435">
        <v>0</v>
      </c>
      <c r="K435">
        <v>4</v>
      </c>
      <c r="O435">
        <f t="shared" si="350"/>
        <v>3042.52</v>
      </c>
      <c r="P435">
        <f t="shared" si="351"/>
        <v>664.76</v>
      </c>
      <c r="Q435">
        <f>(ROUND((ROUND((((ET435*0.8))*AV435*I435),2)*BB435),2)+ROUND((ROUND(((AE435-((EU435*0.8)))*AV435*I435),2)*BS435),2))</f>
        <v>62.91</v>
      </c>
      <c r="R435">
        <f t="shared" si="353"/>
        <v>12.19</v>
      </c>
      <c r="S435">
        <f t="shared" si="354"/>
        <v>2314.85</v>
      </c>
      <c r="T435">
        <f t="shared" si="355"/>
        <v>0</v>
      </c>
      <c r="U435">
        <f t="shared" si="356"/>
        <v>6.4</v>
      </c>
      <c r="V435">
        <f t="shared" si="357"/>
        <v>0</v>
      </c>
      <c r="W435">
        <f t="shared" si="358"/>
        <v>0</v>
      </c>
      <c r="X435">
        <f t="shared" si="359"/>
        <v>2129.66</v>
      </c>
      <c r="Y435">
        <f t="shared" si="360"/>
        <v>995.39</v>
      </c>
      <c r="AA435">
        <v>50452932</v>
      </c>
      <c r="AB435">
        <f t="shared" si="361"/>
        <v>51.161999999999999</v>
      </c>
      <c r="AC435">
        <f t="shared" si="362"/>
        <v>29.73</v>
      </c>
      <c r="AD435">
        <f>ROUND(((((ET435*0.8))-((EU435*0.8)))+AE435),6)</f>
        <v>1.496</v>
      </c>
      <c r="AE435">
        <f>ROUND(((EU435*0.8)),6)</f>
        <v>0.104</v>
      </c>
      <c r="AF435">
        <f>ROUND(((EV435*0.8)),6)</f>
        <v>19.936</v>
      </c>
      <c r="AG435">
        <f t="shared" si="366"/>
        <v>0</v>
      </c>
      <c r="AH435">
        <f>((EW435*0.8))</f>
        <v>1.6</v>
      </c>
      <c r="AI435">
        <f>((EX435*0.8))</f>
        <v>0</v>
      </c>
      <c r="AJ435">
        <f t="shared" si="369"/>
        <v>0</v>
      </c>
      <c r="AK435">
        <v>56.52</v>
      </c>
      <c r="AL435">
        <v>29.73</v>
      </c>
      <c r="AM435">
        <v>1.87</v>
      </c>
      <c r="AN435">
        <v>0.13</v>
      </c>
      <c r="AO435">
        <v>24.92</v>
      </c>
      <c r="AP435">
        <v>0</v>
      </c>
      <c r="AQ435">
        <v>2</v>
      </c>
      <c r="AR435">
        <v>0</v>
      </c>
      <c r="AS435">
        <v>0</v>
      </c>
      <c r="AT435">
        <v>92</v>
      </c>
      <c r="AU435">
        <v>43</v>
      </c>
      <c r="AV435">
        <v>1</v>
      </c>
      <c r="AW435">
        <v>1</v>
      </c>
      <c r="AZ435">
        <v>1</v>
      </c>
      <c r="BA435">
        <v>29.03</v>
      </c>
      <c r="BB435">
        <v>10.52</v>
      </c>
      <c r="BC435">
        <v>5.59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2</v>
      </c>
      <c r="BJ435" t="s">
        <v>494</v>
      </c>
      <c r="BM435">
        <v>333</v>
      </c>
      <c r="BN435">
        <v>0</v>
      </c>
      <c r="BO435" t="s">
        <v>492</v>
      </c>
      <c r="BP435">
        <v>1</v>
      </c>
      <c r="BQ435">
        <v>40</v>
      </c>
      <c r="BR435">
        <v>0</v>
      </c>
      <c r="BS435">
        <v>29.03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92</v>
      </c>
      <c r="CA435">
        <v>43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370"/>
        <v>3042.52</v>
      </c>
      <c r="CQ435">
        <f t="shared" si="371"/>
        <v>166.19</v>
      </c>
      <c r="CR435">
        <f>(ROUND((ROUND((((ET435*0.8))*AV435*1),2)*BB435),2)+ROUND((ROUND(((AE435-((EU435*0.8)))*AV435*1),2)*BS435),2))</f>
        <v>15.78</v>
      </c>
      <c r="CS435">
        <f t="shared" si="373"/>
        <v>2.9</v>
      </c>
      <c r="CT435">
        <f t="shared" si="374"/>
        <v>578.86</v>
      </c>
      <c r="CU435">
        <f t="shared" si="375"/>
        <v>0</v>
      </c>
      <c r="CV435">
        <f t="shared" si="376"/>
        <v>1.6</v>
      </c>
      <c r="CW435">
        <f t="shared" si="377"/>
        <v>0</v>
      </c>
      <c r="CX435">
        <f t="shared" si="378"/>
        <v>0</v>
      </c>
      <c r="CY435">
        <f>S435*(BZ435/100)</f>
        <v>2129.6619999999998</v>
      </c>
      <c r="CZ435">
        <f>S435*(CA435/100)</f>
        <v>995.38549999999998</v>
      </c>
      <c r="DC435" t="s">
        <v>3</v>
      </c>
      <c r="DD435" t="s">
        <v>3</v>
      </c>
      <c r="DE435" t="s">
        <v>495</v>
      </c>
      <c r="DF435" t="s">
        <v>495</v>
      </c>
      <c r="DG435" t="s">
        <v>495</v>
      </c>
      <c r="DH435" t="s">
        <v>3</v>
      </c>
      <c r="DI435" t="s">
        <v>495</v>
      </c>
      <c r="DJ435" t="s">
        <v>495</v>
      </c>
      <c r="DK435" t="s">
        <v>3</v>
      </c>
      <c r="DL435" t="s">
        <v>3</v>
      </c>
      <c r="DM435" t="s">
        <v>3</v>
      </c>
      <c r="DN435">
        <v>112</v>
      </c>
      <c r="DO435">
        <v>70</v>
      </c>
      <c r="DP435">
        <v>1</v>
      </c>
      <c r="DQ435">
        <v>1</v>
      </c>
      <c r="DU435">
        <v>1013</v>
      </c>
      <c r="DV435" t="s">
        <v>44</v>
      </c>
      <c r="DW435" t="s">
        <v>44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49573648</v>
      </c>
      <c r="EF435">
        <v>40</v>
      </c>
      <c r="EG435" t="s">
        <v>432</v>
      </c>
      <c r="EH435">
        <v>0</v>
      </c>
      <c r="EI435" t="s">
        <v>3</v>
      </c>
      <c r="EJ435">
        <v>2</v>
      </c>
      <c r="EK435">
        <v>333</v>
      </c>
      <c r="EL435" t="s">
        <v>485</v>
      </c>
      <c r="EM435" t="s">
        <v>486</v>
      </c>
      <c r="EO435" t="s">
        <v>3</v>
      </c>
      <c r="EQ435">
        <v>0</v>
      </c>
      <c r="ER435">
        <v>56.52</v>
      </c>
      <c r="ES435">
        <v>29.73</v>
      </c>
      <c r="ET435">
        <v>1.87</v>
      </c>
      <c r="EU435">
        <v>0.13</v>
      </c>
      <c r="EV435">
        <v>24.92</v>
      </c>
      <c r="EW435">
        <v>2</v>
      </c>
      <c r="EX435">
        <v>0</v>
      </c>
      <c r="EY435">
        <v>0</v>
      </c>
      <c r="FQ435">
        <v>0</v>
      </c>
      <c r="FR435">
        <f t="shared" si="379"/>
        <v>0</v>
      </c>
      <c r="FS435">
        <v>0</v>
      </c>
      <c r="FX435">
        <v>112</v>
      </c>
      <c r="FY435">
        <v>70</v>
      </c>
      <c r="GA435" t="s">
        <v>3</v>
      </c>
      <c r="GD435">
        <v>0</v>
      </c>
      <c r="GF435">
        <v>-1956768630</v>
      </c>
      <c r="GG435">
        <v>2</v>
      </c>
      <c r="GH435">
        <v>1</v>
      </c>
      <c r="GI435">
        <v>2</v>
      </c>
      <c r="GJ435">
        <v>0</v>
      </c>
      <c r="GK435">
        <f>ROUND(R435*(S12)/100,2)</f>
        <v>19.5</v>
      </c>
      <c r="GL435">
        <f t="shared" si="380"/>
        <v>0</v>
      </c>
      <c r="GM435">
        <f t="shared" si="381"/>
        <v>6187.07</v>
      </c>
      <c r="GN435">
        <f t="shared" si="382"/>
        <v>0</v>
      </c>
      <c r="GO435">
        <f t="shared" si="383"/>
        <v>6187.07</v>
      </c>
      <c r="GP435">
        <f t="shared" si="384"/>
        <v>0</v>
      </c>
      <c r="GR435">
        <v>0</v>
      </c>
      <c r="GS435">
        <v>3</v>
      </c>
      <c r="GT435">
        <v>0</v>
      </c>
      <c r="GU435" t="s">
        <v>3</v>
      </c>
      <c r="GV435">
        <f t="shared" si="385"/>
        <v>0</v>
      </c>
      <c r="GW435">
        <v>1</v>
      </c>
      <c r="GX435">
        <f t="shared" si="386"/>
        <v>0</v>
      </c>
      <c r="HA435">
        <v>0</v>
      </c>
      <c r="HB435">
        <v>0</v>
      </c>
      <c r="HC435">
        <f t="shared" si="387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55" x14ac:dyDescent="0.2">
      <c r="A436" s="2">
        <v>18</v>
      </c>
      <c r="B436" s="2">
        <v>1</v>
      </c>
      <c r="C436" s="2">
        <v>307</v>
      </c>
      <c r="D436" s="2"/>
      <c r="E436" s="2" t="s">
        <v>496</v>
      </c>
      <c r="F436" s="2" t="s">
        <v>497</v>
      </c>
      <c r="G436" s="2" t="s">
        <v>498</v>
      </c>
      <c r="H436" s="2" t="s">
        <v>74</v>
      </c>
      <c r="I436" s="2">
        <f>I434*J436</f>
        <v>3</v>
      </c>
      <c r="J436" s="2">
        <v>0.75</v>
      </c>
      <c r="K436" s="2">
        <v>0.75</v>
      </c>
      <c r="L436" s="2"/>
      <c r="M436" s="2"/>
      <c r="N436" s="2"/>
      <c r="O436" s="2">
        <f t="shared" si="350"/>
        <v>936.48</v>
      </c>
      <c r="P436" s="2">
        <f t="shared" si="351"/>
        <v>936.48</v>
      </c>
      <c r="Q436" s="2">
        <f>(ROUND((ROUND(((ET436)*AV436*I436),2)*BB436),2)+ROUND((ROUND(((AE436-(EU436))*AV436*I436),2)*BS436),2))</f>
        <v>0</v>
      </c>
      <c r="R436" s="2">
        <f t="shared" si="353"/>
        <v>0</v>
      </c>
      <c r="S436" s="2">
        <f t="shared" si="354"/>
        <v>0</v>
      </c>
      <c r="T436" s="2">
        <f t="shared" si="355"/>
        <v>0</v>
      </c>
      <c r="U436" s="2">
        <f t="shared" si="356"/>
        <v>0</v>
      </c>
      <c r="V436" s="2">
        <f t="shared" si="357"/>
        <v>0</v>
      </c>
      <c r="W436" s="2">
        <f t="shared" si="358"/>
        <v>0</v>
      </c>
      <c r="X436" s="2">
        <f t="shared" si="359"/>
        <v>0</v>
      </c>
      <c r="Y436" s="2">
        <f t="shared" si="360"/>
        <v>0</v>
      </c>
      <c r="Z436" s="2"/>
      <c r="AA436" s="2">
        <v>50452931</v>
      </c>
      <c r="AB436" s="2">
        <f t="shared" si="361"/>
        <v>312.16000000000003</v>
      </c>
      <c r="AC436" s="2">
        <f t="shared" si="362"/>
        <v>312.16000000000003</v>
      </c>
      <c r="AD436" s="2">
        <f>ROUND((((ET436)-(EU436))+AE436),6)</f>
        <v>0</v>
      </c>
      <c r="AE436" s="2">
        <f t="shared" ref="AE436:AF439" si="388">ROUND((EU436),6)</f>
        <v>0</v>
      </c>
      <c r="AF436" s="2">
        <f t="shared" si="388"/>
        <v>0</v>
      </c>
      <c r="AG436" s="2">
        <f t="shared" si="366"/>
        <v>0</v>
      </c>
      <c r="AH436" s="2">
        <f t="shared" ref="AH436:AI439" si="389">(EW436)</f>
        <v>0</v>
      </c>
      <c r="AI436" s="2">
        <f t="shared" si="389"/>
        <v>0</v>
      </c>
      <c r="AJ436" s="2">
        <f t="shared" si="369"/>
        <v>0</v>
      </c>
      <c r="AK436" s="2">
        <v>312.16000000000003</v>
      </c>
      <c r="AL436" s="2">
        <v>312.16000000000003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112</v>
      </c>
      <c r="AU436" s="2">
        <v>70</v>
      </c>
      <c r="AV436" s="2">
        <v>1</v>
      </c>
      <c r="AW436" s="2">
        <v>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3</v>
      </c>
      <c r="BI436" s="2">
        <v>2</v>
      </c>
      <c r="BJ436" s="2" t="s">
        <v>499</v>
      </c>
      <c r="BK436" s="2"/>
      <c r="BL436" s="2"/>
      <c r="BM436" s="2">
        <v>333</v>
      </c>
      <c r="BN436" s="2">
        <v>0</v>
      </c>
      <c r="BO436" s="2" t="s">
        <v>3</v>
      </c>
      <c r="BP436" s="2">
        <v>0</v>
      </c>
      <c r="BQ436" s="2">
        <v>40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112</v>
      </c>
      <c r="CA436" s="2">
        <v>70</v>
      </c>
      <c r="CB436" s="2" t="s">
        <v>3</v>
      </c>
      <c r="CC436" s="2"/>
      <c r="CD436" s="2"/>
      <c r="CE436" s="2">
        <v>30</v>
      </c>
      <c r="CF436" s="2">
        <v>0</v>
      </c>
      <c r="CG436" s="2">
        <v>0</v>
      </c>
      <c r="CH436" s="2"/>
      <c r="CI436" s="2"/>
      <c r="CJ436" s="2"/>
      <c r="CK436" s="2"/>
      <c r="CL436" s="2"/>
      <c r="CM436" s="2">
        <v>0</v>
      </c>
      <c r="CN436" s="2" t="s">
        <v>3</v>
      </c>
      <c r="CO436" s="2">
        <v>0</v>
      </c>
      <c r="CP436" s="2">
        <f t="shared" si="370"/>
        <v>936.48</v>
      </c>
      <c r="CQ436" s="2">
        <f t="shared" si="371"/>
        <v>312.16000000000003</v>
      </c>
      <c r="CR436" s="2">
        <f>(ROUND((ROUND(((ET436)*AV436*1),2)*BB436),2)+ROUND((ROUND(((AE436-(EU436))*AV436*1),2)*BS436),2))</f>
        <v>0</v>
      </c>
      <c r="CS436" s="2">
        <f t="shared" si="373"/>
        <v>0</v>
      </c>
      <c r="CT436" s="2">
        <f t="shared" si="374"/>
        <v>0</v>
      </c>
      <c r="CU436" s="2">
        <f t="shared" si="375"/>
        <v>0</v>
      </c>
      <c r="CV436" s="2">
        <f t="shared" si="376"/>
        <v>0</v>
      </c>
      <c r="CW436" s="2">
        <f t="shared" si="377"/>
        <v>0</v>
      </c>
      <c r="CX436" s="2">
        <f t="shared" si="378"/>
        <v>0</v>
      </c>
      <c r="CY436" s="2">
        <f>((S436*BZ436)/100)</f>
        <v>0</v>
      </c>
      <c r="CZ436" s="2">
        <f>((S436*CA436)/100)</f>
        <v>0</v>
      </c>
      <c r="DA436" s="2"/>
      <c r="DB436" s="2"/>
      <c r="DC436" s="2" t="s">
        <v>3</v>
      </c>
      <c r="DD436" s="2" t="s">
        <v>3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1010</v>
      </c>
      <c r="DV436" s="2" t="s">
        <v>74</v>
      </c>
      <c r="DW436" s="2" t="s">
        <v>74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49573648</v>
      </c>
      <c r="EF436" s="2">
        <v>40</v>
      </c>
      <c r="EG436" s="2" t="s">
        <v>432</v>
      </c>
      <c r="EH436" s="2">
        <v>0</v>
      </c>
      <c r="EI436" s="2" t="s">
        <v>3</v>
      </c>
      <c r="EJ436" s="2">
        <v>2</v>
      </c>
      <c r="EK436" s="2">
        <v>333</v>
      </c>
      <c r="EL436" s="2" t="s">
        <v>485</v>
      </c>
      <c r="EM436" s="2" t="s">
        <v>486</v>
      </c>
      <c r="EN436" s="2"/>
      <c r="EO436" s="2" t="s">
        <v>3</v>
      </c>
      <c r="EP436" s="2"/>
      <c r="EQ436" s="2">
        <v>0</v>
      </c>
      <c r="ER436" s="2">
        <v>312.16000000000003</v>
      </c>
      <c r="ES436" s="2">
        <v>312.16000000000003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f t="shared" si="379"/>
        <v>0</v>
      </c>
      <c r="FS436" s="2">
        <v>0</v>
      </c>
      <c r="FT436" s="2"/>
      <c r="FU436" s="2"/>
      <c r="FV436" s="2"/>
      <c r="FW436" s="2"/>
      <c r="FX436" s="2">
        <v>112</v>
      </c>
      <c r="FY436" s="2">
        <v>70</v>
      </c>
      <c r="FZ436" s="2"/>
      <c r="GA436" s="2" t="s">
        <v>3</v>
      </c>
      <c r="GB436" s="2"/>
      <c r="GC436" s="2"/>
      <c r="GD436" s="2">
        <v>0</v>
      </c>
      <c r="GE436" s="2"/>
      <c r="GF436" s="2">
        <v>404647027</v>
      </c>
      <c r="GG436" s="2">
        <v>2</v>
      </c>
      <c r="GH436" s="2">
        <v>1</v>
      </c>
      <c r="GI436" s="2">
        <v>-2</v>
      </c>
      <c r="GJ436" s="2">
        <v>0</v>
      </c>
      <c r="GK436" s="2">
        <f>ROUND(R436*(R12)/100,2)</f>
        <v>0</v>
      </c>
      <c r="GL436" s="2">
        <f t="shared" si="380"/>
        <v>0</v>
      </c>
      <c r="GM436" s="2">
        <f t="shared" si="381"/>
        <v>936.48</v>
      </c>
      <c r="GN436" s="2">
        <f t="shared" si="382"/>
        <v>0</v>
      </c>
      <c r="GO436" s="2">
        <f t="shared" si="383"/>
        <v>936.48</v>
      </c>
      <c r="GP436" s="2">
        <f t="shared" si="384"/>
        <v>0</v>
      </c>
      <c r="GQ436" s="2"/>
      <c r="GR436" s="2">
        <v>0</v>
      </c>
      <c r="GS436" s="2">
        <v>3</v>
      </c>
      <c r="GT436" s="2">
        <v>0</v>
      </c>
      <c r="GU436" s="2" t="s">
        <v>3</v>
      </c>
      <c r="GV436" s="2">
        <f t="shared" si="385"/>
        <v>0</v>
      </c>
      <c r="GW436" s="2">
        <v>1</v>
      </c>
      <c r="GX436" s="2">
        <f t="shared" si="386"/>
        <v>0</v>
      </c>
      <c r="GY436" s="2"/>
      <c r="GZ436" s="2"/>
      <c r="HA436" s="2">
        <v>0</v>
      </c>
      <c r="HB436" s="2">
        <v>0</v>
      </c>
      <c r="HC436" s="2">
        <f t="shared" si="387"/>
        <v>0</v>
      </c>
      <c r="HD436" s="2"/>
      <c r="HE436" s="2" t="s">
        <v>3</v>
      </c>
      <c r="HF436" s="2" t="s">
        <v>3</v>
      </c>
      <c r="HG436" s="2"/>
      <c r="HH436" s="2"/>
      <c r="HI436" s="2"/>
      <c r="HJ436" s="2"/>
      <c r="HK436" s="2"/>
      <c r="HL436" s="2"/>
      <c r="HM436" s="2" t="s">
        <v>3</v>
      </c>
      <c r="HN436" s="2" t="s">
        <v>3</v>
      </c>
      <c r="HO436" s="2" t="s">
        <v>3</v>
      </c>
      <c r="HP436" s="2" t="s">
        <v>3</v>
      </c>
      <c r="HQ436" s="2" t="s">
        <v>3</v>
      </c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">
      <c r="A437">
        <v>18</v>
      </c>
      <c r="B437">
        <v>1</v>
      </c>
      <c r="C437">
        <v>325</v>
      </c>
      <c r="E437" t="s">
        <v>496</v>
      </c>
      <c r="F437" t="s">
        <v>497</v>
      </c>
      <c r="G437" t="s">
        <v>498</v>
      </c>
      <c r="H437" t="s">
        <v>74</v>
      </c>
      <c r="I437">
        <f>I435*J437</f>
        <v>3</v>
      </c>
      <c r="J437">
        <v>0.75</v>
      </c>
      <c r="K437">
        <v>0.75</v>
      </c>
      <c r="O437">
        <f t="shared" si="350"/>
        <v>6686.47</v>
      </c>
      <c r="P437">
        <f t="shared" si="351"/>
        <v>6686.47</v>
      </c>
      <c r="Q437">
        <f>(ROUND((ROUND(((ET437)*AV437*I437),2)*BB437),2)+ROUND((ROUND(((AE437-(EU437))*AV437*I437),2)*BS437),2))</f>
        <v>0</v>
      </c>
      <c r="R437">
        <f t="shared" si="353"/>
        <v>0</v>
      </c>
      <c r="S437">
        <f t="shared" si="354"/>
        <v>0</v>
      </c>
      <c r="T437">
        <f t="shared" si="355"/>
        <v>0</v>
      </c>
      <c r="U437">
        <f t="shared" si="356"/>
        <v>0</v>
      </c>
      <c r="V437">
        <f t="shared" si="357"/>
        <v>0</v>
      </c>
      <c r="W437">
        <f t="shared" si="358"/>
        <v>0</v>
      </c>
      <c r="X437">
        <f t="shared" si="359"/>
        <v>0</v>
      </c>
      <c r="Y437">
        <f t="shared" si="360"/>
        <v>0</v>
      </c>
      <c r="AA437">
        <v>50452932</v>
      </c>
      <c r="AB437">
        <f t="shared" si="361"/>
        <v>312.16000000000003</v>
      </c>
      <c r="AC437">
        <f t="shared" si="362"/>
        <v>312.16000000000003</v>
      </c>
      <c r="AD437">
        <f>ROUND((((ET437)-(EU437))+AE437),6)</f>
        <v>0</v>
      </c>
      <c r="AE437">
        <f t="shared" si="388"/>
        <v>0</v>
      </c>
      <c r="AF437">
        <f t="shared" si="388"/>
        <v>0</v>
      </c>
      <c r="AG437">
        <f t="shared" si="366"/>
        <v>0</v>
      </c>
      <c r="AH437">
        <f t="shared" si="389"/>
        <v>0</v>
      </c>
      <c r="AI437">
        <f t="shared" si="389"/>
        <v>0</v>
      </c>
      <c r="AJ437">
        <f t="shared" si="369"/>
        <v>0</v>
      </c>
      <c r="AK437">
        <v>312.16000000000003</v>
      </c>
      <c r="AL437">
        <v>312.16000000000003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7.14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2</v>
      </c>
      <c r="BJ437" t="s">
        <v>499</v>
      </c>
      <c r="BM437">
        <v>333</v>
      </c>
      <c r="BN437">
        <v>0</v>
      </c>
      <c r="BO437" t="s">
        <v>497</v>
      </c>
      <c r="BP437">
        <v>1</v>
      </c>
      <c r="BQ437">
        <v>40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370"/>
        <v>6686.47</v>
      </c>
      <c r="CQ437">
        <f t="shared" si="371"/>
        <v>2228.8200000000002</v>
      </c>
      <c r="CR437">
        <f>(ROUND((ROUND(((ET437)*AV437*1),2)*BB437),2)+ROUND((ROUND(((AE437-(EU437))*AV437*1),2)*BS437),2))</f>
        <v>0</v>
      </c>
      <c r="CS437">
        <f t="shared" si="373"/>
        <v>0</v>
      </c>
      <c r="CT437">
        <f t="shared" si="374"/>
        <v>0</v>
      </c>
      <c r="CU437">
        <f t="shared" si="375"/>
        <v>0</v>
      </c>
      <c r="CV437">
        <f t="shared" si="376"/>
        <v>0</v>
      </c>
      <c r="CW437">
        <f t="shared" si="377"/>
        <v>0</v>
      </c>
      <c r="CX437">
        <f t="shared" si="378"/>
        <v>0</v>
      </c>
      <c r="CY437">
        <f>S437*(BZ437/100)</f>
        <v>0</v>
      </c>
      <c r="CZ437">
        <f>S437*(CA437/100)</f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112</v>
      </c>
      <c r="DO437">
        <v>70</v>
      </c>
      <c r="DP437">
        <v>1</v>
      </c>
      <c r="DQ437">
        <v>1</v>
      </c>
      <c r="DU437">
        <v>1010</v>
      </c>
      <c r="DV437" t="s">
        <v>74</v>
      </c>
      <c r="DW437" t="s">
        <v>74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49573648</v>
      </c>
      <c r="EF437">
        <v>40</v>
      </c>
      <c r="EG437" t="s">
        <v>432</v>
      </c>
      <c r="EH437">
        <v>0</v>
      </c>
      <c r="EI437" t="s">
        <v>3</v>
      </c>
      <c r="EJ437">
        <v>2</v>
      </c>
      <c r="EK437">
        <v>333</v>
      </c>
      <c r="EL437" t="s">
        <v>485</v>
      </c>
      <c r="EM437" t="s">
        <v>486</v>
      </c>
      <c r="EO437" t="s">
        <v>3</v>
      </c>
      <c r="EQ437">
        <v>0</v>
      </c>
      <c r="ER437">
        <v>312.16000000000003</v>
      </c>
      <c r="ES437">
        <v>312.16000000000003</v>
      </c>
      <c r="ET437">
        <v>0</v>
      </c>
      <c r="EU437">
        <v>0</v>
      </c>
      <c r="EV437">
        <v>0</v>
      </c>
      <c r="EW437">
        <v>0</v>
      </c>
      <c r="EX437">
        <v>0</v>
      </c>
      <c r="FQ437">
        <v>0</v>
      </c>
      <c r="FR437">
        <f t="shared" si="379"/>
        <v>0</v>
      </c>
      <c r="FS437">
        <v>0</v>
      </c>
      <c r="FX437">
        <v>112</v>
      </c>
      <c r="FY437">
        <v>70</v>
      </c>
      <c r="GA437" t="s">
        <v>3</v>
      </c>
      <c r="GD437">
        <v>0</v>
      </c>
      <c r="GF437">
        <v>404647027</v>
      </c>
      <c r="GG437">
        <v>2</v>
      </c>
      <c r="GH437">
        <v>1</v>
      </c>
      <c r="GI437">
        <v>2</v>
      </c>
      <c r="GJ437">
        <v>0</v>
      </c>
      <c r="GK437">
        <f>ROUND(R437*(S12)/100,2)</f>
        <v>0</v>
      </c>
      <c r="GL437">
        <f t="shared" si="380"/>
        <v>0</v>
      </c>
      <c r="GM437">
        <f t="shared" si="381"/>
        <v>6686.47</v>
      </c>
      <c r="GN437">
        <f t="shared" si="382"/>
        <v>0</v>
      </c>
      <c r="GO437">
        <f t="shared" si="383"/>
        <v>6686.47</v>
      </c>
      <c r="GP437">
        <f t="shared" si="384"/>
        <v>0</v>
      </c>
      <c r="GR437">
        <v>0</v>
      </c>
      <c r="GS437">
        <v>3</v>
      </c>
      <c r="GT437">
        <v>0</v>
      </c>
      <c r="GU437" t="s">
        <v>3</v>
      </c>
      <c r="GV437">
        <f t="shared" si="385"/>
        <v>0</v>
      </c>
      <c r="GW437">
        <v>1</v>
      </c>
      <c r="GX437">
        <f t="shared" si="386"/>
        <v>0</v>
      </c>
      <c r="HA437">
        <v>0</v>
      </c>
      <c r="HB437">
        <v>0</v>
      </c>
      <c r="HC437">
        <f t="shared" si="387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55" x14ac:dyDescent="0.2">
      <c r="A438" s="2">
        <v>18</v>
      </c>
      <c r="B438" s="2">
        <v>1</v>
      </c>
      <c r="C438" s="2">
        <v>308</v>
      </c>
      <c r="D438" s="2"/>
      <c r="E438" s="2" t="s">
        <v>500</v>
      </c>
      <c r="F438" s="2" t="s">
        <v>501</v>
      </c>
      <c r="G438" s="2" t="s">
        <v>502</v>
      </c>
      <c r="H438" s="2" t="s">
        <v>74</v>
      </c>
      <c r="I438" s="2">
        <f>I434*J438</f>
        <v>1</v>
      </c>
      <c r="J438" s="2">
        <v>0.25</v>
      </c>
      <c r="K438" s="2">
        <v>0.25</v>
      </c>
      <c r="L438" s="2"/>
      <c r="M438" s="2"/>
      <c r="N438" s="2"/>
      <c r="O438" s="2">
        <f t="shared" si="350"/>
        <v>398.82</v>
      </c>
      <c r="P438" s="2">
        <f t="shared" si="351"/>
        <v>398.82</v>
      </c>
      <c r="Q438" s="2">
        <f>(ROUND((ROUND(((ET438)*AV438*I438),2)*BB438),2)+ROUND((ROUND(((AE438-(EU438))*AV438*I438),2)*BS438),2))</f>
        <v>0</v>
      </c>
      <c r="R438" s="2">
        <f t="shared" si="353"/>
        <v>0</v>
      </c>
      <c r="S438" s="2">
        <f t="shared" si="354"/>
        <v>0</v>
      </c>
      <c r="T438" s="2">
        <f t="shared" si="355"/>
        <v>0</v>
      </c>
      <c r="U438" s="2">
        <f t="shared" si="356"/>
        <v>0</v>
      </c>
      <c r="V438" s="2">
        <f t="shared" si="357"/>
        <v>0</v>
      </c>
      <c r="W438" s="2">
        <f t="shared" si="358"/>
        <v>0</v>
      </c>
      <c r="X438" s="2">
        <f t="shared" si="359"/>
        <v>0</v>
      </c>
      <c r="Y438" s="2">
        <f t="shared" si="360"/>
        <v>0</v>
      </c>
      <c r="Z438" s="2"/>
      <c r="AA438" s="2">
        <v>50452931</v>
      </c>
      <c r="AB438" s="2">
        <f t="shared" si="361"/>
        <v>398.82</v>
      </c>
      <c r="AC438" s="2">
        <f t="shared" si="362"/>
        <v>398.82</v>
      </c>
      <c r="AD438" s="2">
        <f>ROUND((((ET438)-(EU438))+AE438),6)</f>
        <v>0</v>
      </c>
      <c r="AE438" s="2">
        <f t="shared" si="388"/>
        <v>0</v>
      </c>
      <c r="AF438" s="2">
        <f t="shared" si="388"/>
        <v>0</v>
      </c>
      <c r="AG438" s="2">
        <f t="shared" si="366"/>
        <v>0</v>
      </c>
      <c r="AH438" s="2">
        <f t="shared" si="389"/>
        <v>0</v>
      </c>
      <c r="AI438" s="2">
        <f t="shared" si="389"/>
        <v>0</v>
      </c>
      <c r="AJ438" s="2">
        <f t="shared" si="369"/>
        <v>0</v>
      </c>
      <c r="AK438" s="2">
        <v>398.82</v>
      </c>
      <c r="AL438" s="2">
        <v>398.82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112</v>
      </c>
      <c r="AU438" s="2">
        <v>70</v>
      </c>
      <c r="AV438" s="2">
        <v>1</v>
      </c>
      <c r="AW438" s="2">
        <v>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3</v>
      </c>
      <c r="BI438" s="2">
        <v>2</v>
      </c>
      <c r="BJ438" s="2" t="s">
        <v>503</v>
      </c>
      <c r="BK438" s="2"/>
      <c r="BL438" s="2"/>
      <c r="BM438" s="2">
        <v>333</v>
      </c>
      <c r="BN438" s="2">
        <v>0</v>
      </c>
      <c r="BO438" s="2" t="s">
        <v>3</v>
      </c>
      <c r="BP438" s="2">
        <v>0</v>
      </c>
      <c r="BQ438" s="2">
        <v>40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112</v>
      </c>
      <c r="CA438" s="2">
        <v>70</v>
      </c>
      <c r="CB438" s="2" t="s">
        <v>3</v>
      </c>
      <c r="CC438" s="2"/>
      <c r="CD438" s="2"/>
      <c r="CE438" s="2">
        <v>30</v>
      </c>
      <c r="CF438" s="2">
        <v>0</v>
      </c>
      <c r="CG438" s="2">
        <v>0</v>
      </c>
      <c r="CH438" s="2"/>
      <c r="CI438" s="2"/>
      <c r="CJ438" s="2"/>
      <c r="CK438" s="2"/>
      <c r="CL438" s="2"/>
      <c r="CM438" s="2">
        <v>0</v>
      </c>
      <c r="CN438" s="2" t="s">
        <v>3</v>
      </c>
      <c r="CO438" s="2">
        <v>0</v>
      </c>
      <c r="CP438" s="2">
        <f t="shared" si="370"/>
        <v>398.82</v>
      </c>
      <c r="CQ438" s="2">
        <f t="shared" si="371"/>
        <v>398.82</v>
      </c>
      <c r="CR438" s="2">
        <f>(ROUND((ROUND(((ET438)*AV438*1),2)*BB438),2)+ROUND((ROUND(((AE438-(EU438))*AV438*1),2)*BS438),2))</f>
        <v>0</v>
      </c>
      <c r="CS438" s="2">
        <f t="shared" si="373"/>
        <v>0</v>
      </c>
      <c r="CT438" s="2">
        <f t="shared" si="374"/>
        <v>0</v>
      </c>
      <c r="CU438" s="2">
        <f t="shared" si="375"/>
        <v>0</v>
      </c>
      <c r="CV438" s="2">
        <f t="shared" si="376"/>
        <v>0</v>
      </c>
      <c r="CW438" s="2">
        <f t="shared" si="377"/>
        <v>0</v>
      </c>
      <c r="CX438" s="2">
        <f t="shared" si="378"/>
        <v>0</v>
      </c>
      <c r="CY438" s="2">
        <f>((S438*BZ438)/100)</f>
        <v>0</v>
      </c>
      <c r="CZ438" s="2">
        <f>((S438*CA438)/100)</f>
        <v>0</v>
      </c>
      <c r="DA438" s="2"/>
      <c r="DB438" s="2"/>
      <c r="DC438" s="2" t="s">
        <v>3</v>
      </c>
      <c r="DD438" s="2" t="s">
        <v>3</v>
      </c>
      <c r="DE438" s="2" t="s">
        <v>3</v>
      </c>
      <c r="DF438" s="2" t="s">
        <v>3</v>
      </c>
      <c r="DG438" s="2" t="s">
        <v>3</v>
      </c>
      <c r="DH438" s="2" t="s">
        <v>3</v>
      </c>
      <c r="DI438" s="2" t="s">
        <v>3</v>
      </c>
      <c r="DJ438" s="2" t="s">
        <v>3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1010</v>
      </c>
      <c r="DV438" s="2" t="s">
        <v>74</v>
      </c>
      <c r="DW438" s="2" t="s">
        <v>74</v>
      </c>
      <c r="DX438" s="2">
        <v>1</v>
      </c>
      <c r="DY438" s="2"/>
      <c r="DZ438" s="2" t="s">
        <v>3</v>
      </c>
      <c r="EA438" s="2" t="s">
        <v>3</v>
      </c>
      <c r="EB438" s="2" t="s">
        <v>3</v>
      </c>
      <c r="EC438" s="2" t="s">
        <v>3</v>
      </c>
      <c r="ED438" s="2"/>
      <c r="EE438" s="2">
        <v>49573648</v>
      </c>
      <c r="EF438" s="2">
        <v>40</v>
      </c>
      <c r="EG438" s="2" t="s">
        <v>432</v>
      </c>
      <c r="EH438" s="2">
        <v>0</v>
      </c>
      <c r="EI438" s="2" t="s">
        <v>3</v>
      </c>
      <c r="EJ438" s="2">
        <v>2</v>
      </c>
      <c r="EK438" s="2">
        <v>333</v>
      </c>
      <c r="EL438" s="2" t="s">
        <v>485</v>
      </c>
      <c r="EM438" s="2" t="s">
        <v>486</v>
      </c>
      <c r="EN438" s="2"/>
      <c r="EO438" s="2" t="s">
        <v>3</v>
      </c>
      <c r="EP438" s="2"/>
      <c r="EQ438" s="2">
        <v>0</v>
      </c>
      <c r="ER438" s="2">
        <v>398.82</v>
      </c>
      <c r="ES438" s="2">
        <v>398.82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f t="shared" si="379"/>
        <v>0</v>
      </c>
      <c r="FS438" s="2">
        <v>0</v>
      </c>
      <c r="FT438" s="2"/>
      <c r="FU438" s="2"/>
      <c r="FV438" s="2"/>
      <c r="FW438" s="2"/>
      <c r="FX438" s="2">
        <v>112</v>
      </c>
      <c r="FY438" s="2">
        <v>70</v>
      </c>
      <c r="FZ438" s="2"/>
      <c r="GA438" s="2" t="s">
        <v>3</v>
      </c>
      <c r="GB438" s="2"/>
      <c r="GC438" s="2"/>
      <c r="GD438" s="2">
        <v>0</v>
      </c>
      <c r="GE438" s="2"/>
      <c r="GF438" s="2">
        <v>-1543957231</v>
      </c>
      <c r="GG438" s="2">
        <v>2</v>
      </c>
      <c r="GH438" s="2">
        <v>1</v>
      </c>
      <c r="GI438" s="2">
        <v>-2</v>
      </c>
      <c r="GJ438" s="2">
        <v>0</v>
      </c>
      <c r="GK438" s="2">
        <f>ROUND(R438*(R12)/100,2)</f>
        <v>0</v>
      </c>
      <c r="GL438" s="2">
        <f t="shared" si="380"/>
        <v>0</v>
      </c>
      <c r="GM438" s="2">
        <f t="shared" si="381"/>
        <v>398.82</v>
      </c>
      <c r="GN438" s="2">
        <f t="shared" si="382"/>
        <v>0</v>
      </c>
      <c r="GO438" s="2">
        <f t="shared" si="383"/>
        <v>398.82</v>
      </c>
      <c r="GP438" s="2">
        <f t="shared" si="384"/>
        <v>0</v>
      </c>
      <c r="GQ438" s="2"/>
      <c r="GR438" s="2">
        <v>0</v>
      </c>
      <c r="GS438" s="2">
        <v>3</v>
      </c>
      <c r="GT438" s="2">
        <v>0</v>
      </c>
      <c r="GU438" s="2" t="s">
        <v>3</v>
      </c>
      <c r="GV438" s="2">
        <f t="shared" si="385"/>
        <v>0</v>
      </c>
      <c r="GW438" s="2">
        <v>1</v>
      </c>
      <c r="GX438" s="2">
        <f t="shared" si="386"/>
        <v>0</v>
      </c>
      <c r="GY438" s="2"/>
      <c r="GZ438" s="2"/>
      <c r="HA438" s="2">
        <v>0</v>
      </c>
      <c r="HB438" s="2">
        <v>0</v>
      </c>
      <c r="HC438" s="2">
        <f t="shared" si="387"/>
        <v>0</v>
      </c>
      <c r="HD438" s="2"/>
      <c r="HE438" s="2" t="s">
        <v>3</v>
      </c>
      <c r="HF438" s="2" t="s">
        <v>3</v>
      </c>
      <c r="HG438" s="2"/>
      <c r="HH438" s="2"/>
      <c r="HI438" s="2"/>
      <c r="HJ438" s="2"/>
      <c r="HK438" s="2"/>
      <c r="HL438" s="2"/>
      <c r="HM438" s="2" t="s">
        <v>3</v>
      </c>
      <c r="HN438" s="2" t="s">
        <v>3</v>
      </c>
      <c r="HO438" s="2" t="s">
        <v>3</v>
      </c>
      <c r="HP438" s="2" t="s">
        <v>3</v>
      </c>
      <c r="HQ438" s="2" t="s">
        <v>3</v>
      </c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">
      <c r="A439">
        <v>18</v>
      </c>
      <c r="B439">
        <v>1</v>
      </c>
      <c r="C439">
        <v>326</v>
      </c>
      <c r="E439" t="s">
        <v>500</v>
      </c>
      <c r="F439" t="s">
        <v>501</v>
      </c>
      <c r="G439" t="s">
        <v>502</v>
      </c>
      <c r="H439" t="s">
        <v>74</v>
      </c>
      <c r="I439">
        <f>I435*J439</f>
        <v>1</v>
      </c>
      <c r="J439">
        <v>0.25</v>
      </c>
      <c r="K439">
        <v>0.25</v>
      </c>
      <c r="O439">
        <f t="shared" si="350"/>
        <v>2125.71</v>
      </c>
      <c r="P439">
        <f t="shared" si="351"/>
        <v>2125.71</v>
      </c>
      <c r="Q439">
        <f>(ROUND((ROUND(((ET439)*AV439*I439),2)*BB439),2)+ROUND((ROUND(((AE439-(EU439))*AV439*I439),2)*BS439),2))</f>
        <v>0</v>
      </c>
      <c r="R439">
        <f t="shared" si="353"/>
        <v>0</v>
      </c>
      <c r="S439">
        <f t="shared" si="354"/>
        <v>0</v>
      </c>
      <c r="T439">
        <f t="shared" si="355"/>
        <v>0</v>
      </c>
      <c r="U439">
        <f t="shared" si="356"/>
        <v>0</v>
      </c>
      <c r="V439">
        <f t="shared" si="357"/>
        <v>0</v>
      </c>
      <c r="W439">
        <f t="shared" si="358"/>
        <v>0</v>
      </c>
      <c r="X439">
        <f t="shared" si="359"/>
        <v>0</v>
      </c>
      <c r="Y439">
        <f t="shared" si="360"/>
        <v>0</v>
      </c>
      <c r="AA439">
        <v>50452932</v>
      </c>
      <c r="AB439">
        <f t="shared" si="361"/>
        <v>398.82</v>
      </c>
      <c r="AC439">
        <f t="shared" si="362"/>
        <v>398.82</v>
      </c>
      <c r="AD439">
        <f>ROUND((((ET439)-(EU439))+AE439),6)</f>
        <v>0</v>
      </c>
      <c r="AE439">
        <f t="shared" si="388"/>
        <v>0</v>
      </c>
      <c r="AF439">
        <f t="shared" si="388"/>
        <v>0</v>
      </c>
      <c r="AG439">
        <f t="shared" si="366"/>
        <v>0</v>
      </c>
      <c r="AH439">
        <f t="shared" si="389"/>
        <v>0</v>
      </c>
      <c r="AI439">
        <f t="shared" si="389"/>
        <v>0</v>
      </c>
      <c r="AJ439">
        <f t="shared" si="369"/>
        <v>0</v>
      </c>
      <c r="AK439">
        <v>398.82</v>
      </c>
      <c r="AL439">
        <v>398.82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5.33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2</v>
      </c>
      <c r="BJ439" t="s">
        <v>503</v>
      </c>
      <c r="BM439">
        <v>333</v>
      </c>
      <c r="BN439">
        <v>0</v>
      </c>
      <c r="BO439" t="s">
        <v>501</v>
      </c>
      <c r="BP439">
        <v>1</v>
      </c>
      <c r="BQ439">
        <v>40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370"/>
        <v>2125.71</v>
      </c>
      <c r="CQ439">
        <f t="shared" si="371"/>
        <v>2125.71</v>
      </c>
      <c r="CR439">
        <f>(ROUND((ROUND(((ET439)*AV439*1),2)*BB439),2)+ROUND((ROUND(((AE439-(EU439))*AV439*1),2)*BS439),2))</f>
        <v>0</v>
      </c>
      <c r="CS439">
        <f t="shared" si="373"/>
        <v>0</v>
      </c>
      <c r="CT439">
        <f t="shared" si="374"/>
        <v>0</v>
      </c>
      <c r="CU439">
        <f t="shared" si="375"/>
        <v>0</v>
      </c>
      <c r="CV439">
        <f t="shared" si="376"/>
        <v>0</v>
      </c>
      <c r="CW439">
        <f t="shared" si="377"/>
        <v>0</v>
      </c>
      <c r="CX439">
        <f t="shared" si="378"/>
        <v>0</v>
      </c>
      <c r="CY439">
        <f>S439*(BZ439/100)</f>
        <v>0</v>
      </c>
      <c r="CZ439">
        <f>S439*(CA439/100)</f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112</v>
      </c>
      <c r="DO439">
        <v>70</v>
      </c>
      <c r="DP439">
        <v>1</v>
      </c>
      <c r="DQ439">
        <v>1</v>
      </c>
      <c r="DU439">
        <v>1010</v>
      </c>
      <c r="DV439" t="s">
        <v>74</v>
      </c>
      <c r="DW439" t="s">
        <v>74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49573648</v>
      </c>
      <c r="EF439">
        <v>40</v>
      </c>
      <c r="EG439" t="s">
        <v>432</v>
      </c>
      <c r="EH439">
        <v>0</v>
      </c>
      <c r="EI439" t="s">
        <v>3</v>
      </c>
      <c r="EJ439">
        <v>2</v>
      </c>
      <c r="EK439">
        <v>333</v>
      </c>
      <c r="EL439" t="s">
        <v>485</v>
      </c>
      <c r="EM439" t="s">
        <v>486</v>
      </c>
      <c r="EO439" t="s">
        <v>3</v>
      </c>
      <c r="EQ439">
        <v>0</v>
      </c>
      <c r="ER439">
        <v>398.82</v>
      </c>
      <c r="ES439">
        <v>398.82</v>
      </c>
      <c r="ET439">
        <v>0</v>
      </c>
      <c r="EU439">
        <v>0</v>
      </c>
      <c r="EV439">
        <v>0</v>
      </c>
      <c r="EW439">
        <v>0</v>
      </c>
      <c r="EX439">
        <v>0</v>
      </c>
      <c r="FQ439">
        <v>0</v>
      </c>
      <c r="FR439">
        <f t="shared" si="379"/>
        <v>0</v>
      </c>
      <c r="FS439">
        <v>0</v>
      </c>
      <c r="FX439">
        <v>112</v>
      </c>
      <c r="FY439">
        <v>70</v>
      </c>
      <c r="GA439" t="s">
        <v>3</v>
      </c>
      <c r="GD439">
        <v>0</v>
      </c>
      <c r="GF439">
        <v>-1543957231</v>
      </c>
      <c r="GG439">
        <v>2</v>
      </c>
      <c r="GH439">
        <v>1</v>
      </c>
      <c r="GI439">
        <v>2</v>
      </c>
      <c r="GJ439">
        <v>0</v>
      </c>
      <c r="GK439">
        <f>ROUND(R439*(S12)/100,2)</f>
        <v>0</v>
      </c>
      <c r="GL439">
        <f t="shared" si="380"/>
        <v>0</v>
      </c>
      <c r="GM439">
        <f t="shared" si="381"/>
        <v>2125.71</v>
      </c>
      <c r="GN439">
        <f t="shared" si="382"/>
        <v>0</v>
      </c>
      <c r="GO439">
        <f t="shared" si="383"/>
        <v>2125.71</v>
      </c>
      <c r="GP439">
        <f t="shared" si="384"/>
        <v>0</v>
      </c>
      <c r="GR439">
        <v>0</v>
      </c>
      <c r="GS439">
        <v>3</v>
      </c>
      <c r="GT439">
        <v>0</v>
      </c>
      <c r="GU439" t="s">
        <v>3</v>
      </c>
      <c r="GV439">
        <f t="shared" si="385"/>
        <v>0</v>
      </c>
      <c r="GW439">
        <v>1</v>
      </c>
      <c r="GX439">
        <f t="shared" si="386"/>
        <v>0</v>
      </c>
      <c r="HA439">
        <v>0</v>
      </c>
      <c r="HB439">
        <v>0</v>
      </c>
      <c r="HC439">
        <f t="shared" si="387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55" x14ac:dyDescent="0.2">
      <c r="A440" s="2">
        <v>17</v>
      </c>
      <c r="B440" s="2">
        <v>1</v>
      </c>
      <c r="C440" s="2">
        <f>ROW(SmtRes!A343)</f>
        <v>343</v>
      </c>
      <c r="D440" s="2">
        <f>ROW(EtalonRes!A370)</f>
        <v>370</v>
      </c>
      <c r="E440" s="2" t="s">
        <v>504</v>
      </c>
      <c r="F440" s="2" t="s">
        <v>505</v>
      </c>
      <c r="G440" s="2" t="s">
        <v>506</v>
      </c>
      <c r="H440" s="2" t="s">
        <v>44</v>
      </c>
      <c r="I440" s="2">
        <v>5</v>
      </c>
      <c r="J440" s="2">
        <v>0</v>
      </c>
      <c r="K440" s="2">
        <v>5</v>
      </c>
      <c r="L440" s="2"/>
      <c r="M440" s="2"/>
      <c r="N440" s="2"/>
      <c r="O440" s="2">
        <f t="shared" ref="O440:O463" si="390">ROUND(CP440,2)</f>
        <v>196.31</v>
      </c>
      <c r="P440" s="2">
        <f t="shared" ref="P440:P463" si="391">ROUND((ROUND((AC440*AW440*I440),2)*BC440),2)</f>
        <v>126.35</v>
      </c>
      <c r="Q440" s="2">
        <f>(ROUND((ROUND((((ET440*0.8))*AV440*I440),2)*BB440),2)+ROUND((ROUND(((AE440-((EU440*0.8)))*AV440*I440),2)*BS440),2))</f>
        <v>3.16</v>
      </c>
      <c r="R440" s="2">
        <f t="shared" ref="R440:R463" si="392">ROUND((ROUND((AE440*AV440*I440),2)*BS440),2)</f>
        <v>0</v>
      </c>
      <c r="S440" s="2">
        <f t="shared" ref="S440:S463" si="393">ROUND((ROUND((AF440*AV440*I440),2)*BA440),2)</f>
        <v>66.8</v>
      </c>
      <c r="T440" s="2">
        <f t="shared" ref="T440:T463" si="394">ROUND(CU440*I440,2)</f>
        <v>0</v>
      </c>
      <c r="U440" s="2">
        <f t="shared" ref="U440:U463" si="395">CV440*I440</f>
        <v>5.36</v>
      </c>
      <c r="V440" s="2">
        <f t="shared" ref="V440:V463" si="396">CW440*I440</f>
        <v>0</v>
      </c>
      <c r="W440" s="2">
        <f t="shared" ref="W440:W463" si="397">ROUND(CX440*I440,2)</f>
        <v>0</v>
      </c>
      <c r="X440" s="2">
        <f t="shared" ref="X440:X463" si="398">ROUND(CY440,2)</f>
        <v>74.819999999999993</v>
      </c>
      <c r="Y440" s="2">
        <f t="shared" ref="Y440:Y463" si="399">ROUND(CZ440,2)</f>
        <v>46.76</v>
      </c>
      <c r="Z440" s="2"/>
      <c r="AA440" s="2">
        <v>50452931</v>
      </c>
      <c r="AB440" s="2">
        <f t="shared" ref="AB440:AB463" si="400">ROUND((AC440+AD440+AF440),6)</f>
        <v>39.262</v>
      </c>
      <c r="AC440" s="2">
        <f t="shared" ref="AC440:AC463" si="401">ROUND((ES440),6)</f>
        <v>25.27</v>
      </c>
      <c r="AD440" s="2">
        <f>ROUND(((((ET440*0.8))-((EU440*0.8)))+AE440),6)</f>
        <v>0.63200000000000001</v>
      </c>
      <c r="AE440" s="2">
        <f>ROUND(((EU440*0.8)),6)</f>
        <v>0</v>
      </c>
      <c r="AF440" s="2">
        <f>ROUND(((EV440*0.8)),6)</f>
        <v>13.36</v>
      </c>
      <c r="AG440" s="2">
        <f t="shared" ref="AG440:AG463" si="402">ROUND((AP440),6)</f>
        <v>0</v>
      </c>
      <c r="AH440" s="2">
        <f>((EW440*0.8))</f>
        <v>1.0720000000000001</v>
      </c>
      <c r="AI440" s="2">
        <f>((EX440*0.8))</f>
        <v>0</v>
      </c>
      <c r="AJ440" s="2">
        <f t="shared" ref="AJ440:AJ463" si="403">(AS440)</f>
        <v>0</v>
      </c>
      <c r="AK440" s="2">
        <v>42.76</v>
      </c>
      <c r="AL440" s="2">
        <v>25.27</v>
      </c>
      <c r="AM440" s="2">
        <v>0.79</v>
      </c>
      <c r="AN440" s="2">
        <v>0</v>
      </c>
      <c r="AO440" s="2">
        <v>16.7</v>
      </c>
      <c r="AP440" s="2">
        <v>0</v>
      </c>
      <c r="AQ440" s="2">
        <v>1.34</v>
      </c>
      <c r="AR440" s="2">
        <v>0</v>
      </c>
      <c r="AS440" s="2">
        <v>0</v>
      </c>
      <c r="AT440" s="2">
        <v>112</v>
      </c>
      <c r="AU440" s="2">
        <v>70</v>
      </c>
      <c r="AV440" s="2">
        <v>1</v>
      </c>
      <c r="AW440" s="2">
        <v>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0</v>
      </c>
      <c r="BI440" s="2">
        <v>2</v>
      </c>
      <c r="BJ440" s="2" t="s">
        <v>507</v>
      </c>
      <c r="BK440" s="2"/>
      <c r="BL440" s="2"/>
      <c r="BM440" s="2">
        <v>333</v>
      </c>
      <c r="BN440" s="2">
        <v>0</v>
      </c>
      <c r="BO440" s="2" t="s">
        <v>3</v>
      </c>
      <c r="BP440" s="2">
        <v>0</v>
      </c>
      <c r="BQ440" s="2">
        <v>40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112</v>
      </c>
      <c r="CA440" s="2">
        <v>70</v>
      </c>
      <c r="CB440" s="2" t="s">
        <v>3</v>
      </c>
      <c r="CC440" s="2"/>
      <c r="CD440" s="2"/>
      <c r="CE440" s="2">
        <v>30</v>
      </c>
      <c r="CF440" s="2">
        <v>0</v>
      </c>
      <c r="CG440" s="2">
        <v>0</v>
      </c>
      <c r="CH440" s="2"/>
      <c r="CI440" s="2"/>
      <c r="CJ440" s="2"/>
      <c r="CK440" s="2"/>
      <c r="CL440" s="2"/>
      <c r="CM440" s="2">
        <v>0</v>
      </c>
      <c r="CN440" s="2" t="s">
        <v>3</v>
      </c>
      <c r="CO440" s="2">
        <v>0</v>
      </c>
      <c r="CP440" s="2">
        <f t="shared" ref="CP440:CP463" si="404">(P440+Q440+S440)</f>
        <v>196.31</v>
      </c>
      <c r="CQ440" s="2">
        <f t="shared" ref="CQ440:CQ463" si="405">ROUND((ROUND((AC440*AW440*1),2)*BC440),2)</f>
        <v>25.27</v>
      </c>
      <c r="CR440" s="2">
        <f>(ROUND((ROUND((((ET440*0.8))*AV440*1),2)*BB440),2)+ROUND((ROUND(((AE440-((EU440*0.8)))*AV440*1),2)*BS440),2))</f>
        <v>0.63</v>
      </c>
      <c r="CS440" s="2">
        <f t="shared" ref="CS440:CS463" si="406">ROUND((ROUND((AE440*AV440*1),2)*BS440),2)</f>
        <v>0</v>
      </c>
      <c r="CT440" s="2">
        <f t="shared" ref="CT440:CT463" si="407">ROUND((ROUND((AF440*AV440*1),2)*BA440),2)</f>
        <v>13.36</v>
      </c>
      <c r="CU440" s="2">
        <f t="shared" ref="CU440:CU463" si="408">AG440</f>
        <v>0</v>
      </c>
      <c r="CV440" s="2">
        <f t="shared" ref="CV440:CV463" si="409">(AH440*AV440)</f>
        <v>1.0720000000000001</v>
      </c>
      <c r="CW440" s="2">
        <f t="shared" ref="CW440:CW463" si="410">AI440</f>
        <v>0</v>
      </c>
      <c r="CX440" s="2">
        <f t="shared" ref="CX440:CX463" si="411">AJ440</f>
        <v>0</v>
      </c>
      <c r="CY440" s="2">
        <f>((S440*BZ440)/100)</f>
        <v>74.815999999999988</v>
      </c>
      <c r="CZ440" s="2">
        <f>((S440*CA440)/100)</f>
        <v>46.76</v>
      </c>
      <c r="DA440" s="2"/>
      <c r="DB440" s="2"/>
      <c r="DC440" s="2" t="s">
        <v>3</v>
      </c>
      <c r="DD440" s="2" t="s">
        <v>3</v>
      </c>
      <c r="DE440" s="2" t="s">
        <v>495</v>
      </c>
      <c r="DF440" s="2" t="s">
        <v>495</v>
      </c>
      <c r="DG440" s="2" t="s">
        <v>495</v>
      </c>
      <c r="DH440" s="2" t="s">
        <v>3</v>
      </c>
      <c r="DI440" s="2" t="s">
        <v>495</v>
      </c>
      <c r="DJ440" s="2" t="s">
        <v>495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1013</v>
      </c>
      <c r="DV440" s="2" t="s">
        <v>44</v>
      </c>
      <c r="DW440" s="2" t="s">
        <v>44</v>
      </c>
      <c r="DX440" s="2">
        <v>1</v>
      </c>
      <c r="DY440" s="2"/>
      <c r="DZ440" s="2" t="s">
        <v>3</v>
      </c>
      <c r="EA440" s="2" t="s">
        <v>3</v>
      </c>
      <c r="EB440" s="2" t="s">
        <v>3</v>
      </c>
      <c r="EC440" s="2" t="s">
        <v>3</v>
      </c>
      <c r="ED440" s="2"/>
      <c r="EE440" s="2">
        <v>49573648</v>
      </c>
      <c r="EF440" s="2">
        <v>40</v>
      </c>
      <c r="EG440" s="2" t="s">
        <v>432</v>
      </c>
      <c r="EH440" s="2">
        <v>0</v>
      </c>
      <c r="EI440" s="2" t="s">
        <v>3</v>
      </c>
      <c r="EJ440" s="2">
        <v>2</v>
      </c>
      <c r="EK440" s="2">
        <v>333</v>
      </c>
      <c r="EL440" s="2" t="s">
        <v>485</v>
      </c>
      <c r="EM440" s="2" t="s">
        <v>486</v>
      </c>
      <c r="EN440" s="2"/>
      <c r="EO440" s="2" t="s">
        <v>3</v>
      </c>
      <c r="EP440" s="2"/>
      <c r="EQ440" s="2">
        <v>0</v>
      </c>
      <c r="ER440" s="2">
        <v>42.76</v>
      </c>
      <c r="ES440" s="2">
        <v>25.27</v>
      </c>
      <c r="ET440" s="2">
        <v>0.79</v>
      </c>
      <c r="EU440" s="2">
        <v>0</v>
      </c>
      <c r="EV440" s="2">
        <v>16.7</v>
      </c>
      <c r="EW440" s="2">
        <v>1.34</v>
      </c>
      <c r="EX440" s="2">
        <v>0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f t="shared" ref="FR440:FR463" si="412">ROUND(IF(BI440=3,GM440,0),2)</f>
        <v>0</v>
      </c>
      <c r="FS440" s="2">
        <v>0</v>
      </c>
      <c r="FT440" s="2"/>
      <c r="FU440" s="2"/>
      <c r="FV440" s="2"/>
      <c r="FW440" s="2"/>
      <c r="FX440" s="2">
        <v>112</v>
      </c>
      <c r="FY440" s="2">
        <v>70</v>
      </c>
      <c r="FZ440" s="2"/>
      <c r="GA440" s="2" t="s">
        <v>3</v>
      </c>
      <c r="GB440" s="2"/>
      <c r="GC440" s="2"/>
      <c r="GD440" s="2">
        <v>0</v>
      </c>
      <c r="GE440" s="2"/>
      <c r="GF440" s="2">
        <v>873416963</v>
      </c>
      <c r="GG440" s="2">
        <v>2</v>
      </c>
      <c r="GH440" s="2">
        <v>1</v>
      </c>
      <c r="GI440" s="2">
        <v>-2</v>
      </c>
      <c r="GJ440" s="2">
        <v>0</v>
      </c>
      <c r="GK440" s="2">
        <f>ROUND(R440*(R12)/100,2)</f>
        <v>0</v>
      </c>
      <c r="GL440" s="2">
        <f t="shared" ref="GL440:GL463" si="413">ROUND(IF(AND(BH440=3,BI440=3,FS440&lt;&gt;0),P440,0),2)</f>
        <v>0</v>
      </c>
      <c r="GM440" s="2">
        <f t="shared" ref="GM440:GM463" si="414">ROUND(O440+X440+Y440+GK440,2)+GX440</f>
        <v>317.89</v>
      </c>
      <c r="GN440" s="2">
        <f t="shared" ref="GN440:GN463" si="415">IF(OR(BI440=0,BI440=1),GM440-GX440,0)</f>
        <v>0</v>
      </c>
      <c r="GO440" s="2">
        <f t="shared" ref="GO440:GO463" si="416">IF(BI440=2,GM440-GX440,0)</f>
        <v>317.89</v>
      </c>
      <c r="GP440" s="2">
        <f t="shared" ref="GP440:GP463" si="417">IF(BI440=4,GM440-GX440,0)</f>
        <v>0</v>
      </c>
      <c r="GQ440" s="2"/>
      <c r="GR440" s="2">
        <v>0</v>
      </c>
      <c r="GS440" s="2">
        <v>3</v>
      </c>
      <c r="GT440" s="2">
        <v>0</v>
      </c>
      <c r="GU440" s="2" t="s">
        <v>3</v>
      </c>
      <c r="GV440" s="2">
        <f t="shared" ref="GV440:GV463" si="418">ROUND((GT440),6)</f>
        <v>0</v>
      </c>
      <c r="GW440" s="2">
        <v>1</v>
      </c>
      <c r="GX440" s="2">
        <f t="shared" ref="GX440:GX463" si="419">ROUND(HC440*I440,2)</f>
        <v>0</v>
      </c>
      <c r="GY440" s="2"/>
      <c r="GZ440" s="2"/>
      <c r="HA440" s="2">
        <v>0</v>
      </c>
      <c r="HB440" s="2">
        <v>0</v>
      </c>
      <c r="HC440" s="2">
        <f t="shared" ref="HC440:HC463" si="420">GV440*GW440</f>
        <v>0</v>
      </c>
      <c r="HD440" s="2"/>
      <c r="HE440" s="2" t="s">
        <v>3</v>
      </c>
      <c r="HF440" s="2" t="s">
        <v>3</v>
      </c>
      <c r="HG440" s="2"/>
      <c r="HH440" s="2"/>
      <c r="HI440" s="2"/>
      <c r="HJ440" s="2"/>
      <c r="HK440" s="2"/>
      <c r="HL440" s="2"/>
      <c r="HM440" s="2" t="s">
        <v>3</v>
      </c>
      <c r="HN440" s="2" t="s">
        <v>3</v>
      </c>
      <c r="HO440" s="2" t="s">
        <v>3</v>
      </c>
      <c r="HP440" s="2" t="s">
        <v>3</v>
      </c>
      <c r="HQ440" s="2" t="s">
        <v>3</v>
      </c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">
      <c r="A441">
        <v>17</v>
      </c>
      <c r="B441">
        <v>1</v>
      </c>
      <c r="C441">
        <f>ROW(SmtRes!A358)</f>
        <v>358</v>
      </c>
      <c r="D441">
        <f>ROW(EtalonRes!A388)</f>
        <v>388</v>
      </c>
      <c r="E441" t="s">
        <v>504</v>
      </c>
      <c r="F441" t="s">
        <v>505</v>
      </c>
      <c r="G441" t="s">
        <v>506</v>
      </c>
      <c r="H441" t="s">
        <v>44</v>
      </c>
      <c r="I441">
        <v>5</v>
      </c>
      <c r="J441">
        <v>0</v>
      </c>
      <c r="K441">
        <v>5</v>
      </c>
      <c r="O441">
        <f t="shared" si="390"/>
        <v>2749.24</v>
      </c>
      <c r="P441">
        <f t="shared" si="391"/>
        <v>777.05</v>
      </c>
      <c r="Q441">
        <f>(ROUND((ROUND((((ET441*0.8))*AV441*I441),2)*BB441),2)+ROUND((ROUND(((AE441-((EU441*0.8)))*AV441*I441),2)*BS441),2))</f>
        <v>32.99</v>
      </c>
      <c r="R441">
        <f t="shared" si="392"/>
        <v>0</v>
      </c>
      <c r="S441">
        <f t="shared" si="393"/>
        <v>1939.2</v>
      </c>
      <c r="T441">
        <f t="shared" si="394"/>
        <v>0</v>
      </c>
      <c r="U441">
        <f t="shared" si="395"/>
        <v>5.36</v>
      </c>
      <c r="V441">
        <f t="shared" si="396"/>
        <v>0</v>
      </c>
      <c r="W441">
        <f t="shared" si="397"/>
        <v>0</v>
      </c>
      <c r="X441">
        <f t="shared" si="398"/>
        <v>1784.06</v>
      </c>
      <c r="Y441">
        <f t="shared" si="399"/>
        <v>833.86</v>
      </c>
      <c r="AA441">
        <v>50452932</v>
      </c>
      <c r="AB441">
        <f t="shared" si="400"/>
        <v>39.262</v>
      </c>
      <c r="AC441">
        <f t="shared" si="401"/>
        <v>25.27</v>
      </c>
      <c r="AD441">
        <f>ROUND(((((ET441*0.8))-((EU441*0.8)))+AE441),6)</f>
        <v>0.63200000000000001</v>
      </c>
      <c r="AE441">
        <f>ROUND(((EU441*0.8)),6)</f>
        <v>0</v>
      </c>
      <c r="AF441">
        <f>ROUND(((EV441*0.8)),6)</f>
        <v>13.36</v>
      </c>
      <c r="AG441">
        <f t="shared" si="402"/>
        <v>0</v>
      </c>
      <c r="AH441">
        <f>((EW441*0.8))</f>
        <v>1.0720000000000001</v>
      </c>
      <c r="AI441">
        <f>((EX441*0.8))</f>
        <v>0</v>
      </c>
      <c r="AJ441">
        <f t="shared" si="403"/>
        <v>0</v>
      </c>
      <c r="AK441">
        <v>42.76</v>
      </c>
      <c r="AL441">
        <v>25.27</v>
      </c>
      <c r="AM441">
        <v>0.79</v>
      </c>
      <c r="AN441">
        <v>0</v>
      </c>
      <c r="AO441">
        <v>16.7</v>
      </c>
      <c r="AP441">
        <v>0</v>
      </c>
      <c r="AQ441">
        <v>1.34</v>
      </c>
      <c r="AR441">
        <v>0</v>
      </c>
      <c r="AS441">
        <v>0</v>
      </c>
      <c r="AT441">
        <v>92</v>
      </c>
      <c r="AU441">
        <v>43</v>
      </c>
      <c r="AV441">
        <v>1</v>
      </c>
      <c r="AW441">
        <v>1</v>
      </c>
      <c r="AZ441">
        <v>1</v>
      </c>
      <c r="BA441">
        <v>29.03</v>
      </c>
      <c r="BB441">
        <v>10.44</v>
      </c>
      <c r="BC441">
        <v>6.15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507</v>
      </c>
      <c r="BM441">
        <v>333</v>
      </c>
      <c r="BN441">
        <v>0</v>
      </c>
      <c r="BO441" t="s">
        <v>505</v>
      </c>
      <c r="BP441">
        <v>1</v>
      </c>
      <c r="BQ441">
        <v>40</v>
      </c>
      <c r="BR441">
        <v>0</v>
      </c>
      <c r="BS441">
        <v>29.03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92</v>
      </c>
      <c r="CA441">
        <v>43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404"/>
        <v>2749.24</v>
      </c>
      <c r="CQ441">
        <f t="shared" si="405"/>
        <v>155.41</v>
      </c>
      <c r="CR441">
        <f>(ROUND((ROUND((((ET441*0.8))*AV441*1),2)*BB441),2)+ROUND((ROUND(((AE441-((EU441*0.8)))*AV441*1),2)*BS441),2))</f>
        <v>6.58</v>
      </c>
      <c r="CS441">
        <f t="shared" si="406"/>
        <v>0</v>
      </c>
      <c r="CT441">
        <f t="shared" si="407"/>
        <v>387.84</v>
      </c>
      <c r="CU441">
        <f t="shared" si="408"/>
        <v>0</v>
      </c>
      <c r="CV441">
        <f t="shared" si="409"/>
        <v>1.0720000000000001</v>
      </c>
      <c r="CW441">
        <f t="shared" si="410"/>
        <v>0</v>
      </c>
      <c r="CX441">
        <f t="shared" si="411"/>
        <v>0</v>
      </c>
      <c r="CY441">
        <f>S441*(BZ441/100)</f>
        <v>1784.0640000000001</v>
      </c>
      <c r="CZ441">
        <f>S441*(CA441/100)</f>
        <v>833.85599999999999</v>
      </c>
      <c r="DC441" t="s">
        <v>3</v>
      </c>
      <c r="DD441" t="s">
        <v>3</v>
      </c>
      <c r="DE441" t="s">
        <v>495</v>
      </c>
      <c r="DF441" t="s">
        <v>495</v>
      </c>
      <c r="DG441" t="s">
        <v>495</v>
      </c>
      <c r="DH441" t="s">
        <v>3</v>
      </c>
      <c r="DI441" t="s">
        <v>495</v>
      </c>
      <c r="DJ441" t="s">
        <v>495</v>
      </c>
      <c r="DK441" t="s">
        <v>3</v>
      </c>
      <c r="DL441" t="s">
        <v>3</v>
      </c>
      <c r="DM441" t="s">
        <v>3</v>
      </c>
      <c r="DN441">
        <v>112</v>
      </c>
      <c r="DO441">
        <v>70</v>
      </c>
      <c r="DP441">
        <v>1</v>
      </c>
      <c r="DQ441">
        <v>1</v>
      </c>
      <c r="DU441">
        <v>1013</v>
      </c>
      <c r="DV441" t="s">
        <v>44</v>
      </c>
      <c r="DW441" t="s">
        <v>44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49573648</v>
      </c>
      <c r="EF441">
        <v>40</v>
      </c>
      <c r="EG441" t="s">
        <v>432</v>
      </c>
      <c r="EH441">
        <v>0</v>
      </c>
      <c r="EI441" t="s">
        <v>3</v>
      </c>
      <c r="EJ441">
        <v>2</v>
      </c>
      <c r="EK441">
        <v>333</v>
      </c>
      <c r="EL441" t="s">
        <v>485</v>
      </c>
      <c r="EM441" t="s">
        <v>486</v>
      </c>
      <c r="EO441" t="s">
        <v>3</v>
      </c>
      <c r="EQ441">
        <v>0</v>
      </c>
      <c r="ER441">
        <v>42.76</v>
      </c>
      <c r="ES441">
        <v>25.27</v>
      </c>
      <c r="ET441">
        <v>0.79</v>
      </c>
      <c r="EU441">
        <v>0</v>
      </c>
      <c r="EV441">
        <v>16.7</v>
      </c>
      <c r="EW441">
        <v>1.34</v>
      </c>
      <c r="EX441">
        <v>0</v>
      </c>
      <c r="EY441">
        <v>0</v>
      </c>
      <c r="FQ441">
        <v>0</v>
      </c>
      <c r="FR441">
        <f t="shared" si="412"/>
        <v>0</v>
      </c>
      <c r="FS441">
        <v>0</v>
      </c>
      <c r="FX441">
        <v>112</v>
      </c>
      <c r="FY441">
        <v>70</v>
      </c>
      <c r="GA441" t="s">
        <v>3</v>
      </c>
      <c r="GD441">
        <v>0</v>
      </c>
      <c r="GF441">
        <v>873416963</v>
      </c>
      <c r="GG441">
        <v>2</v>
      </c>
      <c r="GH441">
        <v>1</v>
      </c>
      <c r="GI441">
        <v>2</v>
      </c>
      <c r="GJ441">
        <v>0</v>
      </c>
      <c r="GK441">
        <f>ROUND(R441*(S12)/100,2)</f>
        <v>0</v>
      </c>
      <c r="GL441">
        <f t="shared" si="413"/>
        <v>0</v>
      </c>
      <c r="GM441">
        <f t="shared" si="414"/>
        <v>5367.16</v>
      </c>
      <c r="GN441">
        <f t="shared" si="415"/>
        <v>0</v>
      </c>
      <c r="GO441">
        <f t="shared" si="416"/>
        <v>5367.16</v>
      </c>
      <c r="GP441">
        <f t="shared" si="417"/>
        <v>0</v>
      </c>
      <c r="GR441">
        <v>0</v>
      </c>
      <c r="GS441">
        <v>3</v>
      </c>
      <c r="GT441">
        <v>0</v>
      </c>
      <c r="GU441" t="s">
        <v>3</v>
      </c>
      <c r="GV441">
        <f t="shared" si="418"/>
        <v>0</v>
      </c>
      <c r="GW441">
        <v>1</v>
      </c>
      <c r="GX441">
        <f t="shared" si="419"/>
        <v>0</v>
      </c>
      <c r="HA441">
        <v>0</v>
      </c>
      <c r="HB441">
        <v>0</v>
      </c>
      <c r="HC441">
        <f t="shared" si="420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55" x14ac:dyDescent="0.2">
      <c r="A442" s="2">
        <v>18</v>
      </c>
      <c r="B442" s="2">
        <v>1</v>
      </c>
      <c r="C442" s="2">
        <v>341</v>
      </c>
      <c r="D442" s="2"/>
      <c r="E442" s="2" t="s">
        <v>508</v>
      </c>
      <c r="F442" s="2" t="s">
        <v>509</v>
      </c>
      <c r="G442" s="2" t="s">
        <v>510</v>
      </c>
      <c r="H442" s="2" t="s">
        <v>74</v>
      </c>
      <c r="I442" s="2">
        <f>I440*J442</f>
        <v>5</v>
      </c>
      <c r="J442" s="2">
        <v>1</v>
      </c>
      <c r="K442" s="2">
        <v>1</v>
      </c>
      <c r="L442" s="2"/>
      <c r="M442" s="2"/>
      <c r="N442" s="2"/>
      <c r="O442" s="2">
        <f t="shared" si="390"/>
        <v>385.05</v>
      </c>
      <c r="P442" s="2">
        <f t="shared" si="391"/>
        <v>385.05</v>
      </c>
      <c r="Q442" s="2">
        <f t="shared" ref="Q442:Q463" si="421">(ROUND((ROUND(((ET442)*AV442*I442),2)*BB442),2)+ROUND((ROUND(((AE442-(EU442))*AV442*I442),2)*BS442),2))</f>
        <v>0</v>
      </c>
      <c r="R442" s="2">
        <f t="shared" si="392"/>
        <v>0</v>
      </c>
      <c r="S442" s="2">
        <f t="shared" si="393"/>
        <v>0</v>
      </c>
      <c r="T442" s="2">
        <f t="shared" si="394"/>
        <v>0</v>
      </c>
      <c r="U442" s="2">
        <f t="shared" si="395"/>
        <v>0</v>
      </c>
      <c r="V442" s="2">
        <f t="shared" si="396"/>
        <v>0</v>
      </c>
      <c r="W442" s="2">
        <f t="shared" si="397"/>
        <v>0</v>
      </c>
      <c r="X442" s="2">
        <f t="shared" si="398"/>
        <v>0</v>
      </c>
      <c r="Y442" s="2">
        <f t="shared" si="399"/>
        <v>0</v>
      </c>
      <c r="Z442" s="2"/>
      <c r="AA442" s="2">
        <v>50452931</v>
      </c>
      <c r="AB442" s="2">
        <f t="shared" si="400"/>
        <v>77.010000000000005</v>
      </c>
      <c r="AC442" s="2">
        <f t="shared" si="401"/>
        <v>77.010000000000005</v>
      </c>
      <c r="AD442" s="2">
        <f t="shared" ref="AD442:AD463" si="422">ROUND((((ET442)-(EU442))+AE442),6)</f>
        <v>0</v>
      </c>
      <c r="AE442" s="2">
        <f t="shared" ref="AE442:AE463" si="423">ROUND((EU442),6)</f>
        <v>0</v>
      </c>
      <c r="AF442" s="2">
        <f t="shared" ref="AF442:AF463" si="424">ROUND((EV442),6)</f>
        <v>0</v>
      </c>
      <c r="AG442" s="2">
        <f t="shared" si="402"/>
        <v>0</v>
      </c>
      <c r="AH442" s="2">
        <f t="shared" ref="AH442:AH463" si="425">(EW442)</f>
        <v>0</v>
      </c>
      <c r="AI442" s="2">
        <f t="shared" ref="AI442:AI463" si="426">(EX442)</f>
        <v>0</v>
      </c>
      <c r="AJ442" s="2">
        <f t="shared" si="403"/>
        <v>0</v>
      </c>
      <c r="AK442" s="2">
        <v>77.010000000000005</v>
      </c>
      <c r="AL442" s="2">
        <v>77.010000000000005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112</v>
      </c>
      <c r="AU442" s="2">
        <v>70</v>
      </c>
      <c r="AV442" s="2">
        <v>1</v>
      </c>
      <c r="AW442" s="2">
        <v>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3</v>
      </c>
      <c r="BI442" s="2">
        <v>2</v>
      </c>
      <c r="BJ442" s="2" t="s">
        <v>511</v>
      </c>
      <c r="BK442" s="2"/>
      <c r="BL442" s="2"/>
      <c r="BM442" s="2">
        <v>333</v>
      </c>
      <c r="BN442" s="2">
        <v>0</v>
      </c>
      <c r="BO442" s="2" t="s">
        <v>3</v>
      </c>
      <c r="BP442" s="2">
        <v>0</v>
      </c>
      <c r="BQ442" s="2">
        <v>40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112</v>
      </c>
      <c r="CA442" s="2">
        <v>70</v>
      </c>
      <c r="CB442" s="2" t="s">
        <v>3</v>
      </c>
      <c r="CC442" s="2"/>
      <c r="CD442" s="2"/>
      <c r="CE442" s="2">
        <v>30</v>
      </c>
      <c r="CF442" s="2">
        <v>0</v>
      </c>
      <c r="CG442" s="2">
        <v>0</v>
      </c>
      <c r="CH442" s="2"/>
      <c r="CI442" s="2"/>
      <c r="CJ442" s="2"/>
      <c r="CK442" s="2"/>
      <c r="CL442" s="2"/>
      <c r="CM442" s="2">
        <v>0</v>
      </c>
      <c r="CN442" s="2" t="s">
        <v>3</v>
      </c>
      <c r="CO442" s="2">
        <v>0</v>
      </c>
      <c r="CP442" s="2">
        <f t="shared" si="404"/>
        <v>385.05</v>
      </c>
      <c r="CQ442" s="2">
        <f t="shared" si="405"/>
        <v>77.010000000000005</v>
      </c>
      <c r="CR442" s="2">
        <f t="shared" ref="CR442:CR463" si="427">(ROUND((ROUND(((ET442)*AV442*1),2)*BB442),2)+ROUND((ROUND(((AE442-(EU442))*AV442*1),2)*BS442),2))</f>
        <v>0</v>
      </c>
      <c r="CS442" s="2">
        <f t="shared" si="406"/>
        <v>0</v>
      </c>
      <c r="CT442" s="2">
        <f t="shared" si="407"/>
        <v>0</v>
      </c>
      <c r="CU442" s="2">
        <f t="shared" si="408"/>
        <v>0</v>
      </c>
      <c r="CV442" s="2">
        <f t="shared" si="409"/>
        <v>0</v>
      </c>
      <c r="CW442" s="2">
        <f t="shared" si="410"/>
        <v>0</v>
      </c>
      <c r="CX442" s="2">
        <f t="shared" si="411"/>
        <v>0</v>
      </c>
      <c r="CY442" s="2">
        <f>((S442*BZ442)/100)</f>
        <v>0</v>
      </c>
      <c r="CZ442" s="2">
        <f>((S442*CA442)/100)</f>
        <v>0</v>
      </c>
      <c r="DA442" s="2"/>
      <c r="DB442" s="2"/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</v>
      </c>
      <c r="DH442" s="2" t="s">
        <v>3</v>
      </c>
      <c r="DI442" s="2" t="s">
        <v>3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1010</v>
      </c>
      <c r="DV442" s="2" t="s">
        <v>74</v>
      </c>
      <c r="DW442" s="2" t="s">
        <v>74</v>
      </c>
      <c r="DX442" s="2">
        <v>1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49573648</v>
      </c>
      <c r="EF442" s="2">
        <v>40</v>
      </c>
      <c r="EG442" s="2" t="s">
        <v>432</v>
      </c>
      <c r="EH442" s="2">
        <v>0</v>
      </c>
      <c r="EI442" s="2" t="s">
        <v>3</v>
      </c>
      <c r="EJ442" s="2">
        <v>2</v>
      </c>
      <c r="EK442" s="2">
        <v>333</v>
      </c>
      <c r="EL442" s="2" t="s">
        <v>485</v>
      </c>
      <c r="EM442" s="2" t="s">
        <v>486</v>
      </c>
      <c r="EN442" s="2"/>
      <c r="EO442" s="2" t="s">
        <v>3</v>
      </c>
      <c r="EP442" s="2"/>
      <c r="EQ442" s="2">
        <v>0</v>
      </c>
      <c r="ER442" s="2">
        <v>77.010000000000005</v>
      </c>
      <c r="ES442" s="2">
        <v>77.010000000000005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f t="shared" si="412"/>
        <v>0</v>
      </c>
      <c r="FS442" s="2">
        <v>0</v>
      </c>
      <c r="FT442" s="2"/>
      <c r="FU442" s="2"/>
      <c r="FV442" s="2"/>
      <c r="FW442" s="2"/>
      <c r="FX442" s="2">
        <v>112</v>
      </c>
      <c r="FY442" s="2">
        <v>70</v>
      </c>
      <c r="FZ442" s="2"/>
      <c r="GA442" s="2" t="s">
        <v>3</v>
      </c>
      <c r="GB442" s="2"/>
      <c r="GC442" s="2"/>
      <c r="GD442" s="2">
        <v>0</v>
      </c>
      <c r="GE442" s="2"/>
      <c r="GF442" s="2">
        <v>-797544188</v>
      </c>
      <c r="GG442" s="2">
        <v>2</v>
      </c>
      <c r="GH442" s="2">
        <v>1</v>
      </c>
      <c r="GI442" s="2">
        <v>-2</v>
      </c>
      <c r="GJ442" s="2">
        <v>0</v>
      </c>
      <c r="GK442" s="2">
        <f>ROUND(R442*(R12)/100,2)</f>
        <v>0</v>
      </c>
      <c r="GL442" s="2">
        <f t="shared" si="413"/>
        <v>0</v>
      </c>
      <c r="GM442" s="2">
        <f t="shared" si="414"/>
        <v>385.05</v>
      </c>
      <c r="GN442" s="2">
        <f t="shared" si="415"/>
        <v>0</v>
      </c>
      <c r="GO442" s="2">
        <f t="shared" si="416"/>
        <v>385.05</v>
      </c>
      <c r="GP442" s="2">
        <f t="shared" si="417"/>
        <v>0</v>
      </c>
      <c r="GQ442" s="2"/>
      <c r="GR442" s="2">
        <v>0</v>
      </c>
      <c r="GS442" s="2">
        <v>3</v>
      </c>
      <c r="GT442" s="2">
        <v>0</v>
      </c>
      <c r="GU442" s="2" t="s">
        <v>3</v>
      </c>
      <c r="GV442" s="2">
        <f t="shared" si="418"/>
        <v>0</v>
      </c>
      <c r="GW442" s="2">
        <v>1</v>
      </c>
      <c r="GX442" s="2">
        <f t="shared" si="419"/>
        <v>0</v>
      </c>
      <c r="GY442" s="2"/>
      <c r="GZ442" s="2"/>
      <c r="HA442" s="2">
        <v>0</v>
      </c>
      <c r="HB442" s="2">
        <v>0</v>
      </c>
      <c r="HC442" s="2">
        <f t="shared" si="420"/>
        <v>0</v>
      </c>
      <c r="HD442" s="2"/>
      <c r="HE442" s="2" t="s">
        <v>3</v>
      </c>
      <c r="HF442" s="2" t="s">
        <v>3</v>
      </c>
      <c r="HG442" s="2"/>
      <c r="HH442" s="2"/>
      <c r="HI442" s="2"/>
      <c r="HJ442" s="2"/>
      <c r="HK442" s="2"/>
      <c r="HL442" s="2"/>
      <c r="HM442" s="2" t="s">
        <v>3</v>
      </c>
      <c r="HN442" s="2" t="s">
        <v>3</v>
      </c>
      <c r="HO442" s="2" t="s">
        <v>3</v>
      </c>
      <c r="HP442" s="2" t="s">
        <v>3</v>
      </c>
      <c r="HQ442" s="2" t="s">
        <v>3</v>
      </c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">
      <c r="A443">
        <v>18</v>
      </c>
      <c r="B443">
        <v>1</v>
      </c>
      <c r="C443">
        <v>356</v>
      </c>
      <c r="E443" t="s">
        <v>508</v>
      </c>
      <c r="F443" t="s">
        <v>509</v>
      </c>
      <c r="G443" t="s">
        <v>510</v>
      </c>
      <c r="H443" t="s">
        <v>74</v>
      </c>
      <c r="I443">
        <f>I441*J443</f>
        <v>5</v>
      </c>
      <c r="J443">
        <v>1</v>
      </c>
      <c r="K443">
        <v>1</v>
      </c>
      <c r="O443">
        <f t="shared" si="390"/>
        <v>3011.09</v>
      </c>
      <c r="P443">
        <f t="shared" si="391"/>
        <v>3011.09</v>
      </c>
      <c r="Q443">
        <f t="shared" si="421"/>
        <v>0</v>
      </c>
      <c r="R443">
        <f t="shared" si="392"/>
        <v>0</v>
      </c>
      <c r="S443">
        <f t="shared" si="393"/>
        <v>0</v>
      </c>
      <c r="T443">
        <f t="shared" si="394"/>
        <v>0</v>
      </c>
      <c r="U443">
        <f t="shared" si="395"/>
        <v>0</v>
      </c>
      <c r="V443">
        <f t="shared" si="396"/>
        <v>0</v>
      </c>
      <c r="W443">
        <f t="shared" si="397"/>
        <v>0</v>
      </c>
      <c r="X443">
        <f t="shared" si="398"/>
        <v>0</v>
      </c>
      <c r="Y443">
        <f t="shared" si="399"/>
        <v>0</v>
      </c>
      <c r="AA443">
        <v>50452932</v>
      </c>
      <c r="AB443">
        <f t="shared" si="400"/>
        <v>77.010000000000005</v>
      </c>
      <c r="AC443">
        <f t="shared" si="401"/>
        <v>77.010000000000005</v>
      </c>
      <c r="AD443">
        <f t="shared" si="422"/>
        <v>0</v>
      </c>
      <c r="AE443">
        <f t="shared" si="423"/>
        <v>0</v>
      </c>
      <c r="AF443">
        <f t="shared" si="424"/>
        <v>0</v>
      </c>
      <c r="AG443">
        <f t="shared" si="402"/>
        <v>0</v>
      </c>
      <c r="AH443">
        <f t="shared" si="425"/>
        <v>0</v>
      </c>
      <c r="AI443">
        <f t="shared" si="426"/>
        <v>0</v>
      </c>
      <c r="AJ443">
        <f t="shared" si="403"/>
        <v>0</v>
      </c>
      <c r="AK443">
        <v>77.010000000000005</v>
      </c>
      <c r="AL443">
        <v>77.010000000000005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7.82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2</v>
      </c>
      <c r="BJ443" t="s">
        <v>511</v>
      </c>
      <c r="BM443">
        <v>333</v>
      </c>
      <c r="BN443">
        <v>0</v>
      </c>
      <c r="BO443" t="s">
        <v>509</v>
      </c>
      <c r="BP443">
        <v>1</v>
      </c>
      <c r="BQ443">
        <v>40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404"/>
        <v>3011.09</v>
      </c>
      <c r="CQ443">
        <f t="shared" si="405"/>
        <v>602.22</v>
      </c>
      <c r="CR443">
        <f t="shared" si="427"/>
        <v>0</v>
      </c>
      <c r="CS443">
        <f t="shared" si="406"/>
        <v>0</v>
      </c>
      <c r="CT443">
        <f t="shared" si="407"/>
        <v>0</v>
      </c>
      <c r="CU443">
        <f t="shared" si="408"/>
        <v>0</v>
      </c>
      <c r="CV443">
        <f t="shared" si="409"/>
        <v>0</v>
      </c>
      <c r="CW443">
        <f t="shared" si="410"/>
        <v>0</v>
      </c>
      <c r="CX443">
        <f t="shared" si="411"/>
        <v>0</v>
      </c>
      <c r="CY443">
        <f>S443*(BZ443/100)</f>
        <v>0</v>
      </c>
      <c r="CZ443">
        <f>S443*(CA443/100)</f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112</v>
      </c>
      <c r="DO443">
        <v>70</v>
      </c>
      <c r="DP443">
        <v>1</v>
      </c>
      <c r="DQ443">
        <v>1</v>
      </c>
      <c r="DU443">
        <v>1010</v>
      </c>
      <c r="DV443" t="s">
        <v>74</v>
      </c>
      <c r="DW443" t="s">
        <v>74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49573648</v>
      </c>
      <c r="EF443">
        <v>40</v>
      </c>
      <c r="EG443" t="s">
        <v>432</v>
      </c>
      <c r="EH443">
        <v>0</v>
      </c>
      <c r="EI443" t="s">
        <v>3</v>
      </c>
      <c r="EJ443">
        <v>2</v>
      </c>
      <c r="EK443">
        <v>333</v>
      </c>
      <c r="EL443" t="s">
        <v>485</v>
      </c>
      <c r="EM443" t="s">
        <v>486</v>
      </c>
      <c r="EO443" t="s">
        <v>3</v>
      </c>
      <c r="EQ443">
        <v>0</v>
      </c>
      <c r="ER443">
        <v>77.010000000000005</v>
      </c>
      <c r="ES443">
        <v>77.010000000000005</v>
      </c>
      <c r="ET443">
        <v>0</v>
      </c>
      <c r="EU443">
        <v>0</v>
      </c>
      <c r="EV443">
        <v>0</v>
      </c>
      <c r="EW443">
        <v>0</v>
      </c>
      <c r="EX443">
        <v>0</v>
      </c>
      <c r="FQ443">
        <v>0</v>
      </c>
      <c r="FR443">
        <f t="shared" si="412"/>
        <v>0</v>
      </c>
      <c r="FS443">
        <v>0</v>
      </c>
      <c r="FX443">
        <v>112</v>
      </c>
      <c r="FY443">
        <v>70</v>
      </c>
      <c r="GA443" t="s">
        <v>3</v>
      </c>
      <c r="GD443">
        <v>0</v>
      </c>
      <c r="GF443">
        <v>-797544188</v>
      </c>
      <c r="GG443">
        <v>2</v>
      </c>
      <c r="GH443">
        <v>1</v>
      </c>
      <c r="GI443">
        <v>2</v>
      </c>
      <c r="GJ443">
        <v>0</v>
      </c>
      <c r="GK443">
        <f>ROUND(R443*(S12)/100,2)</f>
        <v>0</v>
      </c>
      <c r="GL443">
        <f t="shared" si="413"/>
        <v>0</v>
      </c>
      <c r="GM443">
        <f t="shared" si="414"/>
        <v>3011.09</v>
      </c>
      <c r="GN443">
        <f t="shared" si="415"/>
        <v>0</v>
      </c>
      <c r="GO443">
        <f t="shared" si="416"/>
        <v>3011.09</v>
      </c>
      <c r="GP443">
        <f t="shared" si="417"/>
        <v>0</v>
      </c>
      <c r="GR443">
        <v>0</v>
      </c>
      <c r="GS443">
        <v>3</v>
      </c>
      <c r="GT443">
        <v>0</v>
      </c>
      <c r="GU443" t="s">
        <v>3</v>
      </c>
      <c r="GV443">
        <f t="shared" si="418"/>
        <v>0</v>
      </c>
      <c r="GW443">
        <v>1</v>
      </c>
      <c r="GX443">
        <f t="shared" si="419"/>
        <v>0</v>
      </c>
      <c r="HA443">
        <v>0</v>
      </c>
      <c r="HB443">
        <v>0</v>
      </c>
      <c r="HC443">
        <f t="shared" si="420"/>
        <v>0</v>
      </c>
      <c r="HE443" t="s">
        <v>3</v>
      </c>
      <c r="HF443" t="s">
        <v>3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55" x14ac:dyDescent="0.2">
      <c r="A444" s="2">
        <v>17</v>
      </c>
      <c r="B444" s="2">
        <v>1</v>
      </c>
      <c r="C444" s="2">
        <f>ROW(SmtRes!A365)</f>
        <v>365</v>
      </c>
      <c r="D444" s="2">
        <f>ROW(EtalonRes!A396)</f>
        <v>396</v>
      </c>
      <c r="E444" s="2" t="s">
        <v>512</v>
      </c>
      <c r="F444" s="2" t="s">
        <v>513</v>
      </c>
      <c r="G444" s="2" t="s">
        <v>514</v>
      </c>
      <c r="H444" s="2" t="s">
        <v>467</v>
      </c>
      <c r="I444" s="2">
        <f>ROUND(2/100,9)</f>
        <v>0.02</v>
      </c>
      <c r="J444" s="2">
        <v>0</v>
      </c>
      <c r="K444" s="2">
        <f>ROUND(2/100,9)</f>
        <v>0.02</v>
      </c>
      <c r="L444" s="2"/>
      <c r="M444" s="2"/>
      <c r="N444" s="2"/>
      <c r="O444" s="2">
        <f t="shared" si="390"/>
        <v>9.3699999999999992</v>
      </c>
      <c r="P444" s="2">
        <f t="shared" si="391"/>
        <v>0.43</v>
      </c>
      <c r="Q444" s="2">
        <f t="shared" si="421"/>
        <v>0.08</v>
      </c>
      <c r="R444" s="2">
        <f t="shared" si="392"/>
        <v>0.01</v>
      </c>
      <c r="S444" s="2">
        <f t="shared" si="393"/>
        <v>8.86</v>
      </c>
      <c r="T444" s="2">
        <f t="shared" si="394"/>
        <v>0</v>
      </c>
      <c r="U444" s="2">
        <f t="shared" si="395"/>
        <v>0.68200000000000005</v>
      </c>
      <c r="V444" s="2">
        <f t="shared" si="396"/>
        <v>0</v>
      </c>
      <c r="W444" s="2">
        <f t="shared" si="397"/>
        <v>0</v>
      </c>
      <c r="X444" s="2">
        <f t="shared" si="398"/>
        <v>9.92</v>
      </c>
      <c r="Y444" s="2">
        <f t="shared" si="399"/>
        <v>6.2</v>
      </c>
      <c r="Z444" s="2"/>
      <c r="AA444" s="2">
        <v>50452931</v>
      </c>
      <c r="AB444" s="2">
        <f t="shared" si="400"/>
        <v>468.49</v>
      </c>
      <c r="AC444" s="2">
        <f t="shared" si="401"/>
        <v>21.61</v>
      </c>
      <c r="AD444" s="2">
        <f t="shared" si="422"/>
        <v>3.92</v>
      </c>
      <c r="AE444" s="2">
        <f t="shared" si="423"/>
        <v>0.38</v>
      </c>
      <c r="AF444" s="2">
        <f t="shared" si="424"/>
        <v>442.96</v>
      </c>
      <c r="AG444" s="2">
        <f t="shared" si="402"/>
        <v>0</v>
      </c>
      <c r="AH444" s="2">
        <f t="shared" si="425"/>
        <v>34.1</v>
      </c>
      <c r="AI444" s="2">
        <f t="shared" si="426"/>
        <v>0</v>
      </c>
      <c r="AJ444" s="2">
        <f t="shared" si="403"/>
        <v>0</v>
      </c>
      <c r="AK444" s="2">
        <v>468.49</v>
      </c>
      <c r="AL444" s="2">
        <v>21.61</v>
      </c>
      <c r="AM444" s="2">
        <v>3.92</v>
      </c>
      <c r="AN444" s="2">
        <v>0.38</v>
      </c>
      <c r="AO444" s="2">
        <v>442.96</v>
      </c>
      <c r="AP444" s="2">
        <v>0</v>
      </c>
      <c r="AQ444" s="2">
        <v>34.1</v>
      </c>
      <c r="AR444" s="2">
        <v>0</v>
      </c>
      <c r="AS444" s="2">
        <v>0</v>
      </c>
      <c r="AT444" s="2">
        <v>112</v>
      </c>
      <c r="AU444" s="2">
        <v>70</v>
      </c>
      <c r="AV444" s="2">
        <v>1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0</v>
      </c>
      <c r="BI444" s="2">
        <v>2</v>
      </c>
      <c r="BJ444" s="2" t="s">
        <v>515</v>
      </c>
      <c r="BK444" s="2"/>
      <c r="BL444" s="2"/>
      <c r="BM444" s="2">
        <v>333</v>
      </c>
      <c r="BN444" s="2">
        <v>0</v>
      </c>
      <c r="BO444" s="2" t="s">
        <v>3</v>
      </c>
      <c r="BP444" s="2">
        <v>0</v>
      </c>
      <c r="BQ444" s="2">
        <v>40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112</v>
      </c>
      <c r="CA444" s="2">
        <v>70</v>
      </c>
      <c r="CB444" s="2" t="s">
        <v>3</v>
      </c>
      <c r="CC444" s="2"/>
      <c r="CD444" s="2"/>
      <c r="CE444" s="2">
        <v>30</v>
      </c>
      <c r="CF444" s="2">
        <v>0</v>
      </c>
      <c r="CG444" s="2">
        <v>0</v>
      </c>
      <c r="CH444" s="2"/>
      <c r="CI444" s="2"/>
      <c r="CJ444" s="2"/>
      <c r="CK444" s="2"/>
      <c r="CL444" s="2"/>
      <c r="CM444" s="2">
        <v>0</v>
      </c>
      <c r="CN444" s="2" t="s">
        <v>3</v>
      </c>
      <c r="CO444" s="2">
        <v>0</v>
      </c>
      <c r="CP444" s="2">
        <f t="shared" si="404"/>
        <v>9.3699999999999992</v>
      </c>
      <c r="CQ444" s="2">
        <f t="shared" si="405"/>
        <v>21.61</v>
      </c>
      <c r="CR444" s="2">
        <f t="shared" si="427"/>
        <v>3.92</v>
      </c>
      <c r="CS444" s="2">
        <f t="shared" si="406"/>
        <v>0.38</v>
      </c>
      <c r="CT444" s="2">
        <f t="shared" si="407"/>
        <v>442.96</v>
      </c>
      <c r="CU444" s="2">
        <f t="shared" si="408"/>
        <v>0</v>
      </c>
      <c r="CV444" s="2">
        <f t="shared" si="409"/>
        <v>34.1</v>
      </c>
      <c r="CW444" s="2">
        <f t="shared" si="410"/>
        <v>0</v>
      </c>
      <c r="CX444" s="2">
        <f t="shared" si="411"/>
        <v>0</v>
      </c>
      <c r="CY444" s="2">
        <f>((S444*BZ444)/100)</f>
        <v>9.9231999999999996</v>
      </c>
      <c r="CZ444" s="2">
        <f>((S444*CA444)/100)</f>
        <v>6.2019999999999991</v>
      </c>
      <c r="DA444" s="2"/>
      <c r="DB444" s="2"/>
      <c r="DC444" s="2" t="s">
        <v>3</v>
      </c>
      <c r="DD444" s="2" t="s">
        <v>3</v>
      </c>
      <c r="DE444" s="2" t="s">
        <v>3</v>
      </c>
      <c r="DF444" s="2" t="s">
        <v>3</v>
      </c>
      <c r="DG444" s="2" t="s">
        <v>3</v>
      </c>
      <c r="DH444" s="2" t="s">
        <v>3</v>
      </c>
      <c r="DI444" s="2" t="s">
        <v>3</v>
      </c>
      <c r="DJ444" s="2" t="s">
        <v>3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1010</v>
      </c>
      <c r="DV444" s="2" t="s">
        <v>467</v>
      </c>
      <c r="DW444" s="2" t="s">
        <v>467</v>
      </c>
      <c r="DX444" s="2">
        <v>100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49573648</v>
      </c>
      <c r="EF444" s="2">
        <v>40</v>
      </c>
      <c r="EG444" s="2" t="s">
        <v>432</v>
      </c>
      <c r="EH444" s="2">
        <v>0</v>
      </c>
      <c r="EI444" s="2" t="s">
        <v>3</v>
      </c>
      <c r="EJ444" s="2">
        <v>2</v>
      </c>
      <c r="EK444" s="2">
        <v>333</v>
      </c>
      <c r="EL444" s="2" t="s">
        <v>485</v>
      </c>
      <c r="EM444" s="2" t="s">
        <v>486</v>
      </c>
      <c r="EN444" s="2"/>
      <c r="EO444" s="2" t="s">
        <v>3</v>
      </c>
      <c r="EP444" s="2"/>
      <c r="EQ444" s="2">
        <v>0</v>
      </c>
      <c r="ER444" s="2">
        <v>468.49</v>
      </c>
      <c r="ES444" s="2">
        <v>21.61</v>
      </c>
      <c r="ET444" s="2">
        <v>3.92</v>
      </c>
      <c r="EU444" s="2">
        <v>0.38</v>
      </c>
      <c r="EV444" s="2">
        <v>442.96</v>
      </c>
      <c r="EW444" s="2">
        <v>34.1</v>
      </c>
      <c r="EX444" s="2">
        <v>0</v>
      </c>
      <c r="EY444" s="2">
        <v>0</v>
      </c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f t="shared" si="412"/>
        <v>0</v>
      </c>
      <c r="FS444" s="2">
        <v>0</v>
      </c>
      <c r="FT444" s="2"/>
      <c r="FU444" s="2"/>
      <c r="FV444" s="2"/>
      <c r="FW444" s="2"/>
      <c r="FX444" s="2">
        <v>112</v>
      </c>
      <c r="FY444" s="2">
        <v>70</v>
      </c>
      <c r="FZ444" s="2"/>
      <c r="GA444" s="2" t="s">
        <v>3</v>
      </c>
      <c r="GB444" s="2"/>
      <c r="GC444" s="2"/>
      <c r="GD444" s="2">
        <v>0</v>
      </c>
      <c r="GE444" s="2"/>
      <c r="GF444" s="2">
        <v>1086309485</v>
      </c>
      <c r="GG444" s="2">
        <v>2</v>
      </c>
      <c r="GH444" s="2">
        <v>1</v>
      </c>
      <c r="GI444" s="2">
        <v>-2</v>
      </c>
      <c r="GJ444" s="2">
        <v>0</v>
      </c>
      <c r="GK444" s="2">
        <f>ROUND(R444*(R12)/100,2)</f>
        <v>0.02</v>
      </c>
      <c r="GL444" s="2">
        <f t="shared" si="413"/>
        <v>0</v>
      </c>
      <c r="GM444" s="2">
        <f t="shared" si="414"/>
        <v>25.51</v>
      </c>
      <c r="GN444" s="2">
        <f t="shared" si="415"/>
        <v>0</v>
      </c>
      <c r="GO444" s="2">
        <f t="shared" si="416"/>
        <v>25.51</v>
      </c>
      <c r="GP444" s="2">
        <f t="shared" si="417"/>
        <v>0</v>
      </c>
      <c r="GQ444" s="2"/>
      <c r="GR444" s="2">
        <v>0</v>
      </c>
      <c r="GS444" s="2">
        <v>3</v>
      </c>
      <c r="GT444" s="2">
        <v>0</v>
      </c>
      <c r="GU444" s="2" t="s">
        <v>3</v>
      </c>
      <c r="GV444" s="2">
        <f t="shared" si="418"/>
        <v>0</v>
      </c>
      <c r="GW444" s="2">
        <v>1</v>
      </c>
      <c r="GX444" s="2">
        <f t="shared" si="419"/>
        <v>0</v>
      </c>
      <c r="GY444" s="2"/>
      <c r="GZ444" s="2"/>
      <c r="HA444" s="2">
        <v>0</v>
      </c>
      <c r="HB444" s="2">
        <v>0</v>
      </c>
      <c r="HC444" s="2">
        <f t="shared" si="420"/>
        <v>0</v>
      </c>
      <c r="HD444" s="2"/>
      <c r="HE444" s="2" t="s">
        <v>3</v>
      </c>
      <c r="HF444" s="2" t="s">
        <v>3</v>
      </c>
      <c r="HG444" s="2"/>
      <c r="HH444" s="2"/>
      <c r="HI444" s="2"/>
      <c r="HJ444" s="2"/>
      <c r="HK444" s="2"/>
      <c r="HL444" s="2"/>
      <c r="HM444" s="2" t="s">
        <v>3</v>
      </c>
      <c r="HN444" s="2" t="s">
        <v>3</v>
      </c>
      <c r="HO444" s="2" t="s">
        <v>3</v>
      </c>
      <c r="HP444" s="2" t="s">
        <v>3</v>
      </c>
      <c r="HQ444" s="2" t="s">
        <v>3</v>
      </c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">
      <c r="A445">
        <v>17</v>
      </c>
      <c r="B445">
        <v>1</v>
      </c>
      <c r="C445">
        <f>ROW(SmtRes!A372)</f>
        <v>372</v>
      </c>
      <c r="D445">
        <f>ROW(EtalonRes!A404)</f>
        <v>404</v>
      </c>
      <c r="E445" t="s">
        <v>512</v>
      </c>
      <c r="F445" t="s">
        <v>513</v>
      </c>
      <c r="G445" t="s">
        <v>514</v>
      </c>
      <c r="H445" t="s">
        <v>467</v>
      </c>
      <c r="I445">
        <f>ROUND(2/100,9)</f>
        <v>0.02</v>
      </c>
      <c r="J445">
        <v>0</v>
      </c>
      <c r="K445">
        <f>ROUND(2/100,9)</f>
        <v>0.02</v>
      </c>
      <c r="O445">
        <f t="shared" si="390"/>
        <v>259.45999999999998</v>
      </c>
      <c r="P445">
        <f t="shared" si="391"/>
        <v>1.45</v>
      </c>
      <c r="Q445">
        <f t="shared" si="421"/>
        <v>0.8</v>
      </c>
      <c r="R445">
        <f t="shared" si="392"/>
        <v>0.28999999999999998</v>
      </c>
      <c r="S445">
        <f t="shared" si="393"/>
        <v>257.20999999999998</v>
      </c>
      <c r="T445">
        <f t="shared" si="394"/>
        <v>0</v>
      </c>
      <c r="U445">
        <f t="shared" si="395"/>
        <v>0.68200000000000005</v>
      </c>
      <c r="V445">
        <f t="shared" si="396"/>
        <v>0</v>
      </c>
      <c r="W445">
        <f t="shared" si="397"/>
        <v>0</v>
      </c>
      <c r="X445">
        <f t="shared" si="398"/>
        <v>236.63</v>
      </c>
      <c r="Y445">
        <f t="shared" si="399"/>
        <v>110.6</v>
      </c>
      <c r="AA445">
        <v>50452932</v>
      </c>
      <c r="AB445">
        <f t="shared" si="400"/>
        <v>468.49</v>
      </c>
      <c r="AC445">
        <f t="shared" si="401"/>
        <v>21.61</v>
      </c>
      <c r="AD445">
        <f t="shared" si="422"/>
        <v>3.92</v>
      </c>
      <c r="AE445">
        <f t="shared" si="423"/>
        <v>0.38</v>
      </c>
      <c r="AF445">
        <f t="shared" si="424"/>
        <v>442.96</v>
      </c>
      <c r="AG445">
        <f t="shared" si="402"/>
        <v>0</v>
      </c>
      <c r="AH445">
        <f t="shared" si="425"/>
        <v>34.1</v>
      </c>
      <c r="AI445">
        <f t="shared" si="426"/>
        <v>0</v>
      </c>
      <c r="AJ445">
        <f t="shared" si="403"/>
        <v>0</v>
      </c>
      <c r="AK445">
        <v>468.49</v>
      </c>
      <c r="AL445">
        <v>21.61</v>
      </c>
      <c r="AM445">
        <v>3.92</v>
      </c>
      <c r="AN445">
        <v>0.38</v>
      </c>
      <c r="AO445">
        <v>442.96</v>
      </c>
      <c r="AP445">
        <v>0</v>
      </c>
      <c r="AQ445">
        <v>34.1</v>
      </c>
      <c r="AR445">
        <v>0</v>
      </c>
      <c r="AS445">
        <v>0</v>
      </c>
      <c r="AT445">
        <v>92</v>
      </c>
      <c r="AU445">
        <v>43</v>
      </c>
      <c r="AV445">
        <v>1</v>
      </c>
      <c r="AW445">
        <v>1</v>
      </c>
      <c r="AZ445">
        <v>1</v>
      </c>
      <c r="BA445">
        <v>29.03</v>
      </c>
      <c r="BB445">
        <v>9.9600000000000009</v>
      </c>
      <c r="BC445">
        <v>3.38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515</v>
      </c>
      <c r="BM445">
        <v>333</v>
      </c>
      <c r="BN445">
        <v>0</v>
      </c>
      <c r="BO445" t="s">
        <v>513</v>
      </c>
      <c r="BP445">
        <v>1</v>
      </c>
      <c r="BQ445">
        <v>40</v>
      </c>
      <c r="BR445">
        <v>0</v>
      </c>
      <c r="BS445">
        <v>29.03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92</v>
      </c>
      <c r="CA445">
        <v>43</v>
      </c>
      <c r="CB445" t="s">
        <v>3</v>
      </c>
      <c r="CE445">
        <v>30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404"/>
        <v>259.45999999999998</v>
      </c>
      <c r="CQ445">
        <f t="shared" si="405"/>
        <v>73.040000000000006</v>
      </c>
      <c r="CR445">
        <f t="shared" si="427"/>
        <v>39.04</v>
      </c>
      <c r="CS445">
        <f t="shared" si="406"/>
        <v>11.03</v>
      </c>
      <c r="CT445">
        <f t="shared" si="407"/>
        <v>12859.13</v>
      </c>
      <c r="CU445">
        <f t="shared" si="408"/>
        <v>0</v>
      </c>
      <c r="CV445">
        <f t="shared" si="409"/>
        <v>34.1</v>
      </c>
      <c r="CW445">
        <f t="shared" si="410"/>
        <v>0</v>
      </c>
      <c r="CX445">
        <f t="shared" si="411"/>
        <v>0</v>
      </c>
      <c r="CY445">
        <f>S445*(BZ445/100)</f>
        <v>236.63319999999999</v>
      </c>
      <c r="CZ445">
        <f>S445*(CA445/100)</f>
        <v>110.60029999999999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112</v>
      </c>
      <c r="DO445">
        <v>70</v>
      </c>
      <c r="DP445">
        <v>1</v>
      </c>
      <c r="DQ445">
        <v>1</v>
      </c>
      <c r="DU445">
        <v>1010</v>
      </c>
      <c r="DV445" t="s">
        <v>467</v>
      </c>
      <c r="DW445" t="s">
        <v>467</v>
      </c>
      <c r="DX445">
        <v>100</v>
      </c>
      <c r="DZ445" t="s">
        <v>3</v>
      </c>
      <c r="EA445" t="s">
        <v>3</v>
      </c>
      <c r="EB445" t="s">
        <v>3</v>
      </c>
      <c r="EC445" t="s">
        <v>3</v>
      </c>
      <c r="EE445">
        <v>49573648</v>
      </c>
      <c r="EF445">
        <v>40</v>
      </c>
      <c r="EG445" t="s">
        <v>432</v>
      </c>
      <c r="EH445">
        <v>0</v>
      </c>
      <c r="EI445" t="s">
        <v>3</v>
      </c>
      <c r="EJ445">
        <v>2</v>
      </c>
      <c r="EK445">
        <v>333</v>
      </c>
      <c r="EL445" t="s">
        <v>485</v>
      </c>
      <c r="EM445" t="s">
        <v>486</v>
      </c>
      <c r="EO445" t="s">
        <v>3</v>
      </c>
      <c r="EQ445">
        <v>0</v>
      </c>
      <c r="ER445">
        <v>468.49</v>
      </c>
      <c r="ES445">
        <v>21.61</v>
      </c>
      <c r="ET445">
        <v>3.92</v>
      </c>
      <c r="EU445">
        <v>0.38</v>
      </c>
      <c r="EV445">
        <v>442.96</v>
      </c>
      <c r="EW445">
        <v>34.1</v>
      </c>
      <c r="EX445">
        <v>0</v>
      </c>
      <c r="EY445">
        <v>0</v>
      </c>
      <c r="FQ445">
        <v>0</v>
      </c>
      <c r="FR445">
        <f t="shared" si="412"/>
        <v>0</v>
      </c>
      <c r="FS445">
        <v>0</v>
      </c>
      <c r="FX445">
        <v>112</v>
      </c>
      <c r="FY445">
        <v>70</v>
      </c>
      <c r="GA445" t="s">
        <v>3</v>
      </c>
      <c r="GD445">
        <v>0</v>
      </c>
      <c r="GF445">
        <v>1086309485</v>
      </c>
      <c r="GG445">
        <v>2</v>
      </c>
      <c r="GH445">
        <v>1</v>
      </c>
      <c r="GI445">
        <v>2</v>
      </c>
      <c r="GJ445">
        <v>0</v>
      </c>
      <c r="GK445">
        <f>ROUND(R445*(S12)/100,2)</f>
        <v>0.46</v>
      </c>
      <c r="GL445">
        <f t="shared" si="413"/>
        <v>0</v>
      </c>
      <c r="GM445">
        <f t="shared" si="414"/>
        <v>607.15</v>
      </c>
      <c r="GN445">
        <f t="shared" si="415"/>
        <v>0</v>
      </c>
      <c r="GO445">
        <f t="shared" si="416"/>
        <v>607.15</v>
      </c>
      <c r="GP445">
        <f t="shared" si="417"/>
        <v>0</v>
      </c>
      <c r="GR445">
        <v>0</v>
      </c>
      <c r="GS445">
        <v>3</v>
      </c>
      <c r="GT445">
        <v>0</v>
      </c>
      <c r="GU445" t="s">
        <v>3</v>
      </c>
      <c r="GV445">
        <f t="shared" si="418"/>
        <v>0</v>
      </c>
      <c r="GW445">
        <v>1</v>
      </c>
      <c r="GX445">
        <f t="shared" si="419"/>
        <v>0</v>
      </c>
      <c r="HA445">
        <v>0</v>
      </c>
      <c r="HB445">
        <v>0</v>
      </c>
      <c r="HC445">
        <f t="shared" si="420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55" x14ac:dyDescent="0.2">
      <c r="A446" s="2">
        <v>18</v>
      </c>
      <c r="B446" s="2">
        <v>1</v>
      </c>
      <c r="C446" s="2">
        <v>365</v>
      </c>
      <c r="D446" s="2"/>
      <c r="E446" s="2" t="s">
        <v>516</v>
      </c>
      <c r="F446" s="2" t="s">
        <v>517</v>
      </c>
      <c r="G446" s="2" t="s">
        <v>518</v>
      </c>
      <c r="H446" s="2" t="s">
        <v>74</v>
      </c>
      <c r="I446" s="2">
        <f>I444*J446</f>
        <v>2</v>
      </c>
      <c r="J446" s="2">
        <v>100</v>
      </c>
      <c r="K446" s="2">
        <v>100</v>
      </c>
      <c r="L446" s="2"/>
      <c r="M446" s="2"/>
      <c r="N446" s="2"/>
      <c r="O446" s="2">
        <f t="shared" si="390"/>
        <v>62.84</v>
      </c>
      <c r="P446" s="2">
        <f t="shared" si="391"/>
        <v>62.84</v>
      </c>
      <c r="Q446" s="2">
        <f t="shared" si="421"/>
        <v>0</v>
      </c>
      <c r="R446" s="2">
        <f t="shared" si="392"/>
        <v>0</v>
      </c>
      <c r="S446" s="2">
        <f t="shared" si="393"/>
        <v>0</v>
      </c>
      <c r="T446" s="2">
        <f t="shared" si="394"/>
        <v>0</v>
      </c>
      <c r="U446" s="2">
        <f t="shared" si="395"/>
        <v>0</v>
      </c>
      <c r="V446" s="2">
        <f t="shared" si="396"/>
        <v>0</v>
      </c>
      <c r="W446" s="2">
        <f t="shared" si="397"/>
        <v>0</v>
      </c>
      <c r="X446" s="2">
        <f t="shared" si="398"/>
        <v>0</v>
      </c>
      <c r="Y446" s="2">
        <f t="shared" si="399"/>
        <v>0</v>
      </c>
      <c r="Z446" s="2"/>
      <c r="AA446" s="2">
        <v>50452931</v>
      </c>
      <c r="AB446" s="2">
        <f t="shared" si="400"/>
        <v>31.42</v>
      </c>
      <c r="AC446" s="2">
        <f t="shared" si="401"/>
        <v>31.42</v>
      </c>
      <c r="AD446" s="2">
        <f t="shared" si="422"/>
        <v>0</v>
      </c>
      <c r="AE446" s="2">
        <f t="shared" si="423"/>
        <v>0</v>
      </c>
      <c r="AF446" s="2">
        <f t="shared" si="424"/>
        <v>0</v>
      </c>
      <c r="AG446" s="2">
        <f t="shared" si="402"/>
        <v>0</v>
      </c>
      <c r="AH446" s="2">
        <f t="shared" si="425"/>
        <v>0</v>
      </c>
      <c r="AI446" s="2">
        <f t="shared" si="426"/>
        <v>0</v>
      </c>
      <c r="AJ446" s="2">
        <f t="shared" si="403"/>
        <v>0</v>
      </c>
      <c r="AK446" s="2">
        <v>31.42</v>
      </c>
      <c r="AL446" s="2">
        <v>31.42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112</v>
      </c>
      <c r="AU446" s="2">
        <v>70</v>
      </c>
      <c r="AV446" s="2">
        <v>1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3</v>
      </c>
      <c r="BI446" s="2">
        <v>2</v>
      </c>
      <c r="BJ446" s="2" t="s">
        <v>519</v>
      </c>
      <c r="BK446" s="2"/>
      <c r="BL446" s="2"/>
      <c r="BM446" s="2">
        <v>333</v>
      </c>
      <c r="BN446" s="2">
        <v>0</v>
      </c>
      <c r="BO446" s="2" t="s">
        <v>3</v>
      </c>
      <c r="BP446" s="2">
        <v>0</v>
      </c>
      <c r="BQ446" s="2">
        <v>40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112</v>
      </c>
      <c r="CA446" s="2">
        <v>70</v>
      </c>
      <c r="CB446" s="2" t="s">
        <v>3</v>
      </c>
      <c r="CC446" s="2"/>
      <c r="CD446" s="2"/>
      <c r="CE446" s="2">
        <v>30</v>
      </c>
      <c r="CF446" s="2">
        <v>0</v>
      </c>
      <c r="CG446" s="2">
        <v>0</v>
      </c>
      <c r="CH446" s="2"/>
      <c r="CI446" s="2"/>
      <c r="CJ446" s="2"/>
      <c r="CK446" s="2"/>
      <c r="CL446" s="2"/>
      <c r="CM446" s="2">
        <v>0</v>
      </c>
      <c r="CN446" s="2" t="s">
        <v>3</v>
      </c>
      <c r="CO446" s="2">
        <v>0</v>
      </c>
      <c r="CP446" s="2">
        <f t="shared" si="404"/>
        <v>62.84</v>
      </c>
      <c r="CQ446" s="2">
        <f t="shared" si="405"/>
        <v>31.42</v>
      </c>
      <c r="CR446" s="2">
        <f t="shared" si="427"/>
        <v>0</v>
      </c>
      <c r="CS446" s="2">
        <f t="shared" si="406"/>
        <v>0</v>
      </c>
      <c r="CT446" s="2">
        <f t="shared" si="407"/>
        <v>0</v>
      </c>
      <c r="CU446" s="2">
        <f t="shared" si="408"/>
        <v>0</v>
      </c>
      <c r="CV446" s="2">
        <f t="shared" si="409"/>
        <v>0</v>
      </c>
      <c r="CW446" s="2">
        <f t="shared" si="410"/>
        <v>0</v>
      </c>
      <c r="CX446" s="2">
        <f t="shared" si="411"/>
        <v>0</v>
      </c>
      <c r="CY446" s="2">
        <f>((S446*BZ446)/100)</f>
        <v>0</v>
      </c>
      <c r="CZ446" s="2">
        <f>((S446*CA446)/100)</f>
        <v>0</v>
      </c>
      <c r="DA446" s="2"/>
      <c r="DB446" s="2"/>
      <c r="DC446" s="2" t="s">
        <v>3</v>
      </c>
      <c r="DD446" s="2" t="s">
        <v>3</v>
      </c>
      <c r="DE446" s="2" t="s">
        <v>3</v>
      </c>
      <c r="DF446" s="2" t="s">
        <v>3</v>
      </c>
      <c r="DG446" s="2" t="s">
        <v>3</v>
      </c>
      <c r="DH446" s="2" t="s">
        <v>3</v>
      </c>
      <c r="DI446" s="2" t="s">
        <v>3</v>
      </c>
      <c r="DJ446" s="2" t="s">
        <v>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1010</v>
      </c>
      <c r="DV446" s="2" t="s">
        <v>74</v>
      </c>
      <c r="DW446" s="2" t="s">
        <v>74</v>
      </c>
      <c r="DX446" s="2">
        <v>1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49573648</v>
      </c>
      <c r="EF446" s="2">
        <v>40</v>
      </c>
      <c r="EG446" s="2" t="s">
        <v>432</v>
      </c>
      <c r="EH446" s="2">
        <v>0</v>
      </c>
      <c r="EI446" s="2" t="s">
        <v>3</v>
      </c>
      <c r="EJ446" s="2">
        <v>2</v>
      </c>
      <c r="EK446" s="2">
        <v>333</v>
      </c>
      <c r="EL446" s="2" t="s">
        <v>485</v>
      </c>
      <c r="EM446" s="2" t="s">
        <v>486</v>
      </c>
      <c r="EN446" s="2"/>
      <c r="EO446" s="2" t="s">
        <v>3</v>
      </c>
      <c r="EP446" s="2"/>
      <c r="EQ446" s="2">
        <v>0</v>
      </c>
      <c r="ER446" s="2">
        <v>31.42</v>
      </c>
      <c r="ES446" s="2">
        <v>31.42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f t="shared" si="412"/>
        <v>0</v>
      </c>
      <c r="FS446" s="2">
        <v>0</v>
      </c>
      <c r="FT446" s="2"/>
      <c r="FU446" s="2"/>
      <c r="FV446" s="2"/>
      <c r="FW446" s="2"/>
      <c r="FX446" s="2">
        <v>112</v>
      </c>
      <c r="FY446" s="2">
        <v>70</v>
      </c>
      <c r="FZ446" s="2"/>
      <c r="GA446" s="2" t="s">
        <v>3</v>
      </c>
      <c r="GB446" s="2"/>
      <c r="GC446" s="2"/>
      <c r="GD446" s="2">
        <v>0</v>
      </c>
      <c r="GE446" s="2"/>
      <c r="GF446" s="2">
        <v>-588437384</v>
      </c>
      <c r="GG446" s="2">
        <v>2</v>
      </c>
      <c r="GH446" s="2">
        <v>1</v>
      </c>
      <c r="GI446" s="2">
        <v>-2</v>
      </c>
      <c r="GJ446" s="2">
        <v>0</v>
      </c>
      <c r="GK446" s="2">
        <f>ROUND(R446*(R12)/100,2)</f>
        <v>0</v>
      </c>
      <c r="GL446" s="2">
        <f t="shared" si="413"/>
        <v>0</v>
      </c>
      <c r="GM446" s="2">
        <f t="shared" si="414"/>
        <v>62.84</v>
      </c>
      <c r="GN446" s="2">
        <f t="shared" si="415"/>
        <v>0</v>
      </c>
      <c r="GO446" s="2">
        <f t="shared" si="416"/>
        <v>62.84</v>
      </c>
      <c r="GP446" s="2">
        <f t="shared" si="417"/>
        <v>0</v>
      </c>
      <c r="GQ446" s="2"/>
      <c r="GR446" s="2">
        <v>0</v>
      </c>
      <c r="GS446" s="2">
        <v>3</v>
      </c>
      <c r="GT446" s="2">
        <v>0</v>
      </c>
      <c r="GU446" s="2" t="s">
        <v>3</v>
      </c>
      <c r="GV446" s="2">
        <f t="shared" si="418"/>
        <v>0</v>
      </c>
      <c r="GW446" s="2">
        <v>1</v>
      </c>
      <c r="GX446" s="2">
        <f t="shared" si="419"/>
        <v>0</v>
      </c>
      <c r="GY446" s="2"/>
      <c r="GZ446" s="2"/>
      <c r="HA446" s="2">
        <v>0</v>
      </c>
      <c r="HB446" s="2">
        <v>0</v>
      </c>
      <c r="HC446" s="2">
        <f t="shared" si="420"/>
        <v>0</v>
      </c>
      <c r="HD446" s="2"/>
      <c r="HE446" s="2" t="s">
        <v>3</v>
      </c>
      <c r="HF446" s="2" t="s">
        <v>3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</v>
      </c>
      <c r="HO446" s="2" t="s">
        <v>3</v>
      </c>
      <c r="HP446" s="2" t="s">
        <v>3</v>
      </c>
      <c r="HQ446" s="2" t="s">
        <v>3</v>
      </c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">
      <c r="A447">
        <v>18</v>
      </c>
      <c r="B447">
        <v>1</v>
      </c>
      <c r="C447">
        <v>372</v>
      </c>
      <c r="E447" t="s">
        <v>516</v>
      </c>
      <c r="F447" t="s">
        <v>517</v>
      </c>
      <c r="G447" t="s">
        <v>518</v>
      </c>
      <c r="H447" t="s">
        <v>74</v>
      </c>
      <c r="I447">
        <f>I445*J447</f>
        <v>2</v>
      </c>
      <c r="J447">
        <v>100</v>
      </c>
      <c r="K447">
        <v>100</v>
      </c>
      <c r="O447">
        <f t="shared" si="390"/>
        <v>350.65</v>
      </c>
      <c r="P447">
        <f t="shared" si="391"/>
        <v>350.65</v>
      </c>
      <c r="Q447">
        <f t="shared" si="421"/>
        <v>0</v>
      </c>
      <c r="R447">
        <f t="shared" si="392"/>
        <v>0</v>
      </c>
      <c r="S447">
        <f t="shared" si="393"/>
        <v>0</v>
      </c>
      <c r="T447">
        <f t="shared" si="394"/>
        <v>0</v>
      </c>
      <c r="U447">
        <f t="shared" si="395"/>
        <v>0</v>
      </c>
      <c r="V447">
        <f t="shared" si="396"/>
        <v>0</v>
      </c>
      <c r="W447">
        <f t="shared" si="397"/>
        <v>0</v>
      </c>
      <c r="X447">
        <f t="shared" si="398"/>
        <v>0</v>
      </c>
      <c r="Y447">
        <f t="shared" si="399"/>
        <v>0</v>
      </c>
      <c r="AA447">
        <v>50452932</v>
      </c>
      <c r="AB447">
        <f t="shared" si="400"/>
        <v>31.42</v>
      </c>
      <c r="AC447">
        <f t="shared" si="401"/>
        <v>31.42</v>
      </c>
      <c r="AD447">
        <f t="shared" si="422"/>
        <v>0</v>
      </c>
      <c r="AE447">
        <f t="shared" si="423"/>
        <v>0</v>
      </c>
      <c r="AF447">
        <f t="shared" si="424"/>
        <v>0</v>
      </c>
      <c r="AG447">
        <f t="shared" si="402"/>
        <v>0</v>
      </c>
      <c r="AH447">
        <f t="shared" si="425"/>
        <v>0</v>
      </c>
      <c r="AI447">
        <f t="shared" si="426"/>
        <v>0</v>
      </c>
      <c r="AJ447">
        <f t="shared" si="403"/>
        <v>0</v>
      </c>
      <c r="AK447">
        <v>31.42</v>
      </c>
      <c r="AL447">
        <v>31.42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5.58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2</v>
      </c>
      <c r="BJ447" t="s">
        <v>519</v>
      </c>
      <c r="BM447">
        <v>333</v>
      </c>
      <c r="BN447">
        <v>0</v>
      </c>
      <c r="BO447" t="s">
        <v>517</v>
      </c>
      <c r="BP447">
        <v>1</v>
      </c>
      <c r="BQ447">
        <v>40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30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404"/>
        <v>350.65</v>
      </c>
      <c r="CQ447">
        <f t="shared" si="405"/>
        <v>175.32</v>
      </c>
      <c r="CR447">
        <f t="shared" si="427"/>
        <v>0</v>
      </c>
      <c r="CS447">
        <f t="shared" si="406"/>
        <v>0</v>
      </c>
      <c r="CT447">
        <f t="shared" si="407"/>
        <v>0</v>
      </c>
      <c r="CU447">
        <f t="shared" si="408"/>
        <v>0</v>
      </c>
      <c r="CV447">
        <f t="shared" si="409"/>
        <v>0</v>
      </c>
      <c r="CW447">
        <f t="shared" si="410"/>
        <v>0</v>
      </c>
      <c r="CX447">
        <f t="shared" si="411"/>
        <v>0</v>
      </c>
      <c r="CY447">
        <f>S447*(BZ447/100)</f>
        <v>0</v>
      </c>
      <c r="CZ447">
        <f>S447*(CA447/100)</f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112</v>
      </c>
      <c r="DO447">
        <v>70</v>
      </c>
      <c r="DP447">
        <v>1</v>
      </c>
      <c r="DQ447">
        <v>1</v>
      </c>
      <c r="DU447">
        <v>1010</v>
      </c>
      <c r="DV447" t="s">
        <v>74</v>
      </c>
      <c r="DW447" t="s">
        <v>74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49573648</v>
      </c>
      <c r="EF447">
        <v>40</v>
      </c>
      <c r="EG447" t="s">
        <v>432</v>
      </c>
      <c r="EH447">
        <v>0</v>
      </c>
      <c r="EI447" t="s">
        <v>3</v>
      </c>
      <c r="EJ447">
        <v>2</v>
      </c>
      <c r="EK447">
        <v>333</v>
      </c>
      <c r="EL447" t="s">
        <v>485</v>
      </c>
      <c r="EM447" t="s">
        <v>486</v>
      </c>
      <c r="EO447" t="s">
        <v>3</v>
      </c>
      <c r="EQ447">
        <v>0</v>
      </c>
      <c r="ER447">
        <v>31.42</v>
      </c>
      <c r="ES447">
        <v>31.42</v>
      </c>
      <c r="ET447">
        <v>0</v>
      </c>
      <c r="EU447">
        <v>0</v>
      </c>
      <c r="EV447">
        <v>0</v>
      </c>
      <c r="EW447">
        <v>0</v>
      </c>
      <c r="EX447">
        <v>0</v>
      </c>
      <c r="FQ447">
        <v>0</v>
      </c>
      <c r="FR447">
        <f t="shared" si="412"/>
        <v>0</v>
      </c>
      <c r="FS447">
        <v>0</v>
      </c>
      <c r="FX447">
        <v>112</v>
      </c>
      <c r="FY447">
        <v>70</v>
      </c>
      <c r="GA447" t="s">
        <v>3</v>
      </c>
      <c r="GD447">
        <v>0</v>
      </c>
      <c r="GF447">
        <v>-588437384</v>
      </c>
      <c r="GG447">
        <v>2</v>
      </c>
      <c r="GH447">
        <v>1</v>
      </c>
      <c r="GI447">
        <v>2</v>
      </c>
      <c r="GJ447">
        <v>0</v>
      </c>
      <c r="GK447">
        <f>ROUND(R447*(S12)/100,2)</f>
        <v>0</v>
      </c>
      <c r="GL447">
        <f t="shared" si="413"/>
        <v>0</v>
      </c>
      <c r="GM447">
        <f t="shared" si="414"/>
        <v>350.65</v>
      </c>
      <c r="GN447">
        <f t="shared" si="415"/>
        <v>0</v>
      </c>
      <c r="GO447">
        <f t="shared" si="416"/>
        <v>350.65</v>
      </c>
      <c r="GP447">
        <f t="shared" si="417"/>
        <v>0</v>
      </c>
      <c r="GR447">
        <v>0</v>
      </c>
      <c r="GS447">
        <v>3</v>
      </c>
      <c r="GT447">
        <v>0</v>
      </c>
      <c r="GU447" t="s">
        <v>3</v>
      </c>
      <c r="GV447">
        <f t="shared" si="418"/>
        <v>0</v>
      </c>
      <c r="GW447">
        <v>1</v>
      </c>
      <c r="GX447">
        <f t="shared" si="419"/>
        <v>0</v>
      </c>
      <c r="HA447">
        <v>0</v>
      </c>
      <c r="HB447">
        <v>0</v>
      </c>
      <c r="HC447">
        <f t="shared" si="420"/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55" x14ac:dyDescent="0.2">
      <c r="A448" s="2">
        <v>17</v>
      </c>
      <c r="B448" s="2">
        <v>1</v>
      </c>
      <c r="C448" s="2">
        <f>ROW(SmtRes!A380)</f>
        <v>380</v>
      </c>
      <c r="D448" s="2">
        <f>ROW(EtalonRes!A413)</f>
        <v>413</v>
      </c>
      <c r="E448" s="2" t="s">
        <v>520</v>
      </c>
      <c r="F448" s="2" t="s">
        <v>521</v>
      </c>
      <c r="G448" s="2" t="s">
        <v>522</v>
      </c>
      <c r="H448" s="2" t="s">
        <v>467</v>
      </c>
      <c r="I448" s="2">
        <f>ROUND(1/100,9)</f>
        <v>0.01</v>
      </c>
      <c r="J448" s="2">
        <v>0</v>
      </c>
      <c r="K448" s="2">
        <f>ROUND(1/100,9)</f>
        <v>0.01</v>
      </c>
      <c r="L448" s="2"/>
      <c r="M448" s="2"/>
      <c r="N448" s="2"/>
      <c r="O448" s="2">
        <f t="shared" si="390"/>
        <v>14.56</v>
      </c>
      <c r="P448" s="2">
        <f t="shared" si="391"/>
        <v>5.09</v>
      </c>
      <c r="Q448" s="2">
        <f t="shared" si="421"/>
        <v>0.38</v>
      </c>
      <c r="R448" s="2">
        <f t="shared" si="392"/>
        <v>0.01</v>
      </c>
      <c r="S448" s="2">
        <f t="shared" si="393"/>
        <v>9.09</v>
      </c>
      <c r="T448" s="2">
        <f t="shared" si="394"/>
        <v>0</v>
      </c>
      <c r="U448" s="2">
        <f t="shared" si="395"/>
        <v>0.70000000000000007</v>
      </c>
      <c r="V448" s="2">
        <f t="shared" si="396"/>
        <v>0</v>
      </c>
      <c r="W448" s="2">
        <f t="shared" si="397"/>
        <v>0</v>
      </c>
      <c r="X448" s="2">
        <f t="shared" si="398"/>
        <v>10.18</v>
      </c>
      <c r="Y448" s="2">
        <f t="shared" si="399"/>
        <v>6.36</v>
      </c>
      <c r="Z448" s="2"/>
      <c r="AA448" s="2">
        <v>50452931</v>
      </c>
      <c r="AB448" s="2">
        <f t="shared" si="400"/>
        <v>1455.75</v>
      </c>
      <c r="AC448" s="2">
        <f t="shared" si="401"/>
        <v>508.87</v>
      </c>
      <c r="AD448" s="2">
        <f t="shared" si="422"/>
        <v>37.58</v>
      </c>
      <c r="AE448" s="2">
        <f t="shared" si="423"/>
        <v>1.39</v>
      </c>
      <c r="AF448" s="2">
        <f t="shared" si="424"/>
        <v>909.3</v>
      </c>
      <c r="AG448" s="2">
        <f t="shared" si="402"/>
        <v>0</v>
      </c>
      <c r="AH448" s="2">
        <f t="shared" si="425"/>
        <v>70</v>
      </c>
      <c r="AI448" s="2">
        <f t="shared" si="426"/>
        <v>0</v>
      </c>
      <c r="AJ448" s="2">
        <f t="shared" si="403"/>
        <v>0</v>
      </c>
      <c r="AK448" s="2">
        <v>1455.75</v>
      </c>
      <c r="AL448" s="2">
        <v>508.87</v>
      </c>
      <c r="AM448" s="2">
        <v>37.58</v>
      </c>
      <c r="AN448" s="2">
        <v>1.39</v>
      </c>
      <c r="AO448" s="2">
        <v>909.3</v>
      </c>
      <c r="AP448" s="2">
        <v>0</v>
      </c>
      <c r="AQ448" s="2">
        <v>70</v>
      </c>
      <c r="AR448" s="2">
        <v>0</v>
      </c>
      <c r="AS448" s="2">
        <v>0</v>
      </c>
      <c r="AT448" s="2">
        <v>112</v>
      </c>
      <c r="AU448" s="2">
        <v>70</v>
      </c>
      <c r="AV448" s="2">
        <v>1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0</v>
      </c>
      <c r="BI448" s="2">
        <v>2</v>
      </c>
      <c r="BJ448" s="2" t="s">
        <v>523</v>
      </c>
      <c r="BK448" s="2"/>
      <c r="BL448" s="2"/>
      <c r="BM448" s="2">
        <v>333</v>
      </c>
      <c r="BN448" s="2">
        <v>0</v>
      </c>
      <c r="BO448" s="2" t="s">
        <v>3</v>
      </c>
      <c r="BP448" s="2">
        <v>0</v>
      </c>
      <c r="BQ448" s="2">
        <v>40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112</v>
      </c>
      <c r="CA448" s="2">
        <v>70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si="404"/>
        <v>14.559999999999999</v>
      </c>
      <c r="CQ448" s="2">
        <f t="shared" si="405"/>
        <v>508.87</v>
      </c>
      <c r="CR448" s="2">
        <f t="shared" si="427"/>
        <v>37.58</v>
      </c>
      <c r="CS448" s="2">
        <f t="shared" si="406"/>
        <v>1.39</v>
      </c>
      <c r="CT448" s="2">
        <f t="shared" si="407"/>
        <v>909.3</v>
      </c>
      <c r="CU448" s="2">
        <f t="shared" si="408"/>
        <v>0</v>
      </c>
      <c r="CV448" s="2">
        <f t="shared" si="409"/>
        <v>70</v>
      </c>
      <c r="CW448" s="2">
        <f t="shared" si="410"/>
        <v>0</v>
      </c>
      <c r="CX448" s="2">
        <f t="shared" si="411"/>
        <v>0</v>
      </c>
      <c r="CY448" s="2">
        <f>((S448*BZ448)/100)</f>
        <v>10.1808</v>
      </c>
      <c r="CZ448" s="2">
        <f>((S448*CA448)/100)</f>
        <v>6.3629999999999995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1010</v>
      </c>
      <c r="DV448" s="2" t="s">
        <v>467</v>
      </c>
      <c r="DW448" s="2" t="s">
        <v>467</v>
      </c>
      <c r="DX448" s="2">
        <v>100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49573648</v>
      </c>
      <c r="EF448" s="2">
        <v>40</v>
      </c>
      <c r="EG448" s="2" t="s">
        <v>432</v>
      </c>
      <c r="EH448" s="2">
        <v>0</v>
      </c>
      <c r="EI448" s="2" t="s">
        <v>3</v>
      </c>
      <c r="EJ448" s="2">
        <v>2</v>
      </c>
      <c r="EK448" s="2">
        <v>333</v>
      </c>
      <c r="EL448" s="2" t="s">
        <v>485</v>
      </c>
      <c r="EM448" s="2" t="s">
        <v>486</v>
      </c>
      <c r="EN448" s="2"/>
      <c r="EO448" s="2" t="s">
        <v>3</v>
      </c>
      <c r="EP448" s="2"/>
      <c r="EQ448" s="2">
        <v>0</v>
      </c>
      <c r="ER448" s="2">
        <v>1455.75</v>
      </c>
      <c r="ES448" s="2">
        <v>508.87</v>
      </c>
      <c r="ET448" s="2">
        <v>37.58</v>
      </c>
      <c r="EU448" s="2">
        <v>1.39</v>
      </c>
      <c r="EV448" s="2">
        <v>909.3</v>
      </c>
      <c r="EW448" s="2">
        <v>70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f t="shared" si="412"/>
        <v>0</v>
      </c>
      <c r="FS448" s="2">
        <v>0</v>
      </c>
      <c r="FT448" s="2"/>
      <c r="FU448" s="2"/>
      <c r="FV448" s="2"/>
      <c r="FW448" s="2"/>
      <c r="FX448" s="2">
        <v>112</v>
      </c>
      <c r="FY448" s="2">
        <v>70</v>
      </c>
      <c r="FZ448" s="2"/>
      <c r="GA448" s="2" t="s">
        <v>3</v>
      </c>
      <c r="GB448" s="2"/>
      <c r="GC448" s="2"/>
      <c r="GD448" s="2">
        <v>0</v>
      </c>
      <c r="GE448" s="2"/>
      <c r="GF448" s="2">
        <v>40433242</v>
      </c>
      <c r="GG448" s="2">
        <v>2</v>
      </c>
      <c r="GH448" s="2">
        <v>1</v>
      </c>
      <c r="GI448" s="2">
        <v>-2</v>
      </c>
      <c r="GJ448" s="2">
        <v>0</v>
      </c>
      <c r="GK448" s="2">
        <f>ROUND(R448*(R12)/100,2)</f>
        <v>0.02</v>
      </c>
      <c r="GL448" s="2">
        <f t="shared" si="413"/>
        <v>0</v>
      </c>
      <c r="GM448" s="2">
        <f t="shared" si="414"/>
        <v>31.12</v>
      </c>
      <c r="GN448" s="2">
        <f t="shared" si="415"/>
        <v>0</v>
      </c>
      <c r="GO448" s="2">
        <f t="shared" si="416"/>
        <v>31.12</v>
      </c>
      <c r="GP448" s="2">
        <f t="shared" si="417"/>
        <v>0</v>
      </c>
      <c r="GQ448" s="2"/>
      <c r="GR448" s="2">
        <v>0</v>
      </c>
      <c r="GS448" s="2">
        <v>3</v>
      </c>
      <c r="GT448" s="2">
        <v>0</v>
      </c>
      <c r="GU448" s="2" t="s">
        <v>3</v>
      </c>
      <c r="GV448" s="2">
        <f t="shared" si="418"/>
        <v>0</v>
      </c>
      <c r="GW448" s="2">
        <v>1</v>
      </c>
      <c r="GX448" s="2">
        <f t="shared" si="419"/>
        <v>0</v>
      </c>
      <c r="GY448" s="2"/>
      <c r="GZ448" s="2"/>
      <c r="HA448" s="2">
        <v>0</v>
      </c>
      <c r="HB448" s="2">
        <v>0</v>
      </c>
      <c r="HC448" s="2">
        <f t="shared" si="420"/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>
        <v>17</v>
      </c>
      <c r="B449">
        <v>1</v>
      </c>
      <c r="C449">
        <f>ROW(SmtRes!A388)</f>
        <v>388</v>
      </c>
      <c r="D449">
        <f>ROW(EtalonRes!A422)</f>
        <v>422</v>
      </c>
      <c r="E449" t="s">
        <v>520</v>
      </c>
      <c r="F449" t="s">
        <v>521</v>
      </c>
      <c r="G449" t="s">
        <v>522</v>
      </c>
      <c r="H449" t="s">
        <v>467</v>
      </c>
      <c r="I449">
        <f>ROUND(1/100,9)</f>
        <v>0.01</v>
      </c>
      <c r="J449">
        <v>0</v>
      </c>
      <c r="K449">
        <f>ROUND(1/100,9)</f>
        <v>0.01</v>
      </c>
      <c r="O449">
        <f t="shared" si="390"/>
        <v>334.32</v>
      </c>
      <c r="P449">
        <f t="shared" si="391"/>
        <v>20.16</v>
      </c>
      <c r="Q449">
        <f t="shared" si="421"/>
        <v>4.28</v>
      </c>
      <c r="R449">
        <f t="shared" si="392"/>
        <v>0.34</v>
      </c>
      <c r="S449">
        <f t="shared" si="393"/>
        <v>309.88</v>
      </c>
      <c r="T449">
        <f t="shared" si="394"/>
        <v>0</v>
      </c>
      <c r="U449">
        <f t="shared" si="395"/>
        <v>0.70000000000000007</v>
      </c>
      <c r="V449">
        <f t="shared" si="396"/>
        <v>0</v>
      </c>
      <c r="W449">
        <f t="shared" si="397"/>
        <v>0</v>
      </c>
      <c r="X449">
        <f t="shared" si="398"/>
        <v>285.08999999999997</v>
      </c>
      <c r="Y449">
        <f t="shared" si="399"/>
        <v>133.25</v>
      </c>
      <c r="AA449">
        <v>50452932</v>
      </c>
      <c r="AB449">
        <f t="shared" si="400"/>
        <v>1455.75</v>
      </c>
      <c r="AC449">
        <f t="shared" si="401"/>
        <v>508.87</v>
      </c>
      <c r="AD449">
        <f t="shared" si="422"/>
        <v>37.58</v>
      </c>
      <c r="AE449">
        <f t="shared" si="423"/>
        <v>1.39</v>
      </c>
      <c r="AF449">
        <f t="shared" si="424"/>
        <v>909.3</v>
      </c>
      <c r="AG449">
        <f t="shared" si="402"/>
        <v>0</v>
      </c>
      <c r="AH449">
        <f t="shared" si="425"/>
        <v>70</v>
      </c>
      <c r="AI449">
        <f t="shared" si="426"/>
        <v>0</v>
      </c>
      <c r="AJ449">
        <f t="shared" si="403"/>
        <v>0</v>
      </c>
      <c r="AK449">
        <v>1455.75</v>
      </c>
      <c r="AL449">
        <v>508.87</v>
      </c>
      <c r="AM449">
        <v>37.58</v>
      </c>
      <c r="AN449">
        <v>1.39</v>
      </c>
      <c r="AO449">
        <v>909.3</v>
      </c>
      <c r="AP449">
        <v>0</v>
      </c>
      <c r="AQ449">
        <v>70</v>
      </c>
      <c r="AR449">
        <v>0</v>
      </c>
      <c r="AS449">
        <v>0</v>
      </c>
      <c r="AT449">
        <v>92</v>
      </c>
      <c r="AU449">
        <v>43</v>
      </c>
      <c r="AV449">
        <v>1</v>
      </c>
      <c r="AW449">
        <v>1</v>
      </c>
      <c r="AZ449">
        <v>1</v>
      </c>
      <c r="BA449">
        <v>34.090000000000003</v>
      </c>
      <c r="BB449">
        <v>11.26</v>
      </c>
      <c r="BC449">
        <v>3.96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523</v>
      </c>
      <c r="BM449">
        <v>333</v>
      </c>
      <c r="BN449">
        <v>0</v>
      </c>
      <c r="BO449" t="s">
        <v>521</v>
      </c>
      <c r="BP449">
        <v>1</v>
      </c>
      <c r="BQ449">
        <v>40</v>
      </c>
      <c r="BR449">
        <v>0</v>
      </c>
      <c r="BS449">
        <v>34.090000000000003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43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404"/>
        <v>334.32</v>
      </c>
      <c r="CQ449">
        <f t="shared" si="405"/>
        <v>2015.13</v>
      </c>
      <c r="CR449">
        <f t="shared" si="427"/>
        <v>423.15</v>
      </c>
      <c r="CS449">
        <f t="shared" si="406"/>
        <v>47.39</v>
      </c>
      <c r="CT449">
        <f t="shared" si="407"/>
        <v>30998.04</v>
      </c>
      <c r="CU449">
        <f t="shared" si="408"/>
        <v>0</v>
      </c>
      <c r="CV449">
        <f t="shared" si="409"/>
        <v>70</v>
      </c>
      <c r="CW449">
        <f t="shared" si="410"/>
        <v>0</v>
      </c>
      <c r="CX449">
        <f t="shared" si="411"/>
        <v>0</v>
      </c>
      <c r="CY449">
        <f>S449*(BZ449/100)</f>
        <v>285.08960000000002</v>
      </c>
      <c r="CZ449">
        <f>S449*(CA449/100)</f>
        <v>133.2484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112</v>
      </c>
      <c r="DO449">
        <v>70</v>
      </c>
      <c r="DP449">
        <v>1</v>
      </c>
      <c r="DQ449">
        <v>1</v>
      </c>
      <c r="DU449">
        <v>1010</v>
      </c>
      <c r="DV449" t="s">
        <v>467</v>
      </c>
      <c r="DW449" t="s">
        <v>467</v>
      </c>
      <c r="DX449">
        <v>100</v>
      </c>
      <c r="DZ449" t="s">
        <v>3</v>
      </c>
      <c r="EA449" t="s">
        <v>3</v>
      </c>
      <c r="EB449" t="s">
        <v>3</v>
      </c>
      <c r="EC449" t="s">
        <v>3</v>
      </c>
      <c r="EE449">
        <v>49573648</v>
      </c>
      <c r="EF449">
        <v>40</v>
      </c>
      <c r="EG449" t="s">
        <v>432</v>
      </c>
      <c r="EH449">
        <v>0</v>
      </c>
      <c r="EI449" t="s">
        <v>3</v>
      </c>
      <c r="EJ449">
        <v>2</v>
      </c>
      <c r="EK449">
        <v>333</v>
      </c>
      <c r="EL449" t="s">
        <v>485</v>
      </c>
      <c r="EM449" t="s">
        <v>486</v>
      </c>
      <c r="EO449" t="s">
        <v>3</v>
      </c>
      <c r="EQ449">
        <v>0</v>
      </c>
      <c r="ER449">
        <v>1455.75</v>
      </c>
      <c r="ES449">
        <v>508.87</v>
      </c>
      <c r="ET449">
        <v>37.58</v>
      </c>
      <c r="EU449">
        <v>1.39</v>
      </c>
      <c r="EV449">
        <v>909.3</v>
      </c>
      <c r="EW449">
        <v>70</v>
      </c>
      <c r="EX449">
        <v>0</v>
      </c>
      <c r="EY449">
        <v>0</v>
      </c>
      <c r="FQ449">
        <v>0</v>
      </c>
      <c r="FR449">
        <f t="shared" si="412"/>
        <v>0</v>
      </c>
      <c r="FS449">
        <v>0</v>
      </c>
      <c r="FX449">
        <v>112</v>
      </c>
      <c r="FY449">
        <v>70</v>
      </c>
      <c r="GA449" t="s">
        <v>3</v>
      </c>
      <c r="GD449">
        <v>0</v>
      </c>
      <c r="GF449">
        <v>40433242</v>
      </c>
      <c r="GG449">
        <v>2</v>
      </c>
      <c r="GH449">
        <v>1</v>
      </c>
      <c r="GI449">
        <v>2</v>
      </c>
      <c r="GJ449">
        <v>0</v>
      </c>
      <c r="GK449">
        <f>ROUND(R449*(S12)/100,2)</f>
        <v>0.54</v>
      </c>
      <c r="GL449">
        <f t="shared" si="413"/>
        <v>0</v>
      </c>
      <c r="GM449">
        <f t="shared" si="414"/>
        <v>753.2</v>
      </c>
      <c r="GN449">
        <f t="shared" si="415"/>
        <v>0</v>
      </c>
      <c r="GO449">
        <f t="shared" si="416"/>
        <v>753.2</v>
      </c>
      <c r="GP449">
        <f t="shared" si="417"/>
        <v>0</v>
      </c>
      <c r="GR449">
        <v>0</v>
      </c>
      <c r="GS449">
        <v>3</v>
      </c>
      <c r="GT449">
        <v>0</v>
      </c>
      <c r="GU449" t="s">
        <v>3</v>
      </c>
      <c r="GV449">
        <f t="shared" si="418"/>
        <v>0</v>
      </c>
      <c r="GW449">
        <v>1</v>
      </c>
      <c r="GX449">
        <f t="shared" si="419"/>
        <v>0</v>
      </c>
      <c r="HA449">
        <v>0</v>
      </c>
      <c r="HB449">
        <v>0</v>
      </c>
      <c r="HC449">
        <f t="shared" si="420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55" x14ac:dyDescent="0.2">
      <c r="A450" s="2">
        <v>18</v>
      </c>
      <c r="B450" s="2">
        <v>1</v>
      </c>
      <c r="C450" s="2">
        <v>380</v>
      </c>
      <c r="D450" s="2"/>
      <c r="E450" s="2" t="s">
        <v>524</v>
      </c>
      <c r="F450" s="2" t="s">
        <v>525</v>
      </c>
      <c r="G450" s="2" t="s">
        <v>887</v>
      </c>
      <c r="H450" s="2" t="s">
        <v>74</v>
      </c>
      <c r="I450" s="2">
        <f>I448*J450</f>
        <v>1</v>
      </c>
      <c r="J450" s="2">
        <v>100</v>
      </c>
      <c r="K450" s="2">
        <v>100</v>
      </c>
      <c r="L450" s="2"/>
      <c r="M450" s="2"/>
      <c r="N450" s="2"/>
      <c r="O450" s="2">
        <f t="shared" si="390"/>
        <v>273.66000000000003</v>
      </c>
      <c r="P450" s="2">
        <f t="shared" si="391"/>
        <v>273.66000000000003</v>
      </c>
      <c r="Q450" s="2">
        <f t="shared" si="421"/>
        <v>0</v>
      </c>
      <c r="R450" s="2">
        <f t="shared" si="392"/>
        <v>0</v>
      </c>
      <c r="S450" s="2">
        <f t="shared" si="393"/>
        <v>0</v>
      </c>
      <c r="T450" s="2">
        <f t="shared" si="394"/>
        <v>0</v>
      </c>
      <c r="U450" s="2">
        <f t="shared" si="395"/>
        <v>0</v>
      </c>
      <c r="V450" s="2">
        <f t="shared" si="396"/>
        <v>0</v>
      </c>
      <c r="W450" s="2">
        <f t="shared" si="397"/>
        <v>0</v>
      </c>
      <c r="X450" s="2">
        <f t="shared" si="398"/>
        <v>0</v>
      </c>
      <c r="Y450" s="2">
        <f t="shared" si="399"/>
        <v>0</v>
      </c>
      <c r="Z450" s="2"/>
      <c r="AA450" s="2">
        <v>50452931</v>
      </c>
      <c r="AB450" s="2">
        <f t="shared" si="400"/>
        <v>273.66000000000003</v>
      </c>
      <c r="AC450" s="2">
        <f t="shared" si="401"/>
        <v>273.66000000000003</v>
      </c>
      <c r="AD450" s="2">
        <f t="shared" si="422"/>
        <v>0</v>
      </c>
      <c r="AE450" s="2">
        <f t="shared" si="423"/>
        <v>0</v>
      </c>
      <c r="AF450" s="2">
        <f t="shared" si="424"/>
        <v>0</v>
      </c>
      <c r="AG450" s="2">
        <f t="shared" si="402"/>
        <v>0</v>
      </c>
      <c r="AH450" s="2">
        <f t="shared" si="425"/>
        <v>0</v>
      </c>
      <c r="AI450" s="2">
        <f t="shared" si="426"/>
        <v>0</v>
      </c>
      <c r="AJ450" s="2">
        <f t="shared" si="403"/>
        <v>0</v>
      </c>
      <c r="AK450" s="2">
        <v>273.66000000000003</v>
      </c>
      <c r="AL450" s="2">
        <v>273.66000000000003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112</v>
      </c>
      <c r="AU450" s="2">
        <v>70</v>
      </c>
      <c r="AV450" s="2">
        <v>1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3</v>
      </c>
      <c r="BI450" s="2">
        <v>2</v>
      </c>
      <c r="BJ450" s="2" t="s">
        <v>526</v>
      </c>
      <c r="BK450" s="2"/>
      <c r="BL450" s="2"/>
      <c r="BM450" s="2">
        <v>333</v>
      </c>
      <c r="BN450" s="2">
        <v>0</v>
      </c>
      <c r="BO450" s="2" t="s">
        <v>3</v>
      </c>
      <c r="BP450" s="2">
        <v>0</v>
      </c>
      <c r="BQ450" s="2">
        <v>40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112</v>
      </c>
      <c r="CA450" s="2">
        <v>70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404"/>
        <v>273.66000000000003</v>
      </c>
      <c r="CQ450" s="2">
        <f t="shared" si="405"/>
        <v>273.66000000000003</v>
      </c>
      <c r="CR450" s="2">
        <f t="shared" si="427"/>
        <v>0</v>
      </c>
      <c r="CS450" s="2">
        <f t="shared" si="406"/>
        <v>0</v>
      </c>
      <c r="CT450" s="2">
        <f t="shared" si="407"/>
        <v>0</v>
      </c>
      <c r="CU450" s="2">
        <f t="shared" si="408"/>
        <v>0</v>
      </c>
      <c r="CV450" s="2">
        <f t="shared" si="409"/>
        <v>0</v>
      </c>
      <c r="CW450" s="2">
        <f t="shared" si="410"/>
        <v>0</v>
      </c>
      <c r="CX450" s="2">
        <f t="shared" si="411"/>
        <v>0</v>
      </c>
      <c r="CY450" s="2">
        <f>((S450*BZ450)/100)</f>
        <v>0</v>
      </c>
      <c r="CZ450" s="2">
        <f>((S450*CA450)/100)</f>
        <v>0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1010</v>
      </c>
      <c r="DV450" s="2" t="s">
        <v>74</v>
      </c>
      <c r="DW450" s="2" t="s">
        <v>74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49573648</v>
      </c>
      <c r="EF450" s="2">
        <v>40</v>
      </c>
      <c r="EG450" s="2" t="s">
        <v>432</v>
      </c>
      <c r="EH450" s="2">
        <v>0</v>
      </c>
      <c r="EI450" s="2" t="s">
        <v>3</v>
      </c>
      <c r="EJ450" s="2">
        <v>2</v>
      </c>
      <c r="EK450" s="2">
        <v>333</v>
      </c>
      <c r="EL450" s="2" t="s">
        <v>485</v>
      </c>
      <c r="EM450" s="2" t="s">
        <v>486</v>
      </c>
      <c r="EN450" s="2"/>
      <c r="EO450" s="2" t="s">
        <v>3</v>
      </c>
      <c r="EP450" s="2"/>
      <c r="EQ450" s="2">
        <v>0</v>
      </c>
      <c r="ER450" s="2">
        <v>273.66000000000003</v>
      </c>
      <c r="ES450" s="2">
        <v>273.66000000000003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f t="shared" si="412"/>
        <v>0</v>
      </c>
      <c r="FS450" s="2">
        <v>0</v>
      </c>
      <c r="FT450" s="2"/>
      <c r="FU450" s="2"/>
      <c r="FV450" s="2"/>
      <c r="FW450" s="2"/>
      <c r="FX450" s="2">
        <v>112</v>
      </c>
      <c r="FY450" s="2">
        <v>70</v>
      </c>
      <c r="FZ450" s="2"/>
      <c r="GA450" s="2" t="s">
        <v>3</v>
      </c>
      <c r="GB450" s="2"/>
      <c r="GC450" s="2"/>
      <c r="GD450" s="2">
        <v>0</v>
      </c>
      <c r="GE450" s="2"/>
      <c r="GF450" s="2">
        <v>1393415654</v>
      </c>
      <c r="GG450" s="2">
        <v>2</v>
      </c>
      <c r="GH450" s="2">
        <v>1</v>
      </c>
      <c r="GI450" s="2">
        <v>-2</v>
      </c>
      <c r="GJ450" s="2">
        <v>0</v>
      </c>
      <c r="GK450" s="2">
        <f>ROUND(R450*(R12)/100,2)</f>
        <v>0</v>
      </c>
      <c r="GL450" s="2">
        <f t="shared" si="413"/>
        <v>0</v>
      </c>
      <c r="GM450" s="2">
        <f t="shared" si="414"/>
        <v>273.66000000000003</v>
      </c>
      <c r="GN450" s="2">
        <f t="shared" si="415"/>
        <v>0</v>
      </c>
      <c r="GO450" s="2">
        <f t="shared" si="416"/>
        <v>273.66000000000003</v>
      </c>
      <c r="GP450" s="2">
        <f t="shared" si="417"/>
        <v>0</v>
      </c>
      <c r="GQ450" s="2"/>
      <c r="GR450" s="2">
        <v>0</v>
      </c>
      <c r="GS450" s="2">
        <v>3</v>
      </c>
      <c r="GT450" s="2">
        <v>0</v>
      </c>
      <c r="GU450" s="2" t="s">
        <v>3</v>
      </c>
      <c r="GV450" s="2">
        <f t="shared" si="418"/>
        <v>0</v>
      </c>
      <c r="GW450" s="2">
        <v>1</v>
      </c>
      <c r="GX450" s="2">
        <f t="shared" si="419"/>
        <v>0</v>
      </c>
      <c r="GY450" s="2"/>
      <c r="GZ450" s="2"/>
      <c r="HA450" s="2">
        <v>0</v>
      </c>
      <c r="HB450" s="2">
        <v>0</v>
      </c>
      <c r="HC450" s="2">
        <f t="shared" si="420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18</v>
      </c>
      <c r="B451">
        <v>1</v>
      </c>
      <c r="C451">
        <v>388</v>
      </c>
      <c r="E451" t="s">
        <v>524</v>
      </c>
      <c r="F451" t="s">
        <v>525</v>
      </c>
      <c r="G451" t="s">
        <v>887</v>
      </c>
      <c r="H451" t="s">
        <v>74</v>
      </c>
      <c r="I451">
        <f>I449*J451</f>
        <v>1</v>
      </c>
      <c r="J451">
        <v>100</v>
      </c>
      <c r="K451">
        <v>100</v>
      </c>
      <c r="O451">
        <f t="shared" si="390"/>
        <v>1160.32</v>
      </c>
      <c r="P451">
        <f t="shared" si="391"/>
        <v>1160.32</v>
      </c>
      <c r="Q451">
        <f t="shared" si="421"/>
        <v>0</v>
      </c>
      <c r="R451">
        <f t="shared" si="392"/>
        <v>0</v>
      </c>
      <c r="S451">
        <f t="shared" si="393"/>
        <v>0</v>
      </c>
      <c r="T451">
        <f t="shared" si="394"/>
        <v>0</v>
      </c>
      <c r="U451">
        <f t="shared" si="395"/>
        <v>0</v>
      </c>
      <c r="V451">
        <f t="shared" si="396"/>
        <v>0</v>
      </c>
      <c r="W451">
        <f t="shared" si="397"/>
        <v>0</v>
      </c>
      <c r="X451">
        <f t="shared" si="398"/>
        <v>0</v>
      </c>
      <c r="Y451">
        <f t="shared" si="399"/>
        <v>0</v>
      </c>
      <c r="AA451">
        <v>50452932</v>
      </c>
      <c r="AB451">
        <f t="shared" si="400"/>
        <v>273.66000000000003</v>
      </c>
      <c r="AC451">
        <f t="shared" si="401"/>
        <v>273.66000000000003</v>
      </c>
      <c r="AD451">
        <f t="shared" si="422"/>
        <v>0</v>
      </c>
      <c r="AE451">
        <f t="shared" si="423"/>
        <v>0</v>
      </c>
      <c r="AF451">
        <f t="shared" si="424"/>
        <v>0</v>
      </c>
      <c r="AG451">
        <f t="shared" si="402"/>
        <v>0</v>
      </c>
      <c r="AH451">
        <f t="shared" si="425"/>
        <v>0</v>
      </c>
      <c r="AI451">
        <f t="shared" si="426"/>
        <v>0</v>
      </c>
      <c r="AJ451">
        <f t="shared" si="403"/>
        <v>0</v>
      </c>
      <c r="AK451">
        <v>273.66000000000003</v>
      </c>
      <c r="AL451">
        <v>273.66000000000003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4.24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2</v>
      </c>
      <c r="BJ451" t="s">
        <v>526</v>
      </c>
      <c r="BM451">
        <v>333</v>
      </c>
      <c r="BN451">
        <v>0</v>
      </c>
      <c r="BO451" t="s">
        <v>525</v>
      </c>
      <c r="BP451">
        <v>1</v>
      </c>
      <c r="BQ451">
        <v>40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404"/>
        <v>1160.32</v>
      </c>
      <c r="CQ451">
        <f t="shared" si="405"/>
        <v>1160.32</v>
      </c>
      <c r="CR451">
        <f t="shared" si="427"/>
        <v>0</v>
      </c>
      <c r="CS451">
        <f t="shared" si="406"/>
        <v>0</v>
      </c>
      <c r="CT451">
        <f t="shared" si="407"/>
        <v>0</v>
      </c>
      <c r="CU451">
        <f t="shared" si="408"/>
        <v>0</v>
      </c>
      <c r="CV451">
        <f t="shared" si="409"/>
        <v>0</v>
      </c>
      <c r="CW451">
        <f t="shared" si="410"/>
        <v>0</v>
      </c>
      <c r="CX451">
        <f t="shared" si="411"/>
        <v>0</v>
      </c>
      <c r="CY451">
        <f>S451*(BZ451/100)</f>
        <v>0</v>
      </c>
      <c r="CZ451">
        <f>S451*(CA451/100)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112</v>
      </c>
      <c r="DO451">
        <v>70</v>
      </c>
      <c r="DP451">
        <v>1</v>
      </c>
      <c r="DQ451">
        <v>1</v>
      </c>
      <c r="DU451">
        <v>1010</v>
      </c>
      <c r="DV451" t="s">
        <v>74</v>
      </c>
      <c r="DW451" t="s">
        <v>74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49573648</v>
      </c>
      <c r="EF451">
        <v>40</v>
      </c>
      <c r="EG451" t="s">
        <v>432</v>
      </c>
      <c r="EH451">
        <v>0</v>
      </c>
      <c r="EI451" t="s">
        <v>3</v>
      </c>
      <c r="EJ451">
        <v>2</v>
      </c>
      <c r="EK451">
        <v>333</v>
      </c>
      <c r="EL451" t="s">
        <v>485</v>
      </c>
      <c r="EM451" t="s">
        <v>486</v>
      </c>
      <c r="EO451" t="s">
        <v>3</v>
      </c>
      <c r="EQ451">
        <v>0</v>
      </c>
      <c r="ER451">
        <v>273.66000000000003</v>
      </c>
      <c r="ES451">
        <v>273.66000000000003</v>
      </c>
      <c r="ET451">
        <v>0</v>
      </c>
      <c r="EU451">
        <v>0</v>
      </c>
      <c r="EV451">
        <v>0</v>
      </c>
      <c r="EW451">
        <v>0</v>
      </c>
      <c r="EX451">
        <v>0</v>
      </c>
      <c r="FQ451">
        <v>0</v>
      </c>
      <c r="FR451">
        <f t="shared" si="412"/>
        <v>0</v>
      </c>
      <c r="FS451">
        <v>0</v>
      </c>
      <c r="FX451">
        <v>112</v>
      </c>
      <c r="FY451">
        <v>70</v>
      </c>
      <c r="GA451" t="s">
        <v>3</v>
      </c>
      <c r="GD451">
        <v>0</v>
      </c>
      <c r="GF451">
        <v>1393415654</v>
      </c>
      <c r="GG451">
        <v>2</v>
      </c>
      <c r="GH451">
        <v>1</v>
      </c>
      <c r="GI451">
        <v>2</v>
      </c>
      <c r="GJ451">
        <v>0</v>
      </c>
      <c r="GK451">
        <f>ROUND(R451*(S12)/100,2)</f>
        <v>0</v>
      </c>
      <c r="GL451">
        <f t="shared" si="413"/>
        <v>0</v>
      </c>
      <c r="GM451">
        <f t="shared" si="414"/>
        <v>1160.32</v>
      </c>
      <c r="GN451">
        <f t="shared" si="415"/>
        <v>0</v>
      </c>
      <c r="GO451">
        <f t="shared" si="416"/>
        <v>1160.32</v>
      </c>
      <c r="GP451">
        <f t="shared" si="417"/>
        <v>0</v>
      </c>
      <c r="GR451">
        <v>0</v>
      </c>
      <c r="GS451">
        <v>3</v>
      </c>
      <c r="GT451">
        <v>0</v>
      </c>
      <c r="GU451" t="s">
        <v>3</v>
      </c>
      <c r="GV451">
        <f t="shared" si="418"/>
        <v>0</v>
      </c>
      <c r="GW451">
        <v>1</v>
      </c>
      <c r="GX451">
        <f t="shared" si="419"/>
        <v>0</v>
      </c>
      <c r="HA451">
        <v>0</v>
      </c>
      <c r="HB451">
        <v>0</v>
      </c>
      <c r="HC451">
        <f t="shared" si="420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55" x14ac:dyDescent="0.2">
      <c r="A452" s="2">
        <v>17</v>
      </c>
      <c r="B452" s="2">
        <v>1</v>
      </c>
      <c r="C452" s="2">
        <f>ROW(SmtRes!A394)</f>
        <v>394</v>
      </c>
      <c r="D452" s="2">
        <f>ROW(EtalonRes!A433)</f>
        <v>433</v>
      </c>
      <c r="E452" s="2" t="s">
        <v>527</v>
      </c>
      <c r="F452" s="2" t="s">
        <v>528</v>
      </c>
      <c r="G452" s="2" t="s">
        <v>529</v>
      </c>
      <c r="H452" s="2" t="s">
        <v>467</v>
      </c>
      <c r="I452" s="2">
        <f>ROUND(10/100,9)</f>
        <v>0.1</v>
      </c>
      <c r="J452" s="2">
        <v>0</v>
      </c>
      <c r="K452" s="2">
        <f>ROUND(10/100,9)</f>
        <v>0.1</v>
      </c>
      <c r="L452" s="2"/>
      <c r="M452" s="2"/>
      <c r="N452" s="2"/>
      <c r="O452" s="2">
        <f t="shared" si="390"/>
        <v>252.02</v>
      </c>
      <c r="P452" s="2">
        <f t="shared" si="391"/>
        <v>36.29</v>
      </c>
      <c r="Q452" s="2">
        <f t="shared" si="421"/>
        <v>14.38</v>
      </c>
      <c r="R452" s="2">
        <f t="shared" si="392"/>
        <v>2.1800000000000002</v>
      </c>
      <c r="S452" s="2">
        <f t="shared" si="393"/>
        <v>201.35</v>
      </c>
      <c r="T452" s="2">
        <f t="shared" si="394"/>
        <v>0</v>
      </c>
      <c r="U452" s="2">
        <f t="shared" si="395"/>
        <v>15.5</v>
      </c>
      <c r="V452" s="2">
        <f t="shared" si="396"/>
        <v>0</v>
      </c>
      <c r="W452" s="2">
        <f t="shared" si="397"/>
        <v>0</v>
      </c>
      <c r="X452" s="2">
        <f t="shared" si="398"/>
        <v>225.51</v>
      </c>
      <c r="Y452" s="2">
        <f t="shared" si="399"/>
        <v>140.94999999999999</v>
      </c>
      <c r="Z452" s="2"/>
      <c r="AA452" s="2">
        <v>50452931</v>
      </c>
      <c r="AB452" s="2">
        <f t="shared" si="400"/>
        <v>2520.13</v>
      </c>
      <c r="AC452" s="2">
        <f t="shared" si="401"/>
        <v>362.92</v>
      </c>
      <c r="AD452" s="2">
        <f t="shared" si="422"/>
        <v>143.76</v>
      </c>
      <c r="AE452" s="2">
        <f t="shared" si="423"/>
        <v>21.83</v>
      </c>
      <c r="AF452" s="2">
        <f t="shared" si="424"/>
        <v>2013.45</v>
      </c>
      <c r="AG452" s="2">
        <f t="shared" si="402"/>
        <v>0</v>
      </c>
      <c r="AH452" s="2">
        <f t="shared" si="425"/>
        <v>155</v>
      </c>
      <c r="AI452" s="2">
        <f t="shared" si="426"/>
        <v>0</v>
      </c>
      <c r="AJ452" s="2">
        <f t="shared" si="403"/>
        <v>0</v>
      </c>
      <c r="AK452" s="2">
        <v>2520.13</v>
      </c>
      <c r="AL452" s="2">
        <v>362.92</v>
      </c>
      <c r="AM452" s="2">
        <v>143.76</v>
      </c>
      <c r="AN452" s="2">
        <v>21.83</v>
      </c>
      <c r="AO452" s="2">
        <v>2013.45</v>
      </c>
      <c r="AP452" s="2">
        <v>0</v>
      </c>
      <c r="AQ452" s="2">
        <v>155</v>
      </c>
      <c r="AR452" s="2">
        <v>0</v>
      </c>
      <c r="AS452" s="2">
        <v>0</v>
      </c>
      <c r="AT452" s="2">
        <v>112</v>
      </c>
      <c r="AU452" s="2">
        <v>70</v>
      </c>
      <c r="AV452" s="2">
        <v>1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0</v>
      </c>
      <c r="BI452" s="2">
        <v>2</v>
      </c>
      <c r="BJ452" s="2" t="s">
        <v>530</v>
      </c>
      <c r="BK452" s="2"/>
      <c r="BL452" s="2"/>
      <c r="BM452" s="2">
        <v>333</v>
      </c>
      <c r="BN452" s="2">
        <v>0</v>
      </c>
      <c r="BO452" s="2" t="s">
        <v>3</v>
      </c>
      <c r="BP452" s="2">
        <v>0</v>
      </c>
      <c r="BQ452" s="2">
        <v>40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112</v>
      </c>
      <c r="CA452" s="2">
        <v>70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404"/>
        <v>252.01999999999998</v>
      </c>
      <c r="CQ452" s="2">
        <f t="shared" si="405"/>
        <v>362.92</v>
      </c>
      <c r="CR452" s="2">
        <f t="shared" si="427"/>
        <v>143.76</v>
      </c>
      <c r="CS452" s="2">
        <f t="shared" si="406"/>
        <v>21.83</v>
      </c>
      <c r="CT452" s="2">
        <f t="shared" si="407"/>
        <v>2013.45</v>
      </c>
      <c r="CU452" s="2">
        <f t="shared" si="408"/>
        <v>0</v>
      </c>
      <c r="CV452" s="2">
        <f t="shared" si="409"/>
        <v>155</v>
      </c>
      <c r="CW452" s="2">
        <f t="shared" si="410"/>
        <v>0</v>
      </c>
      <c r="CX452" s="2">
        <f t="shared" si="411"/>
        <v>0</v>
      </c>
      <c r="CY452" s="2">
        <f>((S452*BZ452)/100)</f>
        <v>225.512</v>
      </c>
      <c r="CZ452" s="2">
        <f>((S452*CA452)/100)</f>
        <v>140.94499999999999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1010</v>
      </c>
      <c r="DV452" s="2" t="s">
        <v>467</v>
      </c>
      <c r="DW452" s="2" t="s">
        <v>467</v>
      </c>
      <c r="DX452" s="2">
        <v>100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49573648</v>
      </c>
      <c r="EF452" s="2">
        <v>40</v>
      </c>
      <c r="EG452" s="2" t="s">
        <v>432</v>
      </c>
      <c r="EH452" s="2">
        <v>0</v>
      </c>
      <c r="EI452" s="2" t="s">
        <v>3</v>
      </c>
      <c r="EJ452" s="2">
        <v>2</v>
      </c>
      <c r="EK452" s="2">
        <v>333</v>
      </c>
      <c r="EL452" s="2" t="s">
        <v>485</v>
      </c>
      <c r="EM452" s="2" t="s">
        <v>486</v>
      </c>
      <c r="EN452" s="2"/>
      <c r="EO452" s="2" t="s">
        <v>3</v>
      </c>
      <c r="EP452" s="2"/>
      <c r="EQ452" s="2">
        <v>0</v>
      </c>
      <c r="ER452" s="2">
        <v>2520.13</v>
      </c>
      <c r="ES452" s="2">
        <v>362.92</v>
      </c>
      <c r="ET452" s="2">
        <v>143.76</v>
      </c>
      <c r="EU452" s="2">
        <v>21.83</v>
      </c>
      <c r="EV452" s="2">
        <v>2013.45</v>
      </c>
      <c r="EW452" s="2">
        <v>155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f t="shared" si="412"/>
        <v>0</v>
      </c>
      <c r="FS452" s="2">
        <v>0</v>
      </c>
      <c r="FT452" s="2"/>
      <c r="FU452" s="2"/>
      <c r="FV452" s="2"/>
      <c r="FW452" s="2"/>
      <c r="FX452" s="2">
        <v>112</v>
      </c>
      <c r="FY452" s="2">
        <v>70</v>
      </c>
      <c r="FZ452" s="2"/>
      <c r="GA452" s="2" t="s">
        <v>3</v>
      </c>
      <c r="GB452" s="2"/>
      <c r="GC452" s="2"/>
      <c r="GD452" s="2">
        <v>0</v>
      </c>
      <c r="GE452" s="2"/>
      <c r="GF452" s="2">
        <v>-321832070</v>
      </c>
      <c r="GG452" s="2">
        <v>2</v>
      </c>
      <c r="GH452" s="2">
        <v>1</v>
      </c>
      <c r="GI452" s="2">
        <v>-2</v>
      </c>
      <c r="GJ452" s="2">
        <v>0</v>
      </c>
      <c r="GK452" s="2">
        <f>ROUND(R452*(R12)/100,2)</f>
        <v>3.82</v>
      </c>
      <c r="GL452" s="2">
        <f t="shared" si="413"/>
        <v>0</v>
      </c>
      <c r="GM452" s="2">
        <f t="shared" si="414"/>
        <v>622.29999999999995</v>
      </c>
      <c r="GN452" s="2">
        <f t="shared" si="415"/>
        <v>0</v>
      </c>
      <c r="GO452" s="2">
        <f t="shared" si="416"/>
        <v>622.29999999999995</v>
      </c>
      <c r="GP452" s="2">
        <f t="shared" si="417"/>
        <v>0</v>
      </c>
      <c r="GQ452" s="2"/>
      <c r="GR452" s="2">
        <v>0</v>
      </c>
      <c r="GS452" s="2">
        <v>3</v>
      </c>
      <c r="GT452" s="2">
        <v>0</v>
      </c>
      <c r="GU452" s="2" t="s">
        <v>3</v>
      </c>
      <c r="GV452" s="2">
        <f t="shared" si="418"/>
        <v>0</v>
      </c>
      <c r="GW452" s="2">
        <v>1</v>
      </c>
      <c r="GX452" s="2">
        <f t="shared" si="419"/>
        <v>0</v>
      </c>
      <c r="GY452" s="2"/>
      <c r="GZ452" s="2"/>
      <c r="HA452" s="2">
        <v>0</v>
      </c>
      <c r="HB452" s="2">
        <v>0</v>
      </c>
      <c r="HC452" s="2">
        <f t="shared" si="420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1</v>
      </c>
      <c r="C453">
        <f>ROW(SmtRes!A400)</f>
        <v>400</v>
      </c>
      <c r="D453">
        <f>ROW(EtalonRes!A444)</f>
        <v>444</v>
      </c>
      <c r="E453" t="s">
        <v>527</v>
      </c>
      <c r="F453" t="s">
        <v>528</v>
      </c>
      <c r="G453" t="s">
        <v>529</v>
      </c>
      <c r="H453" t="s">
        <v>467</v>
      </c>
      <c r="I453">
        <f>ROUND(10/100,9)</f>
        <v>0.1</v>
      </c>
      <c r="J453">
        <v>0</v>
      </c>
      <c r="K453">
        <f>ROUND(10/100,9)</f>
        <v>0.1</v>
      </c>
      <c r="O453">
        <f t="shared" si="390"/>
        <v>7559.34</v>
      </c>
      <c r="P453">
        <f t="shared" si="391"/>
        <v>512.41</v>
      </c>
      <c r="Q453">
        <f t="shared" si="421"/>
        <v>182.91</v>
      </c>
      <c r="R453">
        <f t="shared" si="392"/>
        <v>74.319999999999993</v>
      </c>
      <c r="S453">
        <f t="shared" si="393"/>
        <v>6864.02</v>
      </c>
      <c r="T453">
        <f t="shared" si="394"/>
        <v>0</v>
      </c>
      <c r="U453">
        <f t="shared" si="395"/>
        <v>15.5</v>
      </c>
      <c r="V453">
        <f t="shared" si="396"/>
        <v>0</v>
      </c>
      <c r="W453">
        <f t="shared" si="397"/>
        <v>0</v>
      </c>
      <c r="X453">
        <f t="shared" si="398"/>
        <v>6314.9</v>
      </c>
      <c r="Y453">
        <f t="shared" si="399"/>
        <v>2951.53</v>
      </c>
      <c r="AA453">
        <v>50452932</v>
      </c>
      <c r="AB453">
        <f t="shared" si="400"/>
        <v>2520.13</v>
      </c>
      <c r="AC453">
        <f t="shared" si="401"/>
        <v>362.92</v>
      </c>
      <c r="AD453">
        <f t="shared" si="422"/>
        <v>143.76</v>
      </c>
      <c r="AE453">
        <f t="shared" si="423"/>
        <v>21.83</v>
      </c>
      <c r="AF453">
        <f t="shared" si="424"/>
        <v>2013.45</v>
      </c>
      <c r="AG453">
        <f t="shared" si="402"/>
        <v>0</v>
      </c>
      <c r="AH453">
        <f t="shared" si="425"/>
        <v>155</v>
      </c>
      <c r="AI453">
        <f t="shared" si="426"/>
        <v>0</v>
      </c>
      <c r="AJ453">
        <f t="shared" si="403"/>
        <v>0</v>
      </c>
      <c r="AK453">
        <v>2520.13</v>
      </c>
      <c r="AL453">
        <v>362.92</v>
      </c>
      <c r="AM453">
        <v>143.76</v>
      </c>
      <c r="AN453">
        <v>21.83</v>
      </c>
      <c r="AO453">
        <v>2013.45</v>
      </c>
      <c r="AP453">
        <v>0</v>
      </c>
      <c r="AQ453">
        <v>155</v>
      </c>
      <c r="AR453">
        <v>0</v>
      </c>
      <c r="AS453">
        <v>0</v>
      </c>
      <c r="AT453">
        <v>92</v>
      </c>
      <c r="AU453">
        <v>43</v>
      </c>
      <c r="AV453">
        <v>1</v>
      </c>
      <c r="AW453">
        <v>1</v>
      </c>
      <c r="AZ453">
        <v>1</v>
      </c>
      <c r="BA453">
        <v>34.090000000000003</v>
      </c>
      <c r="BB453">
        <v>12.72</v>
      </c>
      <c r="BC453">
        <v>14.12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530</v>
      </c>
      <c r="BM453">
        <v>333</v>
      </c>
      <c r="BN453">
        <v>0</v>
      </c>
      <c r="BO453" t="s">
        <v>528</v>
      </c>
      <c r="BP453">
        <v>1</v>
      </c>
      <c r="BQ453">
        <v>40</v>
      </c>
      <c r="BR453">
        <v>0</v>
      </c>
      <c r="BS453">
        <v>34.090000000000003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92</v>
      </c>
      <c r="CA453">
        <v>43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404"/>
        <v>7559.34</v>
      </c>
      <c r="CQ453">
        <f t="shared" si="405"/>
        <v>5124.43</v>
      </c>
      <c r="CR453">
        <f t="shared" si="427"/>
        <v>1828.63</v>
      </c>
      <c r="CS453">
        <f t="shared" si="406"/>
        <v>744.18</v>
      </c>
      <c r="CT453">
        <f t="shared" si="407"/>
        <v>68638.509999999995</v>
      </c>
      <c r="CU453">
        <f t="shared" si="408"/>
        <v>0</v>
      </c>
      <c r="CV453">
        <f t="shared" si="409"/>
        <v>155</v>
      </c>
      <c r="CW453">
        <f t="shared" si="410"/>
        <v>0</v>
      </c>
      <c r="CX453">
        <f t="shared" si="411"/>
        <v>0</v>
      </c>
      <c r="CY453">
        <f>S453*(BZ453/100)</f>
        <v>6314.8984000000009</v>
      </c>
      <c r="CZ453">
        <f>S453*(CA453/100)</f>
        <v>2951.5286000000001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112</v>
      </c>
      <c r="DO453">
        <v>70</v>
      </c>
      <c r="DP453">
        <v>1</v>
      </c>
      <c r="DQ453">
        <v>1</v>
      </c>
      <c r="DU453">
        <v>1010</v>
      </c>
      <c r="DV453" t="s">
        <v>467</v>
      </c>
      <c r="DW453" t="s">
        <v>467</v>
      </c>
      <c r="DX453">
        <v>100</v>
      </c>
      <c r="DZ453" t="s">
        <v>3</v>
      </c>
      <c r="EA453" t="s">
        <v>3</v>
      </c>
      <c r="EB453" t="s">
        <v>3</v>
      </c>
      <c r="EC453" t="s">
        <v>3</v>
      </c>
      <c r="EE453">
        <v>49573648</v>
      </c>
      <c r="EF453">
        <v>40</v>
      </c>
      <c r="EG453" t="s">
        <v>432</v>
      </c>
      <c r="EH453">
        <v>0</v>
      </c>
      <c r="EI453" t="s">
        <v>3</v>
      </c>
      <c r="EJ453">
        <v>2</v>
      </c>
      <c r="EK453">
        <v>333</v>
      </c>
      <c r="EL453" t="s">
        <v>485</v>
      </c>
      <c r="EM453" t="s">
        <v>486</v>
      </c>
      <c r="EO453" t="s">
        <v>3</v>
      </c>
      <c r="EQ453">
        <v>0</v>
      </c>
      <c r="ER453">
        <v>2520.13</v>
      </c>
      <c r="ES453">
        <v>362.92</v>
      </c>
      <c r="ET453">
        <v>143.76</v>
      </c>
      <c r="EU453">
        <v>21.83</v>
      </c>
      <c r="EV453">
        <v>2013.45</v>
      </c>
      <c r="EW453">
        <v>155</v>
      </c>
      <c r="EX453">
        <v>0</v>
      </c>
      <c r="EY453">
        <v>0</v>
      </c>
      <c r="FQ453">
        <v>0</v>
      </c>
      <c r="FR453">
        <f t="shared" si="412"/>
        <v>0</v>
      </c>
      <c r="FS453">
        <v>0</v>
      </c>
      <c r="FX453">
        <v>112</v>
      </c>
      <c r="FY453">
        <v>70</v>
      </c>
      <c r="GA453" t="s">
        <v>3</v>
      </c>
      <c r="GD453">
        <v>0</v>
      </c>
      <c r="GF453">
        <v>-321832070</v>
      </c>
      <c r="GG453">
        <v>2</v>
      </c>
      <c r="GH453">
        <v>1</v>
      </c>
      <c r="GI453">
        <v>2</v>
      </c>
      <c r="GJ453">
        <v>0</v>
      </c>
      <c r="GK453">
        <f>ROUND(R453*(S12)/100,2)</f>
        <v>118.91</v>
      </c>
      <c r="GL453">
        <f t="shared" si="413"/>
        <v>0</v>
      </c>
      <c r="GM453">
        <f t="shared" si="414"/>
        <v>16944.68</v>
      </c>
      <c r="GN453">
        <f t="shared" si="415"/>
        <v>0</v>
      </c>
      <c r="GO453">
        <f t="shared" si="416"/>
        <v>16944.68</v>
      </c>
      <c r="GP453">
        <f t="shared" si="417"/>
        <v>0</v>
      </c>
      <c r="GR453">
        <v>0</v>
      </c>
      <c r="GS453">
        <v>3</v>
      </c>
      <c r="GT453">
        <v>0</v>
      </c>
      <c r="GU453" t="s">
        <v>3</v>
      </c>
      <c r="GV453">
        <f t="shared" si="418"/>
        <v>0</v>
      </c>
      <c r="GW453">
        <v>1</v>
      </c>
      <c r="GX453">
        <f t="shared" si="419"/>
        <v>0</v>
      </c>
      <c r="HA453">
        <v>0</v>
      </c>
      <c r="HB453">
        <v>0</v>
      </c>
      <c r="HC453">
        <f t="shared" si="420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55" x14ac:dyDescent="0.2">
      <c r="A454" s="2">
        <v>18</v>
      </c>
      <c r="B454" s="2">
        <v>1</v>
      </c>
      <c r="C454" s="2">
        <v>394</v>
      </c>
      <c r="D454" s="2"/>
      <c r="E454" s="2" t="s">
        <v>531</v>
      </c>
      <c r="F454" s="2" t="s">
        <v>532</v>
      </c>
      <c r="G454" s="2" t="s">
        <v>533</v>
      </c>
      <c r="H454" s="2" t="s">
        <v>74</v>
      </c>
      <c r="I454" s="2">
        <f>I452*J454</f>
        <v>10</v>
      </c>
      <c r="J454" s="2">
        <v>100</v>
      </c>
      <c r="K454" s="2">
        <v>100</v>
      </c>
      <c r="L454" s="2"/>
      <c r="M454" s="2"/>
      <c r="N454" s="2"/>
      <c r="O454" s="2">
        <f t="shared" si="390"/>
        <v>5812.9</v>
      </c>
      <c r="P454" s="2">
        <f t="shared" si="391"/>
        <v>5812.9</v>
      </c>
      <c r="Q454" s="2">
        <f t="shared" si="421"/>
        <v>0</v>
      </c>
      <c r="R454" s="2">
        <f t="shared" si="392"/>
        <v>0</v>
      </c>
      <c r="S454" s="2">
        <f t="shared" si="393"/>
        <v>0</v>
      </c>
      <c r="T454" s="2">
        <f t="shared" si="394"/>
        <v>0</v>
      </c>
      <c r="U454" s="2">
        <f t="shared" si="395"/>
        <v>0</v>
      </c>
      <c r="V454" s="2">
        <f t="shared" si="396"/>
        <v>0</v>
      </c>
      <c r="W454" s="2">
        <f t="shared" si="397"/>
        <v>0</v>
      </c>
      <c r="X454" s="2">
        <f t="shared" si="398"/>
        <v>0</v>
      </c>
      <c r="Y454" s="2">
        <f t="shared" si="399"/>
        <v>0</v>
      </c>
      <c r="Z454" s="2"/>
      <c r="AA454" s="2">
        <v>50452931</v>
      </c>
      <c r="AB454" s="2">
        <f t="shared" si="400"/>
        <v>581.29</v>
      </c>
      <c r="AC454" s="2">
        <f t="shared" si="401"/>
        <v>581.29</v>
      </c>
      <c r="AD454" s="2">
        <f t="shared" si="422"/>
        <v>0</v>
      </c>
      <c r="AE454" s="2">
        <f t="shared" si="423"/>
        <v>0</v>
      </c>
      <c r="AF454" s="2">
        <f t="shared" si="424"/>
        <v>0</v>
      </c>
      <c r="AG454" s="2">
        <f t="shared" si="402"/>
        <v>0</v>
      </c>
      <c r="AH454" s="2">
        <f t="shared" si="425"/>
        <v>0</v>
      </c>
      <c r="AI454" s="2">
        <f t="shared" si="426"/>
        <v>0</v>
      </c>
      <c r="AJ454" s="2">
        <f t="shared" si="403"/>
        <v>0</v>
      </c>
      <c r="AK454" s="2">
        <v>581.29</v>
      </c>
      <c r="AL454" s="2">
        <v>581.29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112</v>
      </c>
      <c r="AU454" s="2">
        <v>70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3</v>
      </c>
      <c r="BI454" s="2">
        <v>2</v>
      </c>
      <c r="BJ454" s="2" t="s">
        <v>534</v>
      </c>
      <c r="BK454" s="2"/>
      <c r="BL454" s="2"/>
      <c r="BM454" s="2">
        <v>333</v>
      </c>
      <c r="BN454" s="2">
        <v>0</v>
      </c>
      <c r="BO454" s="2" t="s">
        <v>3</v>
      </c>
      <c r="BP454" s="2">
        <v>0</v>
      </c>
      <c r="BQ454" s="2">
        <v>40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112</v>
      </c>
      <c r="CA454" s="2">
        <v>70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404"/>
        <v>5812.9</v>
      </c>
      <c r="CQ454" s="2">
        <f t="shared" si="405"/>
        <v>581.29</v>
      </c>
      <c r="CR454" s="2">
        <f t="shared" si="427"/>
        <v>0</v>
      </c>
      <c r="CS454" s="2">
        <f t="shared" si="406"/>
        <v>0</v>
      </c>
      <c r="CT454" s="2">
        <f t="shared" si="407"/>
        <v>0</v>
      </c>
      <c r="CU454" s="2">
        <f t="shared" si="408"/>
        <v>0</v>
      </c>
      <c r="CV454" s="2">
        <f t="shared" si="409"/>
        <v>0</v>
      </c>
      <c r="CW454" s="2">
        <f t="shared" si="410"/>
        <v>0</v>
      </c>
      <c r="CX454" s="2">
        <f t="shared" si="411"/>
        <v>0</v>
      </c>
      <c r="CY454" s="2">
        <f>((S454*BZ454)/100)</f>
        <v>0</v>
      </c>
      <c r="CZ454" s="2">
        <f>((S454*CA454)/100)</f>
        <v>0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1010</v>
      </c>
      <c r="DV454" s="2" t="s">
        <v>74</v>
      </c>
      <c r="DW454" s="2" t="s">
        <v>74</v>
      </c>
      <c r="DX454" s="2">
        <v>1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49573648</v>
      </c>
      <c r="EF454" s="2">
        <v>40</v>
      </c>
      <c r="EG454" s="2" t="s">
        <v>432</v>
      </c>
      <c r="EH454" s="2">
        <v>0</v>
      </c>
      <c r="EI454" s="2" t="s">
        <v>3</v>
      </c>
      <c r="EJ454" s="2">
        <v>2</v>
      </c>
      <c r="EK454" s="2">
        <v>333</v>
      </c>
      <c r="EL454" s="2" t="s">
        <v>485</v>
      </c>
      <c r="EM454" s="2" t="s">
        <v>486</v>
      </c>
      <c r="EN454" s="2"/>
      <c r="EO454" s="2" t="s">
        <v>3</v>
      </c>
      <c r="EP454" s="2"/>
      <c r="EQ454" s="2">
        <v>0</v>
      </c>
      <c r="ER454" s="2">
        <v>581.29</v>
      </c>
      <c r="ES454" s="2">
        <v>581.29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f t="shared" si="412"/>
        <v>0</v>
      </c>
      <c r="FS454" s="2">
        <v>0</v>
      </c>
      <c r="FT454" s="2"/>
      <c r="FU454" s="2"/>
      <c r="FV454" s="2"/>
      <c r="FW454" s="2"/>
      <c r="FX454" s="2">
        <v>112</v>
      </c>
      <c r="FY454" s="2">
        <v>70</v>
      </c>
      <c r="FZ454" s="2"/>
      <c r="GA454" s="2" t="s">
        <v>3</v>
      </c>
      <c r="GB454" s="2"/>
      <c r="GC454" s="2"/>
      <c r="GD454" s="2">
        <v>0</v>
      </c>
      <c r="GE454" s="2"/>
      <c r="GF454" s="2">
        <v>690969146</v>
      </c>
      <c r="GG454" s="2">
        <v>2</v>
      </c>
      <c r="GH454" s="2">
        <v>1</v>
      </c>
      <c r="GI454" s="2">
        <v>-2</v>
      </c>
      <c r="GJ454" s="2">
        <v>0</v>
      </c>
      <c r="GK454" s="2">
        <f>ROUND(R454*(R12)/100,2)</f>
        <v>0</v>
      </c>
      <c r="GL454" s="2">
        <f t="shared" si="413"/>
        <v>0</v>
      </c>
      <c r="GM454" s="2">
        <f t="shared" si="414"/>
        <v>5812.9</v>
      </c>
      <c r="GN454" s="2">
        <f t="shared" si="415"/>
        <v>0</v>
      </c>
      <c r="GO454" s="2">
        <f t="shared" si="416"/>
        <v>5812.9</v>
      </c>
      <c r="GP454" s="2">
        <f t="shared" si="417"/>
        <v>0</v>
      </c>
      <c r="GQ454" s="2"/>
      <c r="GR454" s="2">
        <v>0</v>
      </c>
      <c r="GS454" s="2">
        <v>3</v>
      </c>
      <c r="GT454" s="2">
        <v>0</v>
      </c>
      <c r="GU454" s="2" t="s">
        <v>3</v>
      </c>
      <c r="GV454" s="2">
        <f t="shared" si="418"/>
        <v>0</v>
      </c>
      <c r="GW454" s="2">
        <v>1</v>
      </c>
      <c r="GX454" s="2">
        <f t="shared" si="419"/>
        <v>0</v>
      </c>
      <c r="GY454" s="2"/>
      <c r="GZ454" s="2"/>
      <c r="HA454" s="2">
        <v>0</v>
      </c>
      <c r="HB454" s="2">
        <v>0</v>
      </c>
      <c r="HC454" s="2">
        <f t="shared" si="420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18</v>
      </c>
      <c r="B455">
        <v>1</v>
      </c>
      <c r="C455">
        <v>400</v>
      </c>
      <c r="E455" t="s">
        <v>531</v>
      </c>
      <c r="F455" t="s">
        <v>532</v>
      </c>
      <c r="G455" t="s">
        <v>533</v>
      </c>
      <c r="H455" t="s">
        <v>74</v>
      </c>
      <c r="I455">
        <f>I453*J455</f>
        <v>10</v>
      </c>
      <c r="J455">
        <v>100</v>
      </c>
      <c r="K455">
        <v>100</v>
      </c>
      <c r="O455">
        <f t="shared" si="390"/>
        <v>48305.2</v>
      </c>
      <c r="P455">
        <f t="shared" si="391"/>
        <v>48305.2</v>
      </c>
      <c r="Q455">
        <f t="shared" si="421"/>
        <v>0</v>
      </c>
      <c r="R455">
        <f t="shared" si="392"/>
        <v>0</v>
      </c>
      <c r="S455">
        <f t="shared" si="393"/>
        <v>0</v>
      </c>
      <c r="T455">
        <f t="shared" si="394"/>
        <v>0</v>
      </c>
      <c r="U455">
        <f t="shared" si="395"/>
        <v>0</v>
      </c>
      <c r="V455">
        <f t="shared" si="396"/>
        <v>0</v>
      </c>
      <c r="W455">
        <f t="shared" si="397"/>
        <v>0</v>
      </c>
      <c r="X455">
        <f t="shared" si="398"/>
        <v>0</v>
      </c>
      <c r="Y455">
        <f t="shared" si="399"/>
        <v>0</v>
      </c>
      <c r="AA455">
        <v>50452932</v>
      </c>
      <c r="AB455">
        <f t="shared" si="400"/>
        <v>581.29</v>
      </c>
      <c r="AC455">
        <f t="shared" si="401"/>
        <v>581.29</v>
      </c>
      <c r="AD455">
        <f t="shared" si="422"/>
        <v>0</v>
      </c>
      <c r="AE455">
        <f t="shared" si="423"/>
        <v>0</v>
      </c>
      <c r="AF455">
        <f t="shared" si="424"/>
        <v>0</v>
      </c>
      <c r="AG455">
        <f t="shared" si="402"/>
        <v>0</v>
      </c>
      <c r="AH455">
        <f t="shared" si="425"/>
        <v>0</v>
      </c>
      <c r="AI455">
        <f t="shared" si="426"/>
        <v>0</v>
      </c>
      <c r="AJ455">
        <f t="shared" si="403"/>
        <v>0</v>
      </c>
      <c r="AK455">
        <v>581.29</v>
      </c>
      <c r="AL455">
        <v>581.29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8.31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534</v>
      </c>
      <c r="BM455">
        <v>333</v>
      </c>
      <c r="BN455">
        <v>0</v>
      </c>
      <c r="BO455" t="s">
        <v>532</v>
      </c>
      <c r="BP455">
        <v>1</v>
      </c>
      <c r="BQ455">
        <v>40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404"/>
        <v>48305.2</v>
      </c>
      <c r="CQ455">
        <f t="shared" si="405"/>
        <v>4830.5200000000004</v>
      </c>
      <c r="CR455">
        <f t="shared" si="427"/>
        <v>0</v>
      </c>
      <c r="CS455">
        <f t="shared" si="406"/>
        <v>0</v>
      </c>
      <c r="CT455">
        <f t="shared" si="407"/>
        <v>0</v>
      </c>
      <c r="CU455">
        <f t="shared" si="408"/>
        <v>0</v>
      </c>
      <c r="CV455">
        <f t="shared" si="409"/>
        <v>0</v>
      </c>
      <c r="CW455">
        <f t="shared" si="410"/>
        <v>0</v>
      </c>
      <c r="CX455">
        <f t="shared" si="411"/>
        <v>0</v>
      </c>
      <c r="CY455">
        <f>S455*(BZ455/100)</f>
        <v>0</v>
      </c>
      <c r="CZ455">
        <f>S455*(CA455/100)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112</v>
      </c>
      <c r="DO455">
        <v>70</v>
      </c>
      <c r="DP455">
        <v>1</v>
      </c>
      <c r="DQ455">
        <v>1</v>
      </c>
      <c r="DU455">
        <v>1010</v>
      </c>
      <c r="DV455" t="s">
        <v>74</v>
      </c>
      <c r="DW455" t="s">
        <v>74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49573648</v>
      </c>
      <c r="EF455">
        <v>40</v>
      </c>
      <c r="EG455" t="s">
        <v>432</v>
      </c>
      <c r="EH455">
        <v>0</v>
      </c>
      <c r="EI455" t="s">
        <v>3</v>
      </c>
      <c r="EJ455">
        <v>2</v>
      </c>
      <c r="EK455">
        <v>333</v>
      </c>
      <c r="EL455" t="s">
        <v>485</v>
      </c>
      <c r="EM455" t="s">
        <v>486</v>
      </c>
      <c r="EO455" t="s">
        <v>3</v>
      </c>
      <c r="EQ455">
        <v>0</v>
      </c>
      <c r="ER455">
        <v>581.29</v>
      </c>
      <c r="ES455">
        <v>581.29</v>
      </c>
      <c r="ET455">
        <v>0</v>
      </c>
      <c r="EU455">
        <v>0</v>
      </c>
      <c r="EV455">
        <v>0</v>
      </c>
      <c r="EW455">
        <v>0</v>
      </c>
      <c r="EX455">
        <v>0</v>
      </c>
      <c r="FQ455">
        <v>0</v>
      </c>
      <c r="FR455">
        <f t="shared" si="412"/>
        <v>0</v>
      </c>
      <c r="FS455">
        <v>0</v>
      </c>
      <c r="FX455">
        <v>112</v>
      </c>
      <c r="FY455">
        <v>70</v>
      </c>
      <c r="GA455" t="s">
        <v>3</v>
      </c>
      <c r="GD455">
        <v>0</v>
      </c>
      <c r="GF455">
        <v>690969146</v>
      </c>
      <c r="GG455">
        <v>2</v>
      </c>
      <c r="GH455">
        <v>1</v>
      </c>
      <c r="GI455">
        <v>2</v>
      </c>
      <c r="GJ455">
        <v>0</v>
      </c>
      <c r="GK455">
        <f>ROUND(R455*(S12)/100,2)</f>
        <v>0</v>
      </c>
      <c r="GL455">
        <f t="shared" si="413"/>
        <v>0</v>
      </c>
      <c r="GM455">
        <f t="shared" si="414"/>
        <v>48305.2</v>
      </c>
      <c r="GN455">
        <f t="shared" si="415"/>
        <v>0</v>
      </c>
      <c r="GO455">
        <f t="shared" si="416"/>
        <v>48305.2</v>
      </c>
      <c r="GP455">
        <f t="shared" si="417"/>
        <v>0</v>
      </c>
      <c r="GR455">
        <v>0</v>
      </c>
      <c r="GS455">
        <v>3</v>
      </c>
      <c r="GT455">
        <v>0</v>
      </c>
      <c r="GU455" t="s">
        <v>3</v>
      </c>
      <c r="GV455">
        <f t="shared" si="418"/>
        <v>0</v>
      </c>
      <c r="GW455">
        <v>1</v>
      </c>
      <c r="GX455">
        <f t="shared" si="419"/>
        <v>0</v>
      </c>
      <c r="HA455">
        <v>0</v>
      </c>
      <c r="HB455">
        <v>0</v>
      </c>
      <c r="HC455">
        <f t="shared" si="420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55" x14ac:dyDescent="0.2">
      <c r="A456" s="2">
        <v>17</v>
      </c>
      <c r="B456" s="2">
        <v>1</v>
      </c>
      <c r="C456" s="2">
        <f>ROW(SmtRes!A402)</f>
        <v>402</v>
      </c>
      <c r="D456" s="2">
        <f>ROW(EtalonRes!A445)</f>
        <v>445</v>
      </c>
      <c r="E456" s="2" t="s">
        <v>535</v>
      </c>
      <c r="F456" s="2" t="s">
        <v>536</v>
      </c>
      <c r="G456" s="2" t="s">
        <v>537</v>
      </c>
      <c r="H456" s="2" t="s">
        <v>44</v>
      </c>
      <c r="I456" s="2">
        <v>3</v>
      </c>
      <c r="J456" s="2">
        <v>0</v>
      </c>
      <c r="K456" s="2">
        <v>3</v>
      </c>
      <c r="L456" s="2"/>
      <c r="M456" s="2"/>
      <c r="N456" s="2"/>
      <c r="O456" s="2">
        <f t="shared" si="390"/>
        <v>582</v>
      </c>
      <c r="P456" s="2">
        <f t="shared" si="391"/>
        <v>17.16</v>
      </c>
      <c r="Q456" s="2">
        <f t="shared" si="421"/>
        <v>451.95</v>
      </c>
      <c r="R456" s="2">
        <f t="shared" si="392"/>
        <v>89.64</v>
      </c>
      <c r="S456" s="2">
        <f t="shared" si="393"/>
        <v>112.89</v>
      </c>
      <c r="T456" s="2">
        <f t="shared" si="394"/>
        <v>0</v>
      </c>
      <c r="U456" s="2">
        <f t="shared" si="395"/>
        <v>8.82</v>
      </c>
      <c r="V456" s="2">
        <f t="shared" si="396"/>
        <v>0</v>
      </c>
      <c r="W456" s="2">
        <f t="shared" si="397"/>
        <v>0</v>
      </c>
      <c r="X456" s="2">
        <f t="shared" si="398"/>
        <v>126.44</v>
      </c>
      <c r="Y456" s="2">
        <f t="shared" si="399"/>
        <v>79.02</v>
      </c>
      <c r="Z456" s="2"/>
      <c r="AA456" s="2">
        <v>50452931</v>
      </c>
      <c r="AB456" s="2">
        <f t="shared" si="400"/>
        <v>194</v>
      </c>
      <c r="AC456" s="2">
        <f t="shared" si="401"/>
        <v>5.72</v>
      </c>
      <c r="AD456" s="2">
        <f t="shared" si="422"/>
        <v>150.65</v>
      </c>
      <c r="AE456" s="2">
        <f t="shared" si="423"/>
        <v>29.88</v>
      </c>
      <c r="AF456" s="2">
        <f t="shared" si="424"/>
        <v>37.630000000000003</v>
      </c>
      <c r="AG456" s="2">
        <f t="shared" si="402"/>
        <v>0</v>
      </c>
      <c r="AH456" s="2">
        <f t="shared" si="425"/>
        <v>2.94</v>
      </c>
      <c r="AI456" s="2">
        <f t="shared" si="426"/>
        <v>0</v>
      </c>
      <c r="AJ456" s="2">
        <f t="shared" si="403"/>
        <v>0</v>
      </c>
      <c r="AK456" s="2">
        <v>194</v>
      </c>
      <c r="AL456" s="2">
        <v>5.72</v>
      </c>
      <c r="AM456" s="2">
        <v>150.65</v>
      </c>
      <c r="AN456" s="2">
        <v>29.88</v>
      </c>
      <c r="AO456" s="2">
        <v>37.630000000000003</v>
      </c>
      <c r="AP456" s="2">
        <v>0</v>
      </c>
      <c r="AQ456" s="2">
        <v>2.94</v>
      </c>
      <c r="AR456" s="2">
        <v>0</v>
      </c>
      <c r="AS456" s="2">
        <v>0</v>
      </c>
      <c r="AT456" s="2">
        <v>112</v>
      </c>
      <c r="AU456" s="2">
        <v>70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0</v>
      </c>
      <c r="BI456" s="2">
        <v>2</v>
      </c>
      <c r="BJ456" s="2" t="s">
        <v>538</v>
      </c>
      <c r="BK456" s="2"/>
      <c r="BL456" s="2"/>
      <c r="BM456" s="2">
        <v>329</v>
      </c>
      <c r="BN456" s="2">
        <v>0</v>
      </c>
      <c r="BO456" s="2" t="s">
        <v>3</v>
      </c>
      <c r="BP456" s="2">
        <v>0</v>
      </c>
      <c r="BQ456" s="2">
        <v>40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112</v>
      </c>
      <c r="CA456" s="2">
        <v>70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3</v>
      </c>
      <c r="CO456" s="2">
        <v>0</v>
      </c>
      <c r="CP456" s="2">
        <f t="shared" si="404"/>
        <v>582</v>
      </c>
      <c r="CQ456" s="2">
        <f t="shared" si="405"/>
        <v>5.72</v>
      </c>
      <c r="CR456" s="2">
        <f t="shared" si="427"/>
        <v>150.65</v>
      </c>
      <c r="CS456" s="2">
        <f t="shared" si="406"/>
        <v>29.88</v>
      </c>
      <c r="CT456" s="2">
        <f t="shared" si="407"/>
        <v>37.630000000000003</v>
      </c>
      <c r="CU456" s="2">
        <f t="shared" si="408"/>
        <v>0</v>
      </c>
      <c r="CV456" s="2">
        <f t="shared" si="409"/>
        <v>2.94</v>
      </c>
      <c r="CW456" s="2">
        <f t="shared" si="410"/>
        <v>0</v>
      </c>
      <c r="CX456" s="2">
        <f t="shared" si="411"/>
        <v>0</v>
      </c>
      <c r="CY456" s="2">
        <f>((S456*BZ456)/100)</f>
        <v>126.43680000000001</v>
      </c>
      <c r="CZ456" s="2">
        <f>((S456*CA456)/100)</f>
        <v>79.022999999999996</v>
      </c>
      <c r="DA456" s="2"/>
      <c r="DB456" s="2"/>
      <c r="DC456" s="2" t="s">
        <v>3</v>
      </c>
      <c r="DD456" s="2" t="s">
        <v>3</v>
      </c>
      <c r="DE456" s="2" t="s">
        <v>3</v>
      </c>
      <c r="DF456" s="2" t="s">
        <v>3</v>
      </c>
      <c r="DG456" s="2" t="s">
        <v>3</v>
      </c>
      <c r="DH456" s="2" t="s">
        <v>3</v>
      </c>
      <c r="DI456" s="2" t="s">
        <v>3</v>
      </c>
      <c r="DJ456" s="2" t="s">
        <v>3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1013</v>
      </c>
      <c r="DV456" s="2" t="s">
        <v>44</v>
      </c>
      <c r="DW456" s="2" t="s">
        <v>44</v>
      </c>
      <c r="DX456" s="2">
        <v>1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49573644</v>
      </c>
      <c r="EF456" s="2">
        <v>40</v>
      </c>
      <c r="EG456" s="2" t="s">
        <v>432</v>
      </c>
      <c r="EH456" s="2">
        <v>0</v>
      </c>
      <c r="EI456" s="2" t="s">
        <v>3</v>
      </c>
      <c r="EJ456" s="2">
        <v>2</v>
      </c>
      <c r="EK456" s="2">
        <v>329</v>
      </c>
      <c r="EL456" s="2" t="s">
        <v>539</v>
      </c>
      <c r="EM456" s="2" t="s">
        <v>540</v>
      </c>
      <c r="EN456" s="2"/>
      <c r="EO456" s="2" t="s">
        <v>3</v>
      </c>
      <c r="EP456" s="2"/>
      <c r="EQ456" s="2">
        <v>0</v>
      </c>
      <c r="ER456" s="2">
        <v>194</v>
      </c>
      <c r="ES456" s="2">
        <v>5.72</v>
      </c>
      <c r="ET456" s="2">
        <v>150.65</v>
      </c>
      <c r="EU456" s="2">
        <v>29.88</v>
      </c>
      <c r="EV456" s="2">
        <v>37.630000000000003</v>
      </c>
      <c r="EW456" s="2">
        <v>2.94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f t="shared" si="412"/>
        <v>0</v>
      </c>
      <c r="FS456" s="2">
        <v>0</v>
      </c>
      <c r="FT456" s="2"/>
      <c r="FU456" s="2"/>
      <c r="FV456" s="2"/>
      <c r="FW456" s="2"/>
      <c r="FX456" s="2">
        <v>112</v>
      </c>
      <c r="FY456" s="2">
        <v>70</v>
      </c>
      <c r="FZ456" s="2"/>
      <c r="GA456" s="2" t="s">
        <v>3</v>
      </c>
      <c r="GB456" s="2"/>
      <c r="GC456" s="2"/>
      <c r="GD456" s="2">
        <v>0</v>
      </c>
      <c r="GE456" s="2"/>
      <c r="GF456" s="2">
        <v>421393383</v>
      </c>
      <c r="GG456" s="2">
        <v>2</v>
      </c>
      <c r="GH456" s="2">
        <v>1</v>
      </c>
      <c r="GI456" s="2">
        <v>-2</v>
      </c>
      <c r="GJ456" s="2">
        <v>0</v>
      </c>
      <c r="GK456" s="2">
        <f>ROUND(R456*(R12)/100,2)</f>
        <v>156.87</v>
      </c>
      <c r="GL456" s="2">
        <f t="shared" si="413"/>
        <v>0</v>
      </c>
      <c r="GM456" s="2">
        <f t="shared" si="414"/>
        <v>944.33</v>
      </c>
      <c r="GN456" s="2">
        <f t="shared" si="415"/>
        <v>0</v>
      </c>
      <c r="GO456" s="2">
        <f t="shared" si="416"/>
        <v>944.33</v>
      </c>
      <c r="GP456" s="2">
        <f t="shared" si="417"/>
        <v>0</v>
      </c>
      <c r="GQ456" s="2"/>
      <c r="GR456" s="2">
        <v>0</v>
      </c>
      <c r="GS456" s="2">
        <v>3</v>
      </c>
      <c r="GT456" s="2">
        <v>0</v>
      </c>
      <c r="GU456" s="2" t="s">
        <v>3</v>
      </c>
      <c r="GV456" s="2">
        <f t="shared" si="418"/>
        <v>0</v>
      </c>
      <c r="GW456" s="2">
        <v>1</v>
      </c>
      <c r="GX456" s="2">
        <f t="shared" si="419"/>
        <v>0</v>
      </c>
      <c r="GY456" s="2"/>
      <c r="GZ456" s="2"/>
      <c r="HA456" s="2">
        <v>0</v>
      </c>
      <c r="HB456" s="2">
        <v>0</v>
      </c>
      <c r="HC456" s="2">
        <f t="shared" si="420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1</v>
      </c>
      <c r="C457">
        <f>ROW(SmtRes!A404)</f>
        <v>404</v>
      </c>
      <c r="D457">
        <f>ROW(EtalonRes!A446)</f>
        <v>446</v>
      </c>
      <c r="E457" t="s">
        <v>535</v>
      </c>
      <c r="F457" t="s">
        <v>536</v>
      </c>
      <c r="G457" t="s">
        <v>537</v>
      </c>
      <c r="H457" t="s">
        <v>44</v>
      </c>
      <c r="I457">
        <v>3</v>
      </c>
      <c r="J457">
        <v>0</v>
      </c>
      <c r="K457">
        <v>3</v>
      </c>
      <c r="O457">
        <f t="shared" si="390"/>
        <v>10440.23</v>
      </c>
      <c r="P457">
        <f t="shared" si="391"/>
        <v>165.08</v>
      </c>
      <c r="Q457">
        <f t="shared" si="421"/>
        <v>6426.73</v>
      </c>
      <c r="R457">
        <f t="shared" si="392"/>
        <v>3055.83</v>
      </c>
      <c r="S457">
        <f t="shared" si="393"/>
        <v>3848.42</v>
      </c>
      <c r="T457">
        <f t="shared" si="394"/>
        <v>0</v>
      </c>
      <c r="U457">
        <f t="shared" si="395"/>
        <v>8.82</v>
      </c>
      <c r="V457">
        <f t="shared" si="396"/>
        <v>0</v>
      </c>
      <c r="W457">
        <f t="shared" si="397"/>
        <v>0</v>
      </c>
      <c r="X457">
        <f t="shared" si="398"/>
        <v>3540.55</v>
      </c>
      <c r="Y457">
        <f t="shared" si="399"/>
        <v>1654.82</v>
      </c>
      <c r="AA457">
        <v>50452932</v>
      </c>
      <c r="AB457">
        <f t="shared" si="400"/>
        <v>194</v>
      </c>
      <c r="AC457">
        <f t="shared" si="401"/>
        <v>5.72</v>
      </c>
      <c r="AD457">
        <f t="shared" si="422"/>
        <v>150.65</v>
      </c>
      <c r="AE457">
        <f t="shared" si="423"/>
        <v>29.88</v>
      </c>
      <c r="AF457">
        <f t="shared" si="424"/>
        <v>37.630000000000003</v>
      </c>
      <c r="AG457">
        <f t="shared" si="402"/>
        <v>0</v>
      </c>
      <c r="AH457">
        <f t="shared" si="425"/>
        <v>2.94</v>
      </c>
      <c r="AI457">
        <f t="shared" si="426"/>
        <v>0</v>
      </c>
      <c r="AJ457">
        <f t="shared" si="403"/>
        <v>0</v>
      </c>
      <c r="AK457">
        <v>194</v>
      </c>
      <c r="AL457">
        <v>5.72</v>
      </c>
      <c r="AM457">
        <v>150.65</v>
      </c>
      <c r="AN457">
        <v>29.88</v>
      </c>
      <c r="AO457">
        <v>37.630000000000003</v>
      </c>
      <c r="AP457">
        <v>0</v>
      </c>
      <c r="AQ457">
        <v>2.94</v>
      </c>
      <c r="AR457">
        <v>0</v>
      </c>
      <c r="AS457">
        <v>0</v>
      </c>
      <c r="AT457">
        <v>92</v>
      </c>
      <c r="AU457">
        <v>43</v>
      </c>
      <c r="AV457">
        <v>1</v>
      </c>
      <c r="AW457">
        <v>1</v>
      </c>
      <c r="AZ457">
        <v>1</v>
      </c>
      <c r="BA457">
        <v>34.090000000000003</v>
      </c>
      <c r="BB457">
        <v>14.22</v>
      </c>
      <c r="BC457">
        <v>9.6199999999999992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2</v>
      </c>
      <c r="BJ457" t="s">
        <v>538</v>
      </c>
      <c r="BM457">
        <v>329</v>
      </c>
      <c r="BN457">
        <v>0</v>
      </c>
      <c r="BO457" t="s">
        <v>536</v>
      </c>
      <c r="BP457">
        <v>1</v>
      </c>
      <c r="BQ457">
        <v>40</v>
      </c>
      <c r="BR457">
        <v>0</v>
      </c>
      <c r="BS457">
        <v>34.090000000000003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92</v>
      </c>
      <c r="CA457">
        <v>43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404"/>
        <v>10440.23</v>
      </c>
      <c r="CQ457">
        <f t="shared" si="405"/>
        <v>55.03</v>
      </c>
      <c r="CR457">
        <f t="shared" si="427"/>
        <v>2142.2399999999998</v>
      </c>
      <c r="CS457">
        <f t="shared" si="406"/>
        <v>1018.61</v>
      </c>
      <c r="CT457">
        <f t="shared" si="407"/>
        <v>1282.81</v>
      </c>
      <c r="CU457">
        <f t="shared" si="408"/>
        <v>0</v>
      </c>
      <c r="CV457">
        <f t="shared" si="409"/>
        <v>2.94</v>
      </c>
      <c r="CW457">
        <f t="shared" si="410"/>
        <v>0</v>
      </c>
      <c r="CX457">
        <f t="shared" si="411"/>
        <v>0</v>
      </c>
      <c r="CY457">
        <f>S457*(BZ457/100)</f>
        <v>3540.5464000000002</v>
      </c>
      <c r="CZ457">
        <f>S457*(CA457/100)</f>
        <v>1654.8206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112</v>
      </c>
      <c r="DO457">
        <v>70</v>
      </c>
      <c r="DP457">
        <v>1</v>
      </c>
      <c r="DQ457">
        <v>1</v>
      </c>
      <c r="DU457">
        <v>1013</v>
      </c>
      <c r="DV457" t="s">
        <v>44</v>
      </c>
      <c r="DW457" t="s">
        <v>44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49573644</v>
      </c>
      <c r="EF457">
        <v>40</v>
      </c>
      <c r="EG457" t="s">
        <v>432</v>
      </c>
      <c r="EH457">
        <v>0</v>
      </c>
      <c r="EI457" t="s">
        <v>3</v>
      </c>
      <c r="EJ457">
        <v>2</v>
      </c>
      <c r="EK457">
        <v>329</v>
      </c>
      <c r="EL457" t="s">
        <v>539</v>
      </c>
      <c r="EM457" t="s">
        <v>540</v>
      </c>
      <c r="EO457" t="s">
        <v>3</v>
      </c>
      <c r="EQ457">
        <v>0</v>
      </c>
      <c r="ER457">
        <v>194</v>
      </c>
      <c r="ES457">
        <v>5.72</v>
      </c>
      <c r="ET457">
        <v>150.65</v>
      </c>
      <c r="EU457">
        <v>29.88</v>
      </c>
      <c r="EV457">
        <v>37.630000000000003</v>
      </c>
      <c r="EW457">
        <v>2.94</v>
      </c>
      <c r="EX457">
        <v>0</v>
      </c>
      <c r="EY457">
        <v>0</v>
      </c>
      <c r="FQ457">
        <v>0</v>
      </c>
      <c r="FR457">
        <f t="shared" si="412"/>
        <v>0</v>
      </c>
      <c r="FS457">
        <v>0</v>
      </c>
      <c r="FX457">
        <v>112</v>
      </c>
      <c r="FY457">
        <v>70</v>
      </c>
      <c r="GA457" t="s">
        <v>3</v>
      </c>
      <c r="GD457">
        <v>0</v>
      </c>
      <c r="GF457">
        <v>421393383</v>
      </c>
      <c r="GG457">
        <v>2</v>
      </c>
      <c r="GH457">
        <v>1</v>
      </c>
      <c r="GI457">
        <v>2</v>
      </c>
      <c r="GJ457">
        <v>0</v>
      </c>
      <c r="GK457">
        <f>ROUND(R457*(S12)/100,2)</f>
        <v>4889.33</v>
      </c>
      <c r="GL457">
        <f t="shared" si="413"/>
        <v>0</v>
      </c>
      <c r="GM457">
        <f t="shared" si="414"/>
        <v>20524.93</v>
      </c>
      <c r="GN457">
        <f t="shared" si="415"/>
        <v>0</v>
      </c>
      <c r="GO457">
        <f t="shared" si="416"/>
        <v>20524.93</v>
      </c>
      <c r="GP457">
        <f t="shared" si="417"/>
        <v>0</v>
      </c>
      <c r="GR457">
        <v>0</v>
      </c>
      <c r="GS457">
        <v>3</v>
      </c>
      <c r="GT457">
        <v>0</v>
      </c>
      <c r="GU457" t="s">
        <v>3</v>
      </c>
      <c r="GV457">
        <f t="shared" si="418"/>
        <v>0</v>
      </c>
      <c r="GW457">
        <v>1</v>
      </c>
      <c r="GX457">
        <f t="shared" si="419"/>
        <v>0</v>
      </c>
      <c r="HA457">
        <v>0</v>
      </c>
      <c r="HB457">
        <v>0</v>
      </c>
      <c r="HC457">
        <f t="shared" si="420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55" x14ac:dyDescent="0.2">
      <c r="A458" s="2">
        <v>18</v>
      </c>
      <c r="B458" s="2">
        <v>1</v>
      </c>
      <c r="C458" s="2">
        <v>402</v>
      </c>
      <c r="D458" s="2"/>
      <c r="E458" s="2" t="s">
        <v>541</v>
      </c>
      <c r="F458" s="2" t="s">
        <v>542</v>
      </c>
      <c r="G458" s="2" t="s">
        <v>543</v>
      </c>
      <c r="H458" s="2" t="s">
        <v>387</v>
      </c>
      <c r="I458" s="2">
        <f>I456*J458</f>
        <v>15</v>
      </c>
      <c r="J458" s="2">
        <v>5</v>
      </c>
      <c r="K458" s="2">
        <v>5</v>
      </c>
      <c r="L458" s="2"/>
      <c r="M458" s="2"/>
      <c r="N458" s="2"/>
      <c r="O458" s="2">
        <f t="shared" si="390"/>
        <v>691.95</v>
      </c>
      <c r="P458" s="2">
        <f t="shared" si="391"/>
        <v>691.95</v>
      </c>
      <c r="Q458" s="2">
        <f t="shared" si="421"/>
        <v>0</v>
      </c>
      <c r="R458" s="2">
        <f t="shared" si="392"/>
        <v>0</v>
      </c>
      <c r="S458" s="2">
        <f t="shared" si="393"/>
        <v>0</v>
      </c>
      <c r="T458" s="2">
        <f t="shared" si="394"/>
        <v>0</v>
      </c>
      <c r="U458" s="2">
        <f t="shared" si="395"/>
        <v>0</v>
      </c>
      <c r="V458" s="2">
        <f t="shared" si="396"/>
        <v>0</v>
      </c>
      <c r="W458" s="2">
        <f t="shared" si="397"/>
        <v>0</v>
      </c>
      <c r="X458" s="2">
        <f t="shared" si="398"/>
        <v>0</v>
      </c>
      <c r="Y458" s="2">
        <f t="shared" si="399"/>
        <v>0</v>
      </c>
      <c r="Z458" s="2"/>
      <c r="AA458" s="2">
        <v>50452931</v>
      </c>
      <c r="AB458" s="2">
        <f t="shared" si="400"/>
        <v>46.13</v>
      </c>
      <c r="AC458" s="2">
        <f t="shared" si="401"/>
        <v>46.13</v>
      </c>
      <c r="AD458" s="2">
        <f t="shared" si="422"/>
        <v>0</v>
      </c>
      <c r="AE458" s="2">
        <f t="shared" si="423"/>
        <v>0</v>
      </c>
      <c r="AF458" s="2">
        <f t="shared" si="424"/>
        <v>0</v>
      </c>
      <c r="AG458" s="2">
        <f t="shared" si="402"/>
        <v>0</v>
      </c>
      <c r="AH458" s="2">
        <f t="shared" si="425"/>
        <v>0</v>
      </c>
      <c r="AI458" s="2">
        <f t="shared" si="426"/>
        <v>0</v>
      </c>
      <c r="AJ458" s="2">
        <f t="shared" si="403"/>
        <v>0</v>
      </c>
      <c r="AK458" s="2">
        <v>46.13</v>
      </c>
      <c r="AL458" s="2">
        <v>46.13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112</v>
      </c>
      <c r="AU458" s="2">
        <v>70</v>
      </c>
      <c r="AV458" s="2">
        <v>1</v>
      </c>
      <c r="AW458" s="2">
        <v>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3</v>
      </c>
      <c r="BI458" s="2">
        <v>2</v>
      </c>
      <c r="BJ458" s="2" t="s">
        <v>544</v>
      </c>
      <c r="BK458" s="2"/>
      <c r="BL458" s="2"/>
      <c r="BM458" s="2">
        <v>329</v>
      </c>
      <c r="BN458" s="2">
        <v>0</v>
      </c>
      <c r="BO458" s="2" t="s">
        <v>3</v>
      </c>
      <c r="BP458" s="2">
        <v>0</v>
      </c>
      <c r="BQ458" s="2">
        <v>40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112</v>
      </c>
      <c r="CA458" s="2">
        <v>70</v>
      </c>
      <c r="CB458" s="2" t="s">
        <v>3</v>
      </c>
      <c r="CC458" s="2"/>
      <c r="CD458" s="2"/>
      <c r="CE458" s="2">
        <v>30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3</v>
      </c>
      <c r="CO458" s="2">
        <v>0</v>
      </c>
      <c r="CP458" s="2">
        <f t="shared" si="404"/>
        <v>691.95</v>
      </c>
      <c r="CQ458" s="2">
        <f t="shared" si="405"/>
        <v>46.13</v>
      </c>
      <c r="CR458" s="2">
        <f t="shared" si="427"/>
        <v>0</v>
      </c>
      <c r="CS458" s="2">
        <f t="shared" si="406"/>
        <v>0</v>
      </c>
      <c r="CT458" s="2">
        <f t="shared" si="407"/>
        <v>0</v>
      </c>
      <c r="CU458" s="2">
        <f t="shared" si="408"/>
        <v>0</v>
      </c>
      <c r="CV458" s="2">
        <f t="shared" si="409"/>
        <v>0</v>
      </c>
      <c r="CW458" s="2">
        <f t="shared" si="410"/>
        <v>0</v>
      </c>
      <c r="CX458" s="2">
        <f t="shared" si="411"/>
        <v>0</v>
      </c>
      <c r="CY458" s="2">
        <f>((S458*BZ458)/100)</f>
        <v>0</v>
      </c>
      <c r="CZ458" s="2">
        <f>((S458*CA458)/100)</f>
        <v>0</v>
      </c>
      <c r="DA458" s="2"/>
      <c r="DB458" s="2"/>
      <c r="DC458" s="2" t="s">
        <v>3</v>
      </c>
      <c r="DD458" s="2" t="s">
        <v>3</v>
      </c>
      <c r="DE458" s="2" t="s">
        <v>3</v>
      </c>
      <c r="DF458" s="2" t="s">
        <v>3</v>
      </c>
      <c r="DG458" s="2" t="s">
        <v>3</v>
      </c>
      <c r="DH458" s="2" t="s">
        <v>3</v>
      </c>
      <c r="DI458" s="2" t="s">
        <v>3</v>
      </c>
      <c r="DJ458" s="2" t="s">
        <v>3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1009</v>
      </c>
      <c r="DV458" s="2" t="s">
        <v>387</v>
      </c>
      <c r="DW458" s="2" t="s">
        <v>387</v>
      </c>
      <c r="DX458" s="2">
        <v>1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49573644</v>
      </c>
      <c r="EF458" s="2">
        <v>40</v>
      </c>
      <c r="EG458" s="2" t="s">
        <v>432</v>
      </c>
      <c r="EH458" s="2">
        <v>0</v>
      </c>
      <c r="EI458" s="2" t="s">
        <v>3</v>
      </c>
      <c r="EJ458" s="2">
        <v>2</v>
      </c>
      <c r="EK458" s="2">
        <v>329</v>
      </c>
      <c r="EL458" s="2" t="s">
        <v>539</v>
      </c>
      <c r="EM458" s="2" t="s">
        <v>540</v>
      </c>
      <c r="EN458" s="2"/>
      <c r="EO458" s="2" t="s">
        <v>3</v>
      </c>
      <c r="EP458" s="2"/>
      <c r="EQ458" s="2">
        <v>0</v>
      </c>
      <c r="ER458" s="2">
        <v>46.13</v>
      </c>
      <c r="ES458" s="2">
        <v>46.13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f t="shared" si="412"/>
        <v>0</v>
      </c>
      <c r="FS458" s="2">
        <v>0</v>
      </c>
      <c r="FT458" s="2"/>
      <c r="FU458" s="2"/>
      <c r="FV458" s="2"/>
      <c r="FW458" s="2"/>
      <c r="FX458" s="2">
        <v>112</v>
      </c>
      <c r="FY458" s="2">
        <v>70</v>
      </c>
      <c r="FZ458" s="2"/>
      <c r="GA458" s="2" t="s">
        <v>3</v>
      </c>
      <c r="GB458" s="2"/>
      <c r="GC458" s="2"/>
      <c r="GD458" s="2">
        <v>0</v>
      </c>
      <c r="GE458" s="2"/>
      <c r="GF458" s="2">
        <v>-461681850</v>
      </c>
      <c r="GG458" s="2">
        <v>2</v>
      </c>
      <c r="GH458" s="2">
        <v>1</v>
      </c>
      <c r="GI458" s="2">
        <v>-2</v>
      </c>
      <c r="GJ458" s="2">
        <v>0</v>
      </c>
      <c r="GK458" s="2">
        <f>ROUND(R458*(R12)/100,2)</f>
        <v>0</v>
      </c>
      <c r="GL458" s="2">
        <f t="shared" si="413"/>
        <v>0</v>
      </c>
      <c r="GM458" s="2">
        <f t="shared" si="414"/>
        <v>691.95</v>
      </c>
      <c r="GN458" s="2">
        <f t="shared" si="415"/>
        <v>0</v>
      </c>
      <c r="GO458" s="2">
        <f t="shared" si="416"/>
        <v>691.95</v>
      </c>
      <c r="GP458" s="2">
        <f t="shared" si="417"/>
        <v>0</v>
      </c>
      <c r="GQ458" s="2"/>
      <c r="GR458" s="2">
        <v>0</v>
      </c>
      <c r="GS458" s="2">
        <v>3</v>
      </c>
      <c r="GT458" s="2">
        <v>0</v>
      </c>
      <c r="GU458" s="2" t="s">
        <v>3</v>
      </c>
      <c r="GV458" s="2">
        <f t="shared" si="418"/>
        <v>0</v>
      </c>
      <c r="GW458" s="2">
        <v>1</v>
      </c>
      <c r="GX458" s="2">
        <f t="shared" si="419"/>
        <v>0</v>
      </c>
      <c r="GY458" s="2"/>
      <c r="GZ458" s="2"/>
      <c r="HA458" s="2">
        <v>0</v>
      </c>
      <c r="HB458" s="2">
        <v>0</v>
      </c>
      <c r="HC458" s="2">
        <f t="shared" si="420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</v>
      </c>
      <c r="HO458" s="2" t="s">
        <v>3</v>
      </c>
      <c r="HP458" s="2" t="s">
        <v>3</v>
      </c>
      <c r="HQ458" s="2" t="s">
        <v>3</v>
      </c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">
      <c r="A459">
        <v>18</v>
      </c>
      <c r="B459">
        <v>1</v>
      </c>
      <c r="C459">
        <v>404</v>
      </c>
      <c r="E459" t="s">
        <v>541</v>
      </c>
      <c r="F459" t="s">
        <v>542</v>
      </c>
      <c r="G459" t="s">
        <v>543</v>
      </c>
      <c r="H459" t="s">
        <v>387</v>
      </c>
      <c r="I459">
        <f>I457*J459</f>
        <v>15</v>
      </c>
      <c r="J459">
        <v>5</v>
      </c>
      <c r="K459">
        <v>5</v>
      </c>
      <c r="O459">
        <f t="shared" si="390"/>
        <v>4905.93</v>
      </c>
      <c r="P459">
        <f t="shared" si="391"/>
        <v>4905.93</v>
      </c>
      <c r="Q459">
        <f t="shared" si="421"/>
        <v>0</v>
      </c>
      <c r="R459">
        <f t="shared" si="392"/>
        <v>0</v>
      </c>
      <c r="S459">
        <f t="shared" si="393"/>
        <v>0</v>
      </c>
      <c r="T459">
        <f t="shared" si="394"/>
        <v>0</v>
      </c>
      <c r="U459">
        <f t="shared" si="395"/>
        <v>0</v>
      </c>
      <c r="V459">
        <f t="shared" si="396"/>
        <v>0</v>
      </c>
      <c r="W459">
        <f t="shared" si="397"/>
        <v>0</v>
      </c>
      <c r="X459">
        <f t="shared" si="398"/>
        <v>0</v>
      </c>
      <c r="Y459">
        <f t="shared" si="399"/>
        <v>0</v>
      </c>
      <c r="AA459">
        <v>50452932</v>
      </c>
      <c r="AB459">
        <f t="shared" si="400"/>
        <v>46.13</v>
      </c>
      <c r="AC459">
        <f t="shared" si="401"/>
        <v>46.13</v>
      </c>
      <c r="AD459">
        <f t="shared" si="422"/>
        <v>0</v>
      </c>
      <c r="AE459">
        <f t="shared" si="423"/>
        <v>0</v>
      </c>
      <c r="AF459">
        <f t="shared" si="424"/>
        <v>0</v>
      </c>
      <c r="AG459">
        <f t="shared" si="402"/>
        <v>0</v>
      </c>
      <c r="AH459">
        <f t="shared" si="425"/>
        <v>0</v>
      </c>
      <c r="AI459">
        <f t="shared" si="426"/>
        <v>0</v>
      </c>
      <c r="AJ459">
        <f t="shared" si="403"/>
        <v>0</v>
      </c>
      <c r="AK459">
        <v>46.13</v>
      </c>
      <c r="AL459">
        <v>46.13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7.09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544</v>
      </c>
      <c r="BM459">
        <v>329</v>
      </c>
      <c r="BN459">
        <v>0</v>
      </c>
      <c r="BO459" t="s">
        <v>542</v>
      </c>
      <c r="BP459">
        <v>1</v>
      </c>
      <c r="BQ459">
        <v>40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404"/>
        <v>4905.93</v>
      </c>
      <c r="CQ459">
        <f t="shared" si="405"/>
        <v>327.06</v>
      </c>
      <c r="CR459">
        <f t="shared" si="427"/>
        <v>0</v>
      </c>
      <c r="CS459">
        <f t="shared" si="406"/>
        <v>0</v>
      </c>
      <c r="CT459">
        <f t="shared" si="407"/>
        <v>0</v>
      </c>
      <c r="CU459">
        <f t="shared" si="408"/>
        <v>0</v>
      </c>
      <c r="CV459">
        <f t="shared" si="409"/>
        <v>0</v>
      </c>
      <c r="CW459">
        <f t="shared" si="410"/>
        <v>0</v>
      </c>
      <c r="CX459">
        <f t="shared" si="411"/>
        <v>0</v>
      </c>
      <c r="CY459">
        <f>S459*(BZ459/100)</f>
        <v>0</v>
      </c>
      <c r="CZ459">
        <f>S459*(CA459/100)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112</v>
      </c>
      <c r="DO459">
        <v>70</v>
      </c>
      <c r="DP459">
        <v>1</v>
      </c>
      <c r="DQ459">
        <v>1</v>
      </c>
      <c r="DU459">
        <v>1009</v>
      </c>
      <c r="DV459" t="s">
        <v>387</v>
      </c>
      <c r="DW459" t="s">
        <v>387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49573644</v>
      </c>
      <c r="EF459">
        <v>40</v>
      </c>
      <c r="EG459" t="s">
        <v>432</v>
      </c>
      <c r="EH459">
        <v>0</v>
      </c>
      <c r="EI459" t="s">
        <v>3</v>
      </c>
      <c r="EJ459">
        <v>2</v>
      </c>
      <c r="EK459">
        <v>329</v>
      </c>
      <c r="EL459" t="s">
        <v>539</v>
      </c>
      <c r="EM459" t="s">
        <v>540</v>
      </c>
      <c r="EO459" t="s">
        <v>3</v>
      </c>
      <c r="EQ459">
        <v>0</v>
      </c>
      <c r="ER459">
        <v>46.13</v>
      </c>
      <c r="ES459">
        <v>46.13</v>
      </c>
      <c r="ET459">
        <v>0</v>
      </c>
      <c r="EU459">
        <v>0</v>
      </c>
      <c r="EV459">
        <v>0</v>
      </c>
      <c r="EW459">
        <v>0</v>
      </c>
      <c r="EX459">
        <v>0</v>
      </c>
      <c r="FQ459">
        <v>0</v>
      </c>
      <c r="FR459">
        <f t="shared" si="412"/>
        <v>0</v>
      </c>
      <c r="FS459">
        <v>0</v>
      </c>
      <c r="FX459">
        <v>112</v>
      </c>
      <c r="FY459">
        <v>70</v>
      </c>
      <c r="GA459" t="s">
        <v>3</v>
      </c>
      <c r="GD459">
        <v>0</v>
      </c>
      <c r="GF459">
        <v>-461681850</v>
      </c>
      <c r="GG459">
        <v>2</v>
      </c>
      <c r="GH459">
        <v>1</v>
      </c>
      <c r="GI459">
        <v>2</v>
      </c>
      <c r="GJ459">
        <v>0</v>
      </c>
      <c r="GK459">
        <f>ROUND(R459*(S12)/100,2)</f>
        <v>0</v>
      </c>
      <c r="GL459">
        <f t="shared" si="413"/>
        <v>0</v>
      </c>
      <c r="GM459">
        <f t="shared" si="414"/>
        <v>4905.93</v>
      </c>
      <c r="GN459">
        <f t="shared" si="415"/>
        <v>0</v>
      </c>
      <c r="GO459">
        <f t="shared" si="416"/>
        <v>4905.93</v>
      </c>
      <c r="GP459">
        <f t="shared" si="417"/>
        <v>0</v>
      </c>
      <c r="GR459">
        <v>0</v>
      </c>
      <c r="GS459">
        <v>3</v>
      </c>
      <c r="GT459">
        <v>0</v>
      </c>
      <c r="GU459" t="s">
        <v>3</v>
      </c>
      <c r="GV459">
        <f t="shared" si="418"/>
        <v>0</v>
      </c>
      <c r="GW459">
        <v>1</v>
      </c>
      <c r="GX459">
        <f t="shared" si="419"/>
        <v>0</v>
      </c>
      <c r="HA459">
        <v>0</v>
      </c>
      <c r="HB459">
        <v>0</v>
      </c>
      <c r="HC459">
        <f t="shared" si="420"/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55" x14ac:dyDescent="0.2">
      <c r="A460" s="2">
        <v>17</v>
      </c>
      <c r="B460" s="2">
        <v>1</v>
      </c>
      <c r="C460" s="2">
        <f>ROW(SmtRes!A410)</f>
        <v>410</v>
      </c>
      <c r="D460" s="2">
        <f>ROW(EtalonRes!A457)</f>
        <v>457</v>
      </c>
      <c r="E460" s="2" t="s">
        <v>545</v>
      </c>
      <c r="F460" s="2" t="s">
        <v>528</v>
      </c>
      <c r="G460" s="2" t="s">
        <v>529</v>
      </c>
      <c r="H460" s="2" t="s">
        <v>467</v>
      </c>
      <c r="I460" s="2">
        <f>ROUND(3/100,9)</f>
        <v>0.03</v>
      </c>
      <c r="J460" s="2">
        <v>0</v>
      </c>
      <c r="K460" s="2">
        <f>ROUND(3/100,9)</f>
        <v>0.03</v>
      </c>
      <c r="L460" s="2"/>
      <c r="M460" s="2"/>
      <c r="N460" s="2"/>
      <c r="O460" s="2">
        <f t="shared" si="390"/>
        <v>75.599999999999994</v>
      </c>
      <c r="P460" s="2">
        <f t="shared" si="391"/>
        <v>10.89</v>
      </c>
      <c r="Q460" s="2">
        <f t="shared" si="421"/>
        <v>4.3099999999999996</v>
      </c>
      <c r="R460" s="2">
        <f t="shared" si="392"/>
        <v>0.65</v>
      </c>
      <c r="S460" s="2">
        <f t="shared" si="393"/>
        <v>60.4</v>
      </c>
      <c r="T460" s="2">
        <f t="shared" si="394"/>
        <v>0</v>
      </c>
      <c r="U460" s="2">
        <f t="shared" si="395"/>
        <v>4.6499999999999995</v>
      </c>
      <c r="V460" s="2">
        <f t="shared" si="396"/>
        <v>0</v>
      </c>
      <c r="W460" s="2">
        <f t="shared" si="397"/>
        <v>0</v>
      </c>
      <c r="X460" s="2">
        <f t="shared" si="398"/>
        <v>67.650000000000006</v>
      </c>
      <c r="Y460" s="2">
        <f t="shared" si="399"/>
        <v>42.28</v>
      </c>
      <c r="Z460" s="2"/>
      <c r="AA460" s="2">
        <v>50452931</v>
      </c>
      <c r="AB460" s="2">
        <f t="shared" si="400"/>
        <v>2520.13</v>
      </c>
      <c r="AC460" s="2">
        <f t="shared" si="401"/>
        <v>362.92</v>
      </c>
      <c r="AD460" s="2">
        <f t="shared" si="422"/>
        <v>143.76</v>
      </c>
      <c r="AE460" s="2">
        <f t="shared" si="423"/>
        <v>21.83</v>
      </c>
      <c r="AF460" s="2">
        <f t="shared" si="424"/>
        <v>2013.45</v>
      </c>
      <c r="AG460" s="2">
        <f t="shared" si="402"/>
        <v>0</v>
      </c>
      <c r="AH460" s="2">
        <f t="shared" si="425"/>
        <v>155</v>
      </c>
      <c r="AI460" s="2">
        <f t="shared" si="426"/>
        <v>0</v>
      </c>
      <c r="AJ460" s="2">
        <f t="shared" si="403"/>
        <v>0</v>
      </c>
      <c r="AK460" s="2">
        <v>2520.13</v>
      </c>
      <c r="AL460" s="2">
        <v>362.92</v>
      </c>
      <c r="AM460" s="2">
        <v>143.76</v>
      </c>
      <c r="AN460" s="2">
        <v>21.83</v>
      </c>
      <c r="AO460" s="2">
        <v>2013.45</v>
      </c>
      <c r="AP460" s="2">
        <v>0</v>
      </c>
      <c r="AQ460" s="2">
        <v>155</v>
      </c>
      <c r="AR460" s="2">
        <v>0</v>
      </c>
      <c r="AS460" s="2">
        <v>0</v>
      </c>
      <c r="AT460" s="2">
        <v>112</v>
      </c>
      <c r="AU460" s="2">
        <v>70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0</v>
      </c>
      <c r="BI460" s="2">
        <v>2</v>
      </c>
      <c r="BJ460" s="2" t="s">
        <v>530</v>
      </c>
      <c r="BK460" s="2"/>
      <c r="BL460" s="2"/>
      <c r="BM460" s="2">
        <v>333</v>
      </c>
      <c r="BN460" s="2">
        <v>0</v>
      </c>
      <c r="BO460" s="2" t="s">
        <v>3</v>
      </c>
      <c r="BP460" s="2">
        <v>0</v>
      </c>
      <c r="BQ460" s="2">
        <v>40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112</v>
      </c>
      <c r="CA460" s="2">
        <v>70</v>
      </c>
      <c r="CB460" s="2" t="s">
        <v>3</v>
      </c>
      <c r="CC460" s="2"/>
      <c r="CD460" s="2"/>
      <c r="CE460" s="2">
        <v>30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3</v>
      </c>
      <c r="CO460" s="2">
        <v>0</v>
      </c>
      <c r="CP460" s="2">
        <f t="shared" si="404"/>
        <v>75.599999999999994</v>
      </c>
      <c r="CQ460" s="2">
        <f t="shared" si="405"/>
        <v>362.92</v>
      </c>
      <c r="CR460" s="2">
        <f t="shared" si="427"/>
        <v>143.76</v>
      </c>
      <c r="CS460" s="2">
        <f t="shared" si="406"/>
        <v>21.83</v>
      </c>
      <c r="CT460" s="2">
        <f t="shared" si="407"/>
        <v>2013.45</v>
      </c>
      <c r="CU460" s="2">
        <f t="shared" si="408"/>
        <v>0</v>
      </c>
      <c r="CV460" s="2">
        <f t="shared" si="409"/>
        <v>155</v>
      </c>
      <c r="CW460" s="2">
        <f t="shared" si="410"/>
        <v>0</v>
      </c>
      <c r="CX460" s="2">
        <f t="shared" si="411"/>
        <v>0</v>
      </c>
      <c r="CY460" s="2">
        <f>((S460*BZ460)/100)</f>
        <v>67.647999999999996</v>
      </c>
      <c r="CZ460" s="2">
        <f>((S460*CA460)/100)</f>
        <v>42.28</v>
      </c>
      <c r="DA460" s="2"/>
      <c r="DB460" s="2"/>
      <c r="DC460" s="2" t="s">
        <v>3</v>
      </c>
      <c r="DD460" s="2" t="s">
        <v>3</v>
      </c>
      <c r="DE460" s="2" t="s">
        <v>3</v>
      </c>
      <c r="DF460" s="2" t="s">
        <v>3</v>
      </c>
      <c r="DG460" s="2" t="s">
        <v>3</v>
      </c>
      <c r="DH460" s="2" t="s">
        <v>3</v>
      </c>
      <c r="DI460" s="2" t="s">
        <v>3</v>
      </c>
      <c r="DJ460" s="2" t="s">
        <v>3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1010</v>
      </c>
      <c r="DV460" s="2" t="s">
        <v>467</v>
      </c>
      <c r="DW460" s="2" t="s">
        <v>467</v>
      </c>
      <c r="DX460" s="2">
        <v>100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49573648</v>
      </c>
      <c r="EF460" s="2">
        <v>40</v>
      </c>
      <c r="EG460" s="2" t="s">
        <v>432</v>
      </c>
      <c r="EH460" s="2">
        <v>0</v>
      </c>
      <c r="EI460" s="2" t="s">
        <v>3</v>
      </c>
      <c r="EJ460" s="2">
        <v>2</v>
      </c>
      <c r="EK460" s="2">
        <v>333</v>
      </c>
      <c r="EL460" s="2" t="s">
        <v>485</v>
      </c>
      <c r="EM460" s="2" t="s">
        <v>486</v>
      </c>
      <c r="EN460" s="2"/>
      <c r="EO460" s="2" t="s">
        <v>3</v>
      </c>
      <c r="EP460" s="2"/>
      <c r="EQ460" s="2">
        <v>0</v>
      </c>
      <c r="ER460" s="2">
        <v>2520.13</v>
      </c>
      <c r="ES460" s="2">
        <v>362.92</v>
      </c>
      <c r="ET460" s="2">
        <v>143.76</v>
      </c>
      <c r="EU460" s="2">
        <v>21.83</v>
      </c>
      <c r="EV460" s="2">
        <v>2013.45</v>
      </c>
      <c r="EW460" s="2">
        <v>155</v>
      </c>
      <c r="EX460" s="2">
        <v>0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f t="shared" si="412"/>
        <v>0</v>
      </c>
      <c r="FS460" s="2">
        <v>0</v>
      </c>
      <c r="FT460" s="2"/>
      <c r="FU460" s="2"/>
      <c r="FV460" s="2"/>
      <c r="FW460" s="2"/>
      <c r="FX460" s="2">
        <v>112</v>
      </c>
      <c r="FY460" s="2">
        <v>70</v>
      </c>
      <c r="FZ460" s="2"/>
      <c r="GA460" s="2" t="s">
        <v>3</v>
      </c>
      <c r="GB460" s="2"/>
      <c r="GC460" s="2"/>
      <c r="GD460" s="2">
        <v>0</v>
      </c>
      <c r="GE460" s="2"/>
      <c r="GF460" s="2">
        <v>-321832070</v>
      </c>
      <c r="GG460" s="2">
        <v>2</v>
      </c>
      <c r="GH460" s="2">
        <v>1</v>
      </c>
      <c r="GI460" s="2">
        <v>-2</v>
      </c>
      <c r="GJ460" s="2">
        <v>0</v>
      </c>
      <c r="GK460" s="2">
        <f>ROUND(R460*(R12)/100,2)</f>
        <v>1.1399999999999999</v>
      </c>
      <c r="GL460" s="2">
        <f t="shared" si="413"/>
        <v>0</v>
      </c>
      <c r="GM460" s="2">
        <f t="shared" si="414"/>
        <v>186.67</v>
      </c>
      <c r="GN460" s="2">
        <f t="shared" si="415"/>
        <v>0</v>
      </c>
      <c r="GO460" s="2">
        <f t="shared" si="416"/>
        <v>186.67</v>
      </c>
      <c r="GP460" s="2">
        <f t="shared" si="417"/>
        <v>0</v>
      </c>
      <c r="GQ460" s="2"/>
      <c r="GR460" s="2">
        <v>0</v>
      </c>
      <c r="GS460" s="2">
        <v>3</v>
      </c>
      <c r="GT460" s="2">
        <v>0</v>
      </c>
      <c r="GU460" s="2" t="s">
        <v>3</v>
      </c>
      <c r="GV460" s="2">
        <f t="shared" si="418"/>
        <v>0</v>
      </c>
      <c r="GW460" s="2">
        <v>1</v>
      </c>
      <c r="GX460" s="2">
        <f t="shared" si="419"/>
        <v>0</v>
      </c>
      <c r="GY460" s="2"/>
      <c r="GZ460" s="2"/>
      <c r="HA460" s="2">
        <v>0</v>
      </c>
      <c r="HB460" s="2">
        <v>0</v>
      </c>
      <c r="HC460" s="2">
        <f t="shared" si="420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">
      <c r="A461">
        <v>17</v>
      </c>
      <c r="B461">
        <v>1</v>
      </c>
      <c r="C461">
        <f>ROW(SmtRes!A416)</f>
        <v>416</v>
      </c>
      <c r="D461">
        <f>ROW(EtalonRes!A468)</f>
        <v>468</v>
      </c>
      <c r="E461" t="s">
        <v>545</v>
      </c>
      <c r="F461" t="s">
        <v>528</v>
      </c>
      <c r="G461" t="s">
        <v>529</v>
      </c>
      <c r="H461" t="s">
        <v>467</v>
      </c>
      <c r="I461">
        <f>ROUND(3/100,9)</f>
        <v>0.03</v>
      </c>
      <c r="J461">
        <v>0</v>
      </c>
      <c r="K461">
        <f>ROUND(3/100,9)</f>
        <v>0.03</v>
      </c>
      <c r="O461">
        <f t="shared" si="390"/>
        <v>2267.63</v>
      </c>
      <c r="P461">
        <f t="shared" si="391"/>
        <v>153.77000000000001</v>
      </c>
      <c r="Q461">
        <f t="shared" si="421"/>
        <v>54.82</v>
      </c>
      <c r="R461">
        <f t="shared" si="392"/>
        <v>22.16</v>
      </c>
      <c r="S461">
        <f t="shared" si="393"/>
        <v>2059.04</v>
      </c>
      <c r="T461">
        <f t="shared" si="394"/>
        <v>0</v>
      </c>
      <c r="U461">
        <f t="shared" si="395"/>
        <v>4.6499999999999995</v>
      </c>
      <c r="V461">
        <f t="shared" si="396"/>
        <v>0</v>
      </c>
      <c r="W461">
        <f t="shared" si="397"/>
        <v>0</v>
      </c>
      <c r="X461">
        <f t="shared" si="398"/>
        <v>1894.32</v>
      </c>
      <c r="Y461">
        <f t="shared" si="399"/>
        <v>885.39</v>
      </c>
      <c r="AA461">
        <v>50452932</v>
      </c>
      <c r="AB461">
        <f t="shared" si="400"/>
        <v>2520.13</v>
      </c>
      <c r="AC461">
        <f t="shared" si="401"/>
        <v>362.92</v>
      </c>
      <c r="AD461">
        <f t="shared" si="422"/>
        <v>143.76</v>
      </c>
      <c r="AE461">
        <f t="shared" si="423"/>
        <v>21.83</v>
      </c>
      <c r="AF461">
        <f t="shared" si="424"/>
        <v>2013.45</v>
      </c>
      <c r="AG461">
        <f t="shared" si="402"/>
        <v>0</v>
      </c>
      <c r="AH461">
        <f t="shared" si="425"/>
        <v>155</v>
      </c>
      <c r="AI461">
        <f t="shared" si="426"/>
        <v>0</v>
      </c>
      <c r="AJ461">
        <f t="shared" si="403"/>
        <v>0</v>
      </c>
      <c r="AK461">
        <v>2520.13</v>
      </c>
      <c r="AL461">
        <v>362.92</v>
      </c>
      <c r="AM461">
        <v>143.76</v>
      </c>
      <c r="AN461">
        <v>21.83</v>
      </c>
      <c r="AO461">
        <v>2013.45</v>
      </c>
      <c r="AP461">
        <v>0</v>
      </c>
      <c r="AQ461">
        <v>155</v>
      </c>
      <c r="AR461">
        <v>0</v>
      </c>
      <c r="AS461">
        <v>0</v>
      </c>
      <c r="AT461">
        <v>92</v>
      </c>
      <c r="AU461">
        <v>43</v>
      </c>
      <c r="AV461">
        <v>1</v>
      </c>
      <c r="AW461">
        <v>1</v>
      </c>
      <c r="AZ461">
        <v>1</v>
      </c>
      <c r="BA461">
        <v>34.090000000000003</v>
      </c>
      <c r="BB461">
        <v>12.72</v>
      </c>
      <c r="BC461">
        <v>14.12</v>
      </c>
      <c r="BD461" t="s">
        <v>3</v>
      </c>
      <c r="BE461" t="s">
        <v>3</v>
      </c>
      <c r="BF461" t="s">
        <v>3</v>
      </c>
      <c r="BG461" t="s">
        <v>3</v>
      </c>
      <c r="BH461">
        <v>0</v>
      </c>
      <c r="BI461">
        <v>2</v>
      </c>
      <c r="BJ461" t="s">
        <v>530</v>
      </c>
      <c r="BM461">
        <v>333</v>
      </c>
      <c r="BN461">
        <v>0</v>
      </c>
      <c r="BO461" t="s">
        <v>528</v>
      </c>
      <c r="BP461">
        <v>1</v>
      </c>
      <c r="BQ461">
        <v>40</v>
      </c>
      <c r="BR461">
        <v>0</v>
      </c>
      <c r="BS461">
        <v>34.090000000000003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92</v>
      </c>
      <c r="CA461">
        <v>43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404"/>
        <v>2267.63</v>
      </c>
      <c r="CQ461">
        <f t="shared" si="405"/>
        <v>5124.43</v>
      </c>
      <c r="CR461">
        <f t="shared" si="427"/>
        <v>1828.63</v>
      </c>
      <c r="CS461">
        <f t="shared" si="406"/>
        <v>744.18</v>
      </c>
      <c r="CT461">
        <f t="shared" si="407"/>
        <v>68638.509999999995</v>
      </c>
      <c r="CU461">
        <f t="shared" si="408"/>
        <v>0</v>
      </c>
      <c r="CV461">
        <f t="shared" si="409"/>
        <v>155</v>
      </c>
      <c r="CW461">
        <f t="shared" si="410"/>
        <v>0</v>
      </c>
      <c r="CX461">
        <f t="shared" si="411"/>
        <v>0</v>
      </c>
      <c r="CY461">
        <f>S461*(BZ461/100)</f>
        <v>1894.3168000000001</v>
      </c>
      <c r="CZ461">
        <f>S461*(CA461/100)</f>
        <v>885.38720000000001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112</v>
      </c>
      <c r="DO461">
        <v>70</v>
      </c>
      <c r="DP461">
        <v>1</v>
      </c>
      <c r="DQ461">
        <v>1</v>
      </c>
      <c r="DU461">
        <v>1010</v>
      </c>
      <c r="DV461" t="s">
        <v>467</v>
      </c>
      <c r="DW461" t="s">
        <v>467</v>
      </c>
      <c r="DX461">
        <v>100</v>
      </c>
      <c r="DZ461" t="s">
        <v>3</v>
      </c>
      <c r="EA461" t="s">
        <v>3</v>
      </c>
      <c r="EB461" t="s">
        <v>3</v>
      </c>
      <c r="EC461" t="s">
        <v>3</v>
      </c>
      <c r="EE461">
        <v>49573648</v>
      </c>
      <c r="EF461">
        <v>40</v>
      </c>
      <c r="EG461" t="s">
        <v>432</v>
      </c>
      <c r="EH461">
        <v>0</v>
      </c>
      <c r="EI461" t="s">
        <v>3</v>
      </c>
      <c r="EJ461">
        <v>2</v>
      </c>
      <c r="EK461">
        <v>333</v>
      </c>
      <c r="EL461" t="s">
        <v>485</v>
      </c>
      <c r="EM461" t="s">
        <v>486</v>
      </c>
      <c r="EO461" t="s">
        <v>3</v>
      </c>
      <c r="EQ461">
        <v>0</v>
      </c>
      <c r="ER461">
        <v>2520.13</v>
      </c>
      <c r="ES461">
        <v>362.92</v>
      </c>
      <c r="ET461">
        <v>143.76</v>
      </c>
      <c r="EU461">
        <v>21.83</v>
      </c>
      <c r="EV461">
        <v>2013.45</v>
      </c>
      <c r="EW461">
        <v>155</v>
      </c>
      <c r="EX461">
        <v>0</v>
      </c>
      <c r="EY461">
        <v>0</v>
      </c>
      <c r="FQ461">
        <v>0</v>
      </c>
      <c r="FR461">
        <f t="shared" si="412"/>
        <v>0</v>
      </c>
      <c r="FS461">
        <v>0</v>
      </c>
      <c r="FX461">
        <v>112</v>
      </c>
      <c r="FY461">
        <v>70</v>
      </c>
      <c r="GA461" t="s">
        <v>3</v>
      </c>
      <c r="GD461">
        <v>0</v>
      </c>
      <c r="GF461">
        <v>-321832070</v>
      </c>
      <c r="GG461">
        <v>2</v>
      </c>
      <c r="GH461">
        <v>1</v>
      </c>
      <c r="GI461">
        <v>2</v>
      </c>
      <c r="GJ461">
        <v>0</v>
      </c>
      <c r="GK461">
        <f>ROUND(R461*(S12)/100,2)</f>
        <v>35.46</v>
      </c>
      <c r="GL461">
        <f t="shared" si="413"/>
        <v>0</v>
      </c>
      <c r="GM461">
        <f t="shared" si="414"/>
        <v>5082.8</v>
      </c>
      <c r="GN461">
        <f t="shared" si="415"/>
        <v>0</v>
      </c>
      <c r="GO461">
        <f t="shared" si="416"/>
        <v>5082.8</v>
      </c>
      <c r="GP461">
        <f t="shared" si="417"/>
        <v>0</v>
      </c>
      <c r="GR461">
        <v>0</v>
      </c>
      <c r="GS461">
        <v>3</v>
      </c>
      <c r="GT461">
        <v>0</v>
      </c>
      <c r="GU461" t="s">
        <v>3</v>
      </c>
      <c r="GV461">
        <f t="shared" si="418"/>
        <v>0</v>
      </c>
      <c r="GW461">
        <v>1</v>
      </c>
      <c r="GX461">
        <f t="shared" si="419"/>
        <v>0</v>
      </c>
      <c r="HA461">
        <v>0</v>
      </c>
      <c r="HB461">
        <v>0</v>
      </c>
      <c r="HC461">
        <f t="shared" si="420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55" x14ac:dyDescent="0.2">
      <c r="A462" s="2">
        <v>18</v>
      </c>
      <c r="B462" s="2">
        <v>1</v>
      </c>
      <c r="C462" s="2">
        <v>410</v>
      </c>
      <c r="D462" s="2"/>
      <c r="E462" s="2" t="s">
        <v>546</v>
      </c>
      <c r="F462" s="2" t="s">
        <v>547</v>
      </c>
      <c r="G462" s="2" t="s">
        <v>888</v>
      </c>
      <c r="H462" s="2" t="s">
        <v>74</v>
      </c>
      <c r="I462" s="2">
        <f>I460*J462</f>
        <v>3</v>
      </c>
      <c r="J462" s="2">
        <v>100</v>
      </c>
      <c r="K462" s="2">
        <v>100</v>
      </c>
      <c r="L462" s="2"/>
      <c r="M462" s="2"/>
      <c r="N462" s="2"/>
      <c r="O462" s="2">
        <f t="shared" si="390"/>
        <v>5420.97</v>
      </c>
      <c r="P462" s="2">
        <f t="shared" si="391"/>
        <v>5420.97</v>
      </c>
      <c r="Q462" s="2">
        <f t="shared" si="421"/>
        <v>0</v>
      </c>
      <c r="R462" s="2">
        <f t="shared" si="392"/>
        <v>0</v>
      </c>
      <c r="S462" s="2">
        <f t="shared" si="393"/>
        <v>0</v>
      </c>
      <c r="T462" s="2">
        <f t="shared" si="394"/>
        <v>0</v>
      </c>
      <c r="U462" s="2">
        <f t="shared" si="395"/>
        <v>0</v>
      </c>
      <c r="V462" s="2">
        <f t="shared" si="396"/>
        <v>0</v>
      </c>
      <c r="W462" s="2">
        <f t="shared" si="397"/>
        <v>0</v>
      </c>
      <c r="X462" s="2">
        <f t="shared" si="398"/>
        <v>0</v>
      </c>
      <c r="Y462" s="2">
        <f t="shared" si="399"/>
        <v>0</v>
      </c>
      <c r="Z462" s="2"/>
      <c r="AA462" s="2">
        <v>50452931</v>
      </c>
      <c r="AB462" s="2">
        <f t="shared" si="400"/>
        <v>1806.99</v>
      </c>
      <c r="AC462" s="2">
        <f t="shared" si="401"/>
        <v>1806.99</v>
      </c>
      <c r="AD462" s="2">
        <f t="shared" si="422"/>
        <v>0</v>
      </c>
      <c r="AE462" s="2">
        <f t="shared" si="423"/>
        <v>0</v>
      </c>
      <c r="AF462" s="2">
        <f t="shared" si="424"/>
        <v>0</v>
      </c>
      <c r="AG462" s="2">
        <f t="shared" si="402"/>
        <v>0</v>
      </c>
      <c r="AH462" s="2">
        <f t="shared" si="425"/>
        <v>0</v>
      </c>
      <c r="AI462" s="2">
        <f t="shared" si="426"/>
        <v>0</v>
      </c>
      <c r="AJ462" s="2">
        <f t="shared" si="403"/>
        <v>0</v>
      </c>
      <c r="AK462" s="2">
        <v>1806.99</v>
      </c>
      <c r="AL462" s="2">
        <v>1806.99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112</v>
      </c>
      <c r="AU462" s="2">
        <v>70</v>
      </c>
      <c r="AV462" s="2">
        <v>1</v>
      </c>
      <c r="AW462" s="2">
        <v>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3</v>
      </c>
      <c r="BI462" s="2">
        <v>2</v>
      </c>
      <c r="BJ462" s="2" t="s">
        <v>548</v>
      </c>
      <c r="BK462" s="2"/>
      <c r="BL462" s="2"/>
      <c r="BM462" s="2">
        <v>333</v>
      </c>
      <c r="BN462" s="2">
        <v>0</v>
      </c>
      <c r="BO462" s="2" t="s">
        <v>3</v>
      </c>
      <c r="BP462" s="2">
        <v>0</v>
      </c>
      <c r="BQ462" s="2">
        <v>40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112</v>
      </c>
      <c r="CA462" s="2">
        <v>70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404"/>
        <v>5420.97</v>
      </c>
      <c r="CQ462" s="2">
        <f t="shared" si="405"/>
        <v>1806.99</v>
      </c>
      <c r="CR462" s="2">
        <f t="shared" si="427"/>
        <v>0</v>
      </c>
      <c r="CS462" s="2">
        <f t="shared" si="406"/>
        <v>0</v>
      </c>
      <c r="CT462" s="2">
        <f t="shared" si="407"/>
        <v>0</v>
      </c>
      <c r="CU462" s="2">
        <f t="shared" si="408"/>
        <v>0</v>
      </c>
      <c r="CV462" s="2">
        <f t="shared" si="409"/>
        <v>0</v>
      </c>
      <c r="CW462" s="2">
        <f t="shared" si="410"/>
        <v>0</v>
      </c>
      <c r="CX462" s="2">
        <f t="shared" si="411"/>
        <v>0</v>
      </c>
      <c r="CY462" s="2">
        <f>((S462*BZ462)/100)</f>
        <v>0</v>
      </c>
      <c r="CZ462" s="2">
        <f>((S462*CA462)/100)</f>
        <v>0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1010</v>
      </c>
      <c r="DV462" s="2" t="s">
        <v>74</v>
      </c>
      <c r="DW462" s="2" t="s">
        <v>74</v>
      </c>
      <c r="DX462" s="2">
        <v>1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49573648</v>
      </c>
      <c r="EF462" s="2">
        <v>40</v>
      </c>
      <c r="EG462" s="2" t="s">
        <v>432</v>
      </c>
      <c r="EH462" s="2">
        <v>0</v>
      </c>
      <c r="EI462" s="2" t="s">
        <v>3</v>
      </c>
      <c r="EJ462" s="2">
        <v>2</v>
      </c>
      <c r="EK462" s="2">
        <v>333</v>
      </c>
      <c r="EL462" s="2" t="s">
        <v>485</v>
      </c>
      <c r="EM462" s="2" t="s">
        <v>486</v>
      </c>
      <c r="EN462" s="2"/>
      <c r="EO462" s="2" t="s">
        <v>3</v>
      </c>
      <c r="EP462" s="2"/>
      <c r="EQ462" s="2">
        <v>0</v>
      </c>
      <c r="ER462" s="2">
        <v>1806.99</v>
      </c>
      <c r="ES462" s="2">
        <v>1806.99</v>
      </c>
      <c r="ET462" s="2">
        <v>0</v>
      </c>
      <c r="EU462" s="2">
        <v>0</v>
      </c>
      <c r="EV462" s="2">
        <v>0</v>
      </c>
      <c r="EW462" s="2">
        <v>0</v>
      </c>
      <c r="EX462" s="2">
        <v>0</v>
      </c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f t="shared" si="412"/>
        <v>0</v>
      </c>
      <c r="FS462" s="2">
        <v>0</v>
      </c>
      <c r="FT462" s="2"/>
      <c r="FU462" s="2"/>
      <c r="FV462" s="2"/>
      <c r="FW462" s="2"/>
      <c r="FX462" s="2">
        <v>112</v>
      </c>
      <c r="FY462" s="2">
        <v>70</v>
      </c>
      <c r="FZ462" s="2"/>
      <c r="GA462" s="2" t="s">
        <v>3</v>
      </c>
      <c r="GB462" s="2"/>
      <c r="GC462" s="2"/>
      <c r="GD462" s="2">
        <v>0</v>
      </c>
      <c r="GE462" s="2"/>
      <c r="GF462" s="2">
        <v>-1193386595</v>
      </c>
      <c r="GG462" s="2">
        <v>2</v>
      </c>
      <c r="GH462" s="2">
        <v>1</v>
      </c>
      <c r="GI462" s="2">
        <v>-2</v>
      </c>
      <c r="GJ462" s="2">
        <v>0</v>
      </c>
      <c r="GK462" s="2">
        <f>ROUND(R462*(R12)/100,2)</f>
        <v>0</v>
      </c>
      <c r="GL462" s="2">
        <f t="shared" si="413"/>
        <v>0</v>
      </c>
      <c r="GM462" s="2">
        <f t="shared" si="414"/>
        <v>5420.97</v>
      </c>
      <c r="GN462" s="2">
        <f t="shared" si="415"/>
        <v>0</v>
      </c>
      <c r="GO462" s="2">
        <f t="shared" si="416"/>
        <v>5420.97</v>
      </c>
      <c r="GP462" s="2">
        <f t="shared" si="417"/>
        <v>0</v>
      </c>
      <c r="GQ462" s="2"/>
      <c r="GR462" s="2">
        <v>0</v>
      </c>
      <c r="GS462" s="2">
        <v>3</v>
      </c>
      <c r="GT462" s="2">
        <v>0</v>
      </c>
      <c r="GU462" s="2" t="s">
        <v>3</v>
      </c>
      <c r="GV462" s="2">
        <f t="shared" si="418"/>
        <v>0</v>
      </c>
      <c r="GW462" s="2">
        <v>1</v>
      </c>
      <c r="GX462" s="2">
        <f t="shared" si="419"/>
        <v>0</v>
      </c>
      <c r="GY462" s="2"/>
      <c r="GZ462" s="2"/>
      <c r="HA462" s="2">
        <v>0</v>
      </c>
      <c r="HB462" s="2">
        <v>0</v>
      </c>
      <c r="HC462" s="2">
        <f t="shared" si="420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18</v>
      </c>
      <c r="B463">
        <v>1</v>
      </c>
      <c r="C463">
        <v>416</v>
      </c>
      <c r="E463" t="s">
        <v>546</v>
      </c>
      <c r="F463" t="s">
        <v>547</v>
      </c>
      <c r="G463" t="s">
        <v>888</v>
      </c>
      <c r="H463" t="s">
        <v>74</v>
      </c>
      <c r="I463">
        <f>I461*J463</f>
        <v>3</v>
      </c>
      <c r="J463">
        <v>100</v>
      </c>
      <c r="K463">
        <v>100</v>
      </c>
      <c r="O463">
        <f t="shared" si="390"/>
        <v>33718.43</v>
      </c>
      <c r="P463">
        <f t="shared" si="391"/>
        <v>33718.43</v>
      </c>
      <c r="Q463">
        <f t="shared" si="421"/>
        <v>0</v>
      </c>
      <c r="R463">
        <f t="shared" si="392"/>
        <v>0</v>
      </c>
      <c r="S463">
        <f t="shared" si="393"/>
        <v>0</v>
      </c>
      <c r="T463">
        <f t="shared" si="394"/>
        <v>0</v>
      </c>
      <c r="U463">
        <f t="shared" si="395"/>
        <v>0</v>
      </c>
      <c r="V463">
        <f t="shared" si="396"/>
        <v>0</v>
      </c>
      <c r="W463">
        <f t="shared" si="397"/>
        <v>0</v>
      </c>
      <c r="X463">
        <f t="shared" si="398"/>
        <v>0</v>
      </c>
      <c r="Y463">
        <f t="shared" si="399"/>
        <v>0</v>
      </c>
      <c r="AA463">
        <v>50452932</v>
      </c>
      <c r="AB463">
        <f t="shared" si="400"/>
        <v>1806.99</v>
      </c>
      <c r="AC463">
        <f t="shared" si="401"/>
        <v>1806.99</v>
      </c>
      <c r="AD463">
        <f t="shared" si="422"/>
        <v>0</v>
      </c>
      <c r="AE463">
        <f t="shared" si="423"/>
        <v>0</v>
      </c>
      <c r="AF463">
        <f t="shared" si="424"/>
        <v>0</v>
      </c>
      <c r="AG463">
        <f t="shared" si="402"/>
        <v>0</v>
      </c>
      <c r="AH463">
        <f t="shared" si="425"/>
        <v>0</v>
      </c>
      <c r="AI463">
        <f t="shared" si="426"/>
        <v>0</v>
      </c>
      <c r="AJ463">
        <f t="shared" si="403"/>
        <v>0</v>
      </c>
      <c r="AK463">
        <v>1806.99</v>
      </c>
      <c r="AL463">
        <v>1806.99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6.22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2</v>
      </c>
      <c r="BJ463" t="s">
        <v>548</v>
      </c>
      <c r="BM463">
        <v>333</v>
      </c>
      <c r="BN463">
        <v>0</v>
      </c>
      <c r="BO463" t="s">
        <v>547</v>
      </c>
      <c r="BP463">
        <v>1</v>
      </c>
      <c r="BQ463">
        <v>40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0</v>
      </c>
      <c r="CA463">
        <v>0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404"/>
        <v>33718.43</v>
      </c>
      <c r="CQ463">
        <f t="shared" si="405"/>
        <v>11239.48</v>
      </c>
      <c r="CR463">
        <f t="shared" si="427"/>
        <v>0</v>
      </c>
      <c r="CS463">
        <f t="shared" si="406"/>
        <v>0</v>
      </c>
      <c r="CT463">
        <f t="shared" si="407"/>
        <v>0</v>
      </c>
      <c r="CU463">
        <f t="shared" si="408"/>
        <v>0</v>
      </c>
      <c r="CV463">
        <f t="shared" si="409"/>
        <v>0</v>
      </c>
      <c r="CW463">
        <f t="shared" si="410"/>
        <v>0</v>
      </c>
      <c r="CX463">
        <f t="shared" si="411"/>
        <v>0</v>
      </c>
      <c r="CY463">
        <f>S463*(BZ463/100)</f>
        <v>0</v>
      </c>
      <c r="CZ463">
        <f>S463*(CA463/100)</f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112</v>
      </c>
      <c r="DO463">
        <v>70</v>
      </c>
      <c r="DP463">
        <v>1</v>
      </c>
      <c r="DQ463">
        <v>1</v>
      </c>
      <c r="DU463">
        <v>1010</v>
      </c>
      <c r="DV463" t="s">
        <v>74</v>
      </c>
      <c r="DW463" t="s">
        <v>74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49573648</v>
      </c>
      <c r="EF463">
        <v>40</v>
      </c>
      <c r="EG463" t="s">
        <v>432</v>
      </c>
      <c r="EH463">
        <v>0</v>
      </c>
      <c r="EI463" t="s">
        <v>3</v>
      </c>
      <c r="EJ463">
        <v>2</v>
      </c>
      <c r="EK463">
        <v>333</v>
      </c>
      <c r="EL463" t="s">
        <v>485</v>
      </c>
      <c r="EM463" t="s">
        <v>486</v>
      </c>
      <c r="EO463" t="s">
        <v>3</v>
      </c>
      <c r="EQ463">
        <v>0</v>
      </c>
      <c r="ER463">
        <v>1806.99</v>
      </c>
      <c r="ES463">
        <v>1806.99</v>
      </c>
      <c r="ET463">
        <v>0</v>
      </c>
      <c r="EU463">
        <v>0</v>
      </c>
      <c r="EV463">
        <v>0</v>
      </c>
      <c r="EW463">
        <v>0</v>
      </c>
      <c r="EX463">
        <v>0</v>
      </c>
      <c r="FQ463">
        <v>0</v>
      </c>
      <c r="FR463">
        <f t="shared" si="412"/>
        <v>0</v>
      </c>
      <c r="FS463">
        <v>0</v>
      </c>
      <c r="FX463">
        <v>112</v>
      </c>
      <c r="FY463">
        <v>70</v>
      </c>
      <c r="GA463" t="s">
        <v>3</v>
      </c>
      <c r="GD463">
        <v>0</v>
      </c>
      <c r="GF463">
        <v>-1193386595</v>
      </c>
      <c r="GG463">
        <v>2</v>
      </c>
      <c r="GH463">
        <v>1</v>
      </c>
      <c r="GI463">
        <v>2</v>
      </c>
      <c r="GJ463">
        <v>0</v>
      </c>
      <c r="GK463">
        <f>ROUND(R463*(S12)/100,2)</f>
        <v>0</v>
      </c>
      <c r="GL463">
        <f t="shared" si="413"/>
        <v>0</v>
      </c>
      <c r="GM463">
        <f t="shared" si="414"/>
        <v>33718.43</v>
      </c>
      <c r="GN463">
        <f t="shared" si="415"/>
        <v>0</v>
      </c>
      <c r="GO463">
        <f t="shared" si="416"/>
        <v>33718.43</v>
      </c>
      <c r="GP463">
        <f t="shared" si="417"/>
        <v>0</v>
      </c>
      <c r="GR463">
        <v>0</v>
      </c>
      <c r="GS463">
        <v>3</v>
      </c>
      <c r="GT463">
        <v>0</v>
      </c>
      <c r="GU463" t="s">
        <v>3</v>
      </c>
      <c r="GV463">
        <f t="shared" si="418"/>
        <v>0</v>
      </c>
      <c r="GW463">
        <v>1</v>
      </c>
      <c r="GX463">
        <f t="shared" si="419"/>
        <v>0</v>
      </c>
      <c r="HA463">
        <v>0</v>
      </c>
      <c r="HB463">
        <v>0</v>
      </c>
      <c r="HC463">
        <f t="shared" si="420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5" spans="1:255" x14ac:dyDescent="0.2">
      <c r="A465" s="1">
        <v>5</v>
      </c>
      <c r="B465" s="1">
        <v>1</v>
      </c>
      <c r="C465" s="1"/>
      <c r="D465" s="1">
        <f>ROW(A484)</f>
        <v>484</v>
      </c>
      <c r="E465" s="1"/>
      <c r="F465" s="1" t="s">
        <v>339</v>
      </c>
      <c r="G465" s="1" t="s">
        <v>549</v>
      </c>
      <c r="H465" s="1" t="s">
        <v>3</v>
      </c>
      <c r="I465" s="1">
        <v>0</v>
      </c>
      <c r="J465" s="1"/>
      <c r="K465" s="1">
        <v>0</v>
      </c>
      <c r="L465" s="1"/>
      <c r="M465" s="1" t="s">
        <v>3</v>
      </c>
      <c r="N465" s="1"/>
      <c r="O465" s="1"/>
      <c r="P465" s="1"/>
      <c r="Q465" s="1"/>
      <c r="R465" s="1"/>
      <c r="S465" s="1">
        <v>0</v>
      </c>
      <c r="T465" s="1">
        <v>0</v>
      </c>
      <c r="U465" s="1" t="s">
        <v>3</v>
      </c>
      <c r="V465" s="1">
        <v>0</v>
      </c>
      <c r="W465" s="1"/>
      <c r="X465" s="1"/>
      <c r="Y465" s="1"/>
      <c r="Z465" s="1"/>
      <c r="AA465" s="1"/>
      <c r="AB465" s="1" t="s">
        <v>3</v>
      </c>
      <c r="AC465" s="1" t="s">
        <v>3</v>
      </c>
      <c r="AD465" s="1" t="s">
        <v>3</v>
      </c>
      <c r="AE465" s="1" t="s">
        <v>3</v>
      </c>
      <c r="AF465" s="1" t="s">
        <v>3</v>
      </c>
      <c r="AG465" s="1" t="s">
        <v>3</v>
      </c>
      <c r="AH465" s="1"/>
      <c r="AI465" s="1"/>
      <c r="AJ465" s="1"/>
      <c r="AK465" s="1"/>
      <c r="AL465" s="1"/>
      <c r="AM465" s="1"/>
      <c r="AN465" s="1"/>
      <c r="AO465" s="1"/>
      <c r="AP465" s="1" t="s">
        <v>3</v>
      </c>
      <c r="AQ465" s="1" t="s">
        <v>3</v>
      </c>
      <c r="AR465" s="1" t="s">
        <v>3</v>
      </c>
      <c r="AS465" s="1"/>
      <c r="AT465" s="1"/>
      <c r="AU465" s="1"/>
      <c r="AV465" s="1"/>
      <c r="AW465" s="1"/>
      <c r="AX465" s="1"/>
      <c r="AY465" s="1"/>
      <c r="AZ465" s="1" t="s">
        <v>3</v>
      </c>
      <c r="BA465" s="1"/>
      <c r="BB465" s="1" t="s">
        <v>3</v>
      </c>
      <c r="BC465" s="1" t="s">
        <v>3</v>
      </c>
      <c r="BD465" s="1" t="s">
        <v>3</v>
      </c>
      <c r="BE465" s="1" t="s">
        <v>3</v>
      </c>
      <c r="BF465" s="1" t="s">
        <v>3</v>
      </c>
      <c r="BG465" s="1" t="s">
        <v>3</v>
      </c>
      <c r="BH465" s="1" t="s">
        <v>3</v>
      </c>
      <c r="BI465" s="1" t="s">
        <v>3</v>
      </c>
      <c r="BJ465" s="1" t="s">
        <v>3</v>
      </c>
      <c r="BK465" s="1" t="s">
        <v>3</v>
      </c>
      <c r="BL465" s="1" t="s">
        <v>3</v>
      </c>
      <c r="BM465" s="1" t="s">
        <v>3</v>
      </c>
      <c r="BN465" s="1" t="s">
        <v>3</v>
      </c>
      <c r="BO465" s="1" t="s">
        <v>3</v>
      </c>
      <c r="BP465" s="1" t="s">
        <v>3</v>
      </c>
      <c r="BQ465" s="1"/>
      <c r="BR465" s="1"/>
      <c r="BS465" s="1"/>
      <c r="BT465" s="1"/>
      <c r="BU465" s="1"/>
      <c r="BV465" s="1"/>
      <c r="BW465" s="1"/>
      <c r="BX465" s="1">
        <v>0</v>
      </c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>
        <v>0</v>
      </c>
    </row>
    <row r="467" spans="1:255" x14ac:dyDescent="0.2">
      <c r="A467" s="3">
        <v>52</v>
      </c>
      <c r="B467" s="3">
        <f t="shared" ref="B467:G467" si="428">B484</f>
        <v>1</v>
      </c>
      <c r="C467" s="3">
        <f t="shared" si="428"/>
        <v>5</v>
      </c>
      <c r="D467" s="3">
        <f t="shared" si="428"/>
        <v>465</v>
      </c>
      <c r="E467" s="3">
        <f t="shared" si="428"/>
        <v>0</v>
      </c>
      <c r="F467" s="3" t="str">
        <f t="shared" si="428"/>
        <v>Новый подраздел</v>
      </c>
      <c r="G467" s="3" t="str">
        <f t="shared" si="428"/>
        <v>Пусконаладочные работы</v>
      </c>
      <c r="H467" s="3"/>
      <c r="I467" s="3"/>
      <c r="J467" s="3"/>
      <c r="K467" s="3"/>
      <c r="L467" s="3"/>
      <c r="M467" s="3"/>
      <c r="N467" s="3"/>
      <c r="O467" s="3">
        <f t="shared" ref="O467:AT467" si="429">O484</f>
        <v>0</v>
      </c>
      <c r="P467" s="3">
        <f t="shared" si="429"/>
        <v>0</v>
      </c>
      <c r="Q467" s="3">
        <f t="shared" si="429"/>
        <v>0</v>
      </c>
      <c r="R467" s="3">
        <f t="shared" si="429"/>
        <v>0</v>
      </c>
      <c r="S467" s="3">
        <f t="shared" si="429"/>
        <v>0</v>
      </c>
      <c r="T467" s="3">
        <f t="shared" si="429"/>
        <v>0</v>
      </c>
      <c r="U467" s="3">
        <f t="shared" si="429"/>
        <v>0</v>
      </c>
      <c r="V467" s="3">
        <f t="shared" si="429"/>
        <v>0</v>
      </c>
      <c r="W467" s="3">
        <f t="shared" si="429"/>
        <v>0</v>
      </c>
      <c r="X467" s="3">
        <f t="shared" si="429"/>
        <v>0</v>
      </c>
      <c r="Y467" s="3">
        <f t="shared" si="429"/>
        <v>0</v>
      </c>
      <c r="Z467" s="3">
        <f t="shared" si="429"/>
        <v>0</v>
      </c>
      <c r="AA467" s="3">
        <f t="shared" si="429"/>
        <v>0</v>
      </c>
      <c r="AB467" s="3">
        <f t="shared" si="429"/>
        <v>0</v>
      </c>
      <c r="AC467" s="3">
        <f t="shared" si="429"/>
        <v>0</v>
      </c>
      <c r="AD467" s="3">
        <f t="shared" si="429"/>
        <v>0</v>
      </c>
      <c r="AE467" s="3">
        <f t="shared" si="429"/>
        <v>0</v>
      </c>
      <c r="AF467" s="3">
        <f t="shared" si="429"/>
        <v>0</v>
      </c>
      <c r="AG467" s="3">
        <f t="shared" si="429"/>
        <v>0</v>
      </c>
      <c r="AH467" s="3">
        <f t="shared" si="429"/>
        <v>0</v>
      </c>
      <c r="AI467" s="3">
        <f t="shared" si="429"/>
        <v>0</v>
      </c>
      <c r="AJ467" s="3">
        <f t="shared" si="429"/>
        <v>0</v>
      </c>
      <c r="AK467" s="3">
        <f t="shared" si="429"/>
        <v>0</v>
      </c>
      <c r="AL467" s="3">
        <f t="shared" si="429"/>
        <v>0</v>
      </c>
      <c r="AM467" s="3">
        <f t="shared" si="429"/>
        <v>0</v>
      </c>
      <c r="AN467" s="3">
        <f t="shared" si="429"/>
        <v>0</v>
      </c>
      <c r="AO467" s="3">
        <f t="shared" si="429"/>
        <v>0</v>
      </c>
      <c r="AP467" s="3">
        <f t="shared" si="429"/>
        <v>0</v>
      </c>
      <c r="AQ467" s="3">
        <f t="shared" si="429"/>
        <v>0</v>
      </c>
      <c r="AR467" s="3">
        <f t="shared" si="429"/>
        <v>0</v>
      </c>
      <c r="AS467" s="3">
        <f t="shared" si="429"/>
        <v>0</v>
      </c>
      <c r="AT467" s="3">
        <f t="shared" si="429"/>
        <v>0</v>
      </c>
      <c r="AU467" s="3">
        <f t="shared" ref="AU467:BZ467" si="430">AU484</f>
        <v>0</v>
      </c>
      <c r="AV467" s="3">
        <f t="shared" si="430"/>
        <v>0</v>
      </c>
      <c r="AW467" s="3">
        <f t="shared" si="430"/>
        <v>0</v>
      </c>
      <c r="AX467" s="3">
        <f t="shared" si="430"/>
        <v>0</v>
      </c>
      <c r="AY467" s="3">
        <f t="shared" si="430"/>
        <v>0</v>
      </c>
      <c r="AZ467" s="3">
        <f t="shared" si="430"/>
        <v>0</v>
      </c>
      <c r="BA467" s="3">
        <f t="shared" si="430"/>
        <v>0</v>
      </c>
      <c r="BB467" s="3">
        <f t="shared" si="430"/>
        <v>0</v>
      </c>
      <c r="BC467" s="3">
        <f t="shared" si="430"/>
        <v>0</v>
      </c>
      <c r="BD467" s="3">
        <f t="shared" si="430"/>
        <v>0</v>
      </c>
      <c r="BE467" s="3">
        <f t="shared" si="430"/>
        <v>0</v>
      </c>
      <c r="BF467" s="3">
        <f t="shared" si="430"/>
        <v>0</v>
      </c>
      <c r="BG467" s="3">
        <f t="shared" si="430"/>
        <v>0</v>
      </c>
      <c r="BH467" s="3">
        <f t="shared" si="430"/>
        <v>0</v>
      </c>
      <c r="BI467" s="3">
        <f t="shared" si="430"/>
        <v>0</v>
      </c>
      <c r="BJ467" s="3">
        <f t="shared" si="430"/>
        <v>0</v>
      </c>
      <c r="BK467" s="3">
        <f t="shared" si="430"/>
        <v>0</v>
      </c>
      <c r="BL467" s="3">
        <f t="shared" si="430"/>
        <v>0</v>
      </c>
      <c r="BM467" s="3">
        <f t="shared" si="430"/>
        <v>0</v>
      </c>
      <c r="BN467" s="3">
        <f t="shared" si="430"/>
        <v>0</v>
      </c>
      <c r="BO467" s="3">
        <f t="shared" si="430"/>
        <v>0</v>
      </c>
      <c r="BP467" s="3">
        <f t="shared" si="430"/>
        <v>0</v>
      </c>
      <c r="BQ467" s="3">
        <f t="shared" si="430"/>
        <v>0</v>
      </c>
      <c r="BR467" s="3">
        <f t="shared" si="430"/>
        <v>0</v>
      </c>
      <c r="BS467" s="3">
        <f t="shared" si="430"/>
        <v>0</v>
      </c>
      <c r="BT467" s="3">
        <f t="shared" si="430"/>
        <v>0</v>
      </c>
      <c r="BU467" s="3">
        <f t="shared" si="430"/>
        <v>0</v>
      </c>
      <c r="BV467" s="3">
        <f t="shared" si="430"/>
        <v>0</v>
      </c>
      <c r="BW467" s="3">
        <f t="shared" si="430"/>
        <v>0</v>
      </c>
      <c r="BX467" s="3">
        <f t="shared" si="430"/>
        <v>0</v>
      </c>
      <c r="BY467" s="3">
        <f t="shared" si="430"/>
        <v>0</v>
      </c>
      <c r="BZ467" s="3">
        <f t="shared" si="430"/>
        <v>0</v>
      </c>
      <c r="CA467" s="3">
        <f t="shared" ref="CA467:DF467" si="431">CA484</f>
        <v>0</v>
      </c>
      <c r="CB467" s="3">
        <f t="shared" si="431"/>
        <v>0</v>
      </c>
      <c r="CC467" s="3">
        <f t="shared" si="431"/>
        <v>0</v>
      </c>
      <c r="CD467" s="3">
        <f t="shared" si="431"/>
        <v>0</v>
      </c>
      <c r="CE467" s="3">
        <f t="shared" si="431"/>
        <v>0</v>
      </c>
      <c r="CF467" s="3">
        <f t="shared" si="431"/>
        <v>0</v>
      </c>
      <c r="CG467" s="3">
        <f t="shared" si="431"/>
        <v>0</v>
      </c>
      <c r="CH467" s="3">
        <f t="shared" si="431"/>
        <v>0</v>
      </c>
      <c r="CI467" s="3">
        <f t="shared" si="431"/>
        <v>0</v>
      </c>
      <c r="CJ467" s="3">
        <f t="shared" si="431"/>
        <v>0</v>
      </c>
      <c r="CK467" s="3">
        <f t="shared" si="431"/>
        <v>0</v>
      </c>
      <c r="CL467" s="3">
        <f t="shared" si="431"/>
        <v>0</v>
      </c>
      <c r="CM467" s="3">
        <f t="shared" si="431"/>
        <v>0</v>
      </c>
      <c r="CN467" s="3">
        <f t="shared" si="431"/>
        <v>0</v>
      </c>
      <c r="CO467" s="3">
        <f t="shared" si="431"/>
        <v>0</v>
      </c>
      <c r="CP467" s="3">
        <f t="shared" si="431"/>
        <v>0</v>
      </c>
      <c r="CQ467" s="3">
        <f t="shared" si="431"/>
        <v>0</v>
      </c>
      <c r="CR467" s="3">
        <f t="shared" si="431"/>
        <v>0</v>
      </c>
      <c r="CS467" s="3">
        <f t="shared" si="431"/>
        <v>0</v>
      </c>
      <c r="CT467" s="3">
        <f t="shared" si="431"/>
        <v>0</v>
      </c>
      <c r="CU467" s="3">
        <f t="shared" si="431"/>
        <v>0</v>
      </c>
      <c r="CV467" s="3">
        <f t="shared" si="431"/>
        <v>0</v>
      </c>
      <c r="CW467" s="3">
        <f t="shared" si="431"/>
        <v>0</v>
      </c>
      <c r="CX467" s="3">
        <f t="shared" si="431"/>
        <v>0</v>
      </c>
      <c r="CY467" s="3">
        <f t="shared" si="431"/>
        <v>0</v>
      </c>
      <c r="CZ467" s="3">
        <f t="shared" si="431"/>
        <v>0</v>
      </c>
      <c r="DA467" s="3">
        <f t="shared" si="431"/>
        <v>0</v>
      </c>
      <c r="DB467" s="3">
        <f t="shared" si="431"/>
        <v>0</v>
      </c>
      <c r="DC467" s="3">
        <f t="shared" si="431"/>
        <v>0</v>
      </c>
      <c r="DD467" s="3">
        <f t="shared" si="431"/>
        <v>0</v>
      </c>
      <c r="DE467" s="3">
        <f t="shared" si="431"/>
        <v>0</v>
      </c>
      <c r="DF467" s="3">
        <f t="shared" si="431"/>
        <v>0</v>
      </c>
      <c r="DG467" s="4">
        <f t="shared" ref="DG467:EL467" si="432">DG484</f>
        <v>0</v>
      </c>
      <c r="DH467" s="4">
        <f t="shared" si="432"/>
        <v>0</v>
      </c>
      <c r="DI467" s="4">
        <f t="shared" si="432"/>
        <v>0</v>
      </c>
      <c r="DJ467" s="4">
        <f t="shared" si="432"/>
        <v>0</v>
      </c>
      <c r="DK467" s="4">
        <f t="shared" si="432"/>
        <v>0</v>
      </c>
      <c r="DL467" s="4">
        <f t="shared" si="432"/>
        <v>0</v>
      </c>
      <c r="DM467" s="4">
        <f t="shared" si="432"/>
        <v>0</v>
      </c>
      <c r="DN467" s="4">
        <f t="shared" si="432"/>
        <v>0</v>
      </c>
      <c r="DO467" s="4">
        <f t="shared" si="432"/>
        <v>0</v>
      </c>
      <c r="DP467" s="4">
        <f t="shared" si="432"/>
        <v>0</v>
      </c>
      <c r="DQ467" s="4">
        <f t="shared" si="432"/>
        <v>0</v>
      </c>
      <c r="DR467" s="4">
        <f t="shared" si="432"/>
        <v>0</v>
      </c>
      <c r="DS467" s="4">
        <f t="shared" si="432"/>
        <v>0</v>
      </c>
      <c r="DT467" s="4">
        <f t="shared" si="432"/>
        <v>0</v>
      </c>
      <c r="DU467" s="4">
        <f t="shared" si="432"/>
        <v>0</v>
      </c>
      <c r="DV467" s="4">
        <f t="shared" si="432"/>
        <v>0</v>
      </c>
      <c r="DW467" s="4">
        <f t="shared" si="432"/>
        <v>0</v>
      </c>
      <c r="DX467" s="4">
        <f t="shared" si="432"/>
        <v>0</v>
      </c>
      <c r="DY467" s="4">
        <f t="shared" si="432"/>
        <v>0</v>
      </c>
      <c r="DZ467" s="4">
        <f t="shared" si="432"/>
        <v>0</v>
      </c>
      <c r="EA467" s="4">
        <f t="shared" si="432"/>
        <v>0</v>
      </c>
      <c r="EB467" s="4">
        <f t="shared" si="432"/>
        <v>0</v>
      </c>
      <c r="EC467" s="4">
        <f t="shared" si="432"/>
        <v>0</v>
      </c>
      <c r="ED467" s="4">
        <f t="shared" si="432"/>
        <v>0</v>
      </c>
      <c r="EE467" s="4">
        <f t="shared" si="432"/>
        <v>0</v>
      </c>
      <c r="EF467" s="4">
        <f t="shared" si="432"/>
        <v>0</v>
      </c>
      <c r="EG467" s="4">
        <f t="shared" si="432"/>
        <v>0</v>
      </c>
      <c r="EH467" s="4">
        <f t="shared" si="432"/>
        <v>0</v>
      </c>
      <c r="EI467" s="4">
        <f t="shared" si="432"/>
        <v>0</v>
      </c>
      <c r="EJ467" s="4">
        <f t="shared" si="432"/>
        <v>0</v>
      </c>
      <c r="EK467" s="4">
        <f t="shared" si="432"/>
        <v>0</v>
      </c>
      <c r="EL467" s="4">
        <f t="shared" si="432"/>
        <v>0</v>
      </c>
      <c r="EM467" s="4">
        <f t="shared" ref="EM467:FR467" si="433">EM484</f>
        <v>0</v>
      </c>
      <c r="EN467" s="4">
        <f t="shared" si="433"/>
        <v>0</v>
      </c>
      <c r="EO467" s="4">
        <f t="shared" si="433"/>
        <v>0</v>
      </c>
      <c r="EP467" s="4">
        <f t="shared" si="433"/>
        <v>0</v>
      </c>
      <c r="EQ467" s="4">
        <f t="shared" si="433"/>
        <v>0</v>
      </c>
      <c r="ER467" s="4">
        <f t="shared" si="433"/>
        <v>0</v>
      </c>
      <c r="ES467" s="4">
        <f t="shared" si="433"/>
        <v>0</v>
      </c>
      <c r="ET467" s="4">
        <f t="shared" si="433"/>
        <v>0</v>
      </c>
      <c r="EU467" s="4">
        <f t="shared" si="433"/>
        <v>0</v>
      </c>
      <c r="EV467" s="4">
        <f t="shared" si="433"/>
        <v>0</v>
      </c>
      <c r="EW467" s="4">
        <f t="shared" si="433"/>
        <v>0</v>
      </c>
      <c r="EX467" s="4">
        <f t="shared" si="433"/>
        <v>0</v>
      </c>
      <c r="EY467" s="4">
        <f t="shared" si="433"/>
        <v>0</v>
      </c>
      <c r="EZ467" s="4">
        <f t="shared" si="433"/>
        <v>0</v>
      </c>
      <c r="FA467" s="4">
        <f t="shared" si="433"/>
        <v>0</v>
      </c>
      <c r="FB467" s="4">
        <f t="shared" si="433"/>
        <v>0</v>
      </c>
      <c r="FC467" s="4">
        <f t="shared" si="433"/>
        <v>0</v>
      </c>
      <c r="FD467" s="4">
        <f t="shared" si="433"/>
        <v>0</v>
      </c>
      <c r="FE467" s="4">
        <f t="shared" si="433"/>
        <v>0</v>
      </c>
      <c r="FF467" s="4">
        <f t="shared" si="433"/>
        <v>0</v>
      </c>
      <c r="FG467" s="4">
        <f t="shared" si="433"/>
        <v>0</v>
      </c>
      <c r="FH467" s="4">
        <f t="shared" si="433"/>
        <v>0</v>
      </c>
      <c r="FI467" s="4">
        <f t="shared" si="433"/>
        <v>0</v>
      </c>
      <c r="FJ467" s="4">
        <f t="shared" si="433"/>
        <v>0</v>
      </c>
      <c r="FK467" s="4">
        <f t="shared" si="433"/>
        <v>0</v>
      </c>
      <c r="FL467" s="4">
        <f t="shared" si="433"/>
        <v>0</v>
      </c>
      <c r="FM467" s="4">
        <f t="shared" si="433"/>
        <v>0</v>
      </c>
      <c r="FN467" s="4">
        <f t="shared" si="433"/>
        <v>0</v>
      </c>
      <c r="FO467" s="4">
        <f t="shared" si="433"/>
        <v>0</v>
      </c>
      <c r="FP467" s="4">
        <f t="shared" si="433"/>
        <v>0</v>
      </c>
      <c r="FQ467" s="4">
        <f t="shared" si="433"/>
        <v>0</v>
      </c>
      <c r="FR467" s="4">
        <f t="shared" si="433"/>
        <v>0</v>
      </c>
      <c r="FS467" s="4">
        <f t="shared" ref="FS467:GX467" si="434">FS484</f>
        <v>0</v>
      </c>
      <c r="FT467" s="4">
        <f t="shared" si="434"/>
        <v>0</v>
      </c>
      <c r="FU467" s="4">
        <f t="shared" si="434"/>
        <v>0</v>
      </c>
      <c r="FV467" s="4">
        <f t="shared" si="434"/>
        <v>0</v>
      </c>
      <c r="FW467" s="4">
        <f t="shared" si="434"/>
        <v>0</v>
      </c>
      <c r="FX467" s="4">
        <f t="shared" si="434"/>
        <v>0</v>
      </c>
      <c r="FY467" s="4">
        <f t="shared" si="434"/>
        <v>0</v>
      </c>
      <c r="FZ467" s="4">
        <f t="shared" si="434"/>
        <v>0</v>
      </c>
      <c r="GA467" s="4">
        <f t="shared" si="434"/>
        <v>0</v>
      </c>
      <c r="GB467" s="4">
        <f t="shared" si="434"/>
        <v>0</v>
      </c>
      <c r="GC467" s="4">
        <f t="shared" si="434"/>
        <v>0</v>
      </c>
      <c r="GD467" s="4">
        <f t="shared" si="434"/>
        <v>0</v>
      </c>
      <c r="GE467" s="4">
        <f t="shared" si="434"/>
        <v>0</v>
      </c>
      <c r="GF467" s="4">
        <f t="shared" si="434"/>
        <v>0</v>
      </c>
      <c r="GG467" s="4">
        <f t="shared" si="434"/>
        <v>0</v>
      </c>
      <c r="GH467" s="4">
        <f t="shared" si="434"/>
        <v>0</v>
      </c>
      <c r="GI467" s="4">
        <f t="shared" si="434"/>
        <v>0</v>
      </c>
      <c r="GJ467" s="4">
        <f t="shared" si="434"/>
        <v>0</v>
      </c>
      <c r="GK467" s="4">
        <f t="shared" si="434"/>
        <v>0</v>
      </c>
      <c r="GL467" s="4">
        <f t="shared" si="434"/>
        <v>0</v>
      </c>
      <c r="GM467" s="4">
        <f t="shared" si="434"/>
        <v>0</v>
      </c>
      <c r="GN467" s="4">
        <f t="shared" si="434"/>
        <v>0</v>
      </c>
      <c r="GO467" s="4">
        <f t="shared" si="434"/>
        <v>0</v>
      </c>
      <c r="GP467" s="4">
        <f t="shared" si="434"/>
        <v>0</v>
      </c>
      <c r="GQ467" s="4">
        <f t="shared" si="434"/>
        <v>0</v>
      </c>
      <c r="GR467" s="4">
        <f t="shared" si="434"/>
        <v>0</v>
      </c>
      <c r="GS467" s="4">
        <f t="shared" si="434"/>
        <v>0</v>
      </c>
      <c r="GT467" s="4">
        <f t="shared" si="434"/>
        <v>0</v>
      </c>
      <c r="GU467" s="4">
        <f t="shared" si="434"/>
        <v>0</v>
      </c>
      <c r="GV467" s="4">
        <f t="shared" si="434"/>
        <v>0</v>
      </c>
      <c r="GW467" s="4">
        <f t="shared" si="434"/>
        <v>0</v>
      </c>
      <c r="GX467" s="4">
        <f t="shared" si="434"/>
        <v>0</v>
      </c>
    </row>
    <row r="469" spans="1:255" x14ac:dyDescent="0.2">
      <c r="A469" s="2">
        <v>17</v>
      </c>
      <c r="B469" s="2">
        <v>1</v>
      </c>
      <c r="C469" s="2">
        <f>ROW(SmtRes!A417)</f>
        <v>417</v>
      </c>
      <c r="D469" s="2">
        <f>ROW(EtalonRes!A469)</f>
        <v>469</v>
      </c>
      <c r="E469" s="2" t="s">
        <v>3</v>
      </c>
      <c r="F469" s="2" t="s">
        <v>550</v>
      </c>
      <c r="G469" s="2" t="s">
        <v>551</v>
      </c>
      <c r="H469" s="2" t="s">
        <v>44</v>
      </c>
      <c r="I469" s="2">
        <v>1</v>
      </c>
      <c r="J469" s="2">
        <v>0</v>
      </c>
      <c r="K469" s="2">
        <v>1</v>
      </c>
      <c r="L469" s="2"/>
      <c r="M469" s="2"/>
      <c r="N469" s="2"/>
      <c r="O469" s="2">
        <f t="shared" ref="O469:O482" si="435">ROUND(CP469,2)</f>
        <v>129.91</v>
      </c>
      <c r="P469" s="2">
        <f t="shared" ref="P469:P482" si="436">ROUND((ROUND((AC469*AW469*I469),2)*BC469),2)</f>
        <v>0</v>
      </c>
      <c r="Q469" s="2">
        <f t="shared" ref="Q469:Q482" si="437">(ROUND((ROUND(((ET469)*AV469*I469),2)*BB469),2)+ROUND((ROUND(((AE469-(EU469))*AV469*I469),2)*BS469),2))</f>
        <v>0</v>
      </c>
      <c r="R469" s="2">
        <f t="shared" ref="R469:R482" si="438">ROUND((ROUND((AE469*AV469*I469),2)*BS469),2)</f>
        <v>0</v>
      </c>
      <c r="S469" s="2">
        <f t="shared" ref="S469:S482" si="439">ROUND((ROUND((AF469*AV469*I469),2)*BA469),2)</f>
        <v>129.91</v>
      </c>
      <c r="T469" s="2">
        <f t="shared" ref="T469:T482" si="440">ROUND(CU469*I469,2)</f>
        <v>0</v>
      </c>
      <c r="U469" s="2">
        <f t="shared" ref="U469:U482" si="441">CV469*I469</f>
        <v>8.1</v>
      </c>
      <c r="V469" s="2">
        <f t="shared" ref="V469:V482" si="442">CW469*I469</f>
        <v>0</v>
      </c>
      <c r="W469" s="2">
        <f t="shared" ref="W469:W482" si="443">ROUND(CX469*I469,2)</f>
        <v>0</v>
      </c>
      <c r="X469" s="2">
        <f t="shared" ref="X469:X482" si="444">ROUND(CY469,2)</f>
        <v>97.43</v>
      </c>
      <c r="Y469" s="2">
        <f t="shared" ref="Y469:Y482" si="445">ROUND(CZ469,2)</f>
        <v>90.94</v>
      </c>
      <c r="Z469" s="2"/>
      <c r="AA469" s="2">
        <v>-1</v>
      </c>
      <c r="AB469" s="2">
        <f t="shared" ref="AB469:AB482" si="446">ROUND((AC469+AD469+AF469),6)</f>
        <v>129.91</v>
      </c>
      <c r="AC469" s="2">
        <f t="shared" ref="AC469:AC482" si="447">ROUND((ES469),6)</f>
        <v>0</v>
      </c>
      <c r="AD469" s="2">
        <f t="shared" ref="AD469:AD482" si="448">ROUND((((ET469)-(EU469))+AE469),6)</f>
        <v>0</v>
      </c>
      <c r="AE469" s="2">
        <f t="shared" ref="AE469:AE482" si="449">ROUND((EU469),6)</f>
        <v>0</v>
      </c>
      <c r="AF469" s="2">
        <f t="shared" ref="AF469:AF482" si="450">ROUND((EV469),6)</f>
        <v>129.91</v>
      </c>
      <c r="AG469" s="2">
        <f t="shared" ref="AG469:AG482" si="451">ROUND((AP469),6)</f>
        <v>0</v>
      </c>
      <c r="AH469" s="2">
        <f t="shared" ref="AH469:AH482" si="452">(EW469)</f>
        <v>8.1</v>
      </c>
      <c r="AI469" s="2">
        <f t="shared" ref="AI469:AI482" si="453">(EX469)</f>
        <v>0</v>
      </c>
      <c r="AJ469" s="2">
        <f t="shared" ref="AJ469:AJ482" si="454">(AS469)</f>
        <v>0</v>
      </c>
      <c r="AK469" s="2">
        <v>129.91</v>
      </c>
      <c r="AL469" s="2">
        <v>0</v>
      </c>
      <c r="AM469" s="2">
        <v>0</v>
      </c>
      <c r="AN469" s="2">
        <v>0</v>
      </c>
      <c r="AO469" s="2">
        <v>129.91</v>
      </c>
      <c r="AP469" s="2">
        <v>0</v>
      </c>
      <c r="AQ469" s="2">
        <v>8.1</v>
      </c>
      <c r="AR469" s="2">
        <v>0</v>
      </c>
      <c r="AS469" s="2">
        <v>0</v>
      </c>
      <c r="AT469" s="2">
        <v>75</v>
      </c>
      <c r="AU469" s="2">
        <v>70</v>
      </c>
      <c r="AV469" s="2">
        <v>1</v>
      </c>
      <c r="AW469" s="2">
        <v>1</v>
      </c>
      <c r="AX469" s="2"/>
      <c r="AY469" s="2"/>
      <c r="AZ469" s="2">
        <v>1</v>
      </c>
      <c r="BA469" s="2">
        <v>1</v>
      </c>
      <c r="BB469" s="2">
        <v>1</v>
      </c>
      <c r="BC469" s="2">
        <v>1</v>
      </c>
      <c r="BD469" s="2" t="s">
        <v>3</v>
      </c>
      <c r="BE469" s="2" t="s">
        <v>3</v>
      </c>
      <c r="BF469" s="2" t="s">
        <v>3</v>
      </c>
      <c r="BG469" s="2" t="s">
        <v>3</v>
      </c>
      <c r="BH469" s="2">
        <v>0</v>
      </c>
      <c r="BI469" s="2">
        <v>4</v>
      </c>
      <c r="BJ469" s="2" t="s">
        <v>552</v>
      </c>
      <c r="BK469" s="2"/>
      <c r="BL469" s="2"/>
      <c r="BM469" s="2">
        <v>381</v>
      </c>
      <c r="BN469" s="2">
        <v>0</v>
      </c>
      <c r="BO469" s="2" t="s">
        <v>3</v>
      </c>
      <c r="BP469" s="2">
        <v>0</v>
      </c>
      <c r="BQ469" s="2">
        <v>50</v>
      </c>
      <c r="BR469" s="2">
        <v>0</v>
      </c>
      <c r="BS469" s="2">
        <v>1</v>
      </c>
      <c r="BT469" s="2">
        <v>1</v>
      </c>
      <c r="BU469" s="2">
        <v>1</v>
      </c>
      <c r="BV469" s="2">
        <v>1</v>
      </c>
      <c r="BW469" s="2">
        <v>1</v>
      </c>
      <c r="BX469" s="2">
        <v>1</v>
      </c>
      <c r="BY469" s="2" t="s">
        <v>3</v>
      </c>
      <c r="BZ469" s="2">
        <v>75</v>
      </c>
      <c r="CA469" s="2">
        <v>70</v>
      </c>
      <c r="CB469" s="2" t="s">
        <v>3</v>
      </c>
      <c r="CC469" s="2"/>
      <c r="CD469" s="2"/>
      <c r="CE469" s="2">
        <v>30</v>
      </c>
      <c r="CF469" s="2">
        <v>0</v>
      </c>
      <c r="CG469" s="2">
        <v>0</v>
      </c>
      <c r="CH469" s="2"/>
      <c r="CI469" s="2"/>
      <c r="CJ469" s="2"/>
      <c r="CK469" s="2"/>
      <c r="CL469" s="2"/>
      <c r="CM469" s="2">
        <v>0</v>
      </c>
      <c r="CN469" s="2" t="s">
        <v>3</v>
      </c>
      <c r="CO469" s="2">
        <v>0</v>
      </c>
      <c r="CP469" s="2">
        <f t="shared" ref="CP469:CP482" si="455">(P469+Q469+S469)</f>
        <v>129.91</v>
      </c>
      <c r="CQ469" s="2">
        <f t="shared" ref="CQ469:CQ482" si="456">ROUND((ROUND((AC469*AW469*1),2)*BC469),2)</f>
        <v>0</v>
      </c>
      <c r="CR469" s="2">
        <f t="shared" ref="CR469:CR482" si="457">(ROUND((ROUND(((ET469)*AV469*1),2)*BB469),2)+ROUND((ROUND(((AE469-(EU469))*AV469*1),2)*BS469),2))</f>
        <v>0</v>
      </c>
      <c r="CS469" s="2">
        <f t="shared" ref="CS469:CS482" si="458">ROUND((ROUND((AE469*AV469*1),2)*BS469),2)</f>
        <v>0</v>
      </c>
      <c r="CT469" s="2">
        <f t="shared" ref="CT469:CT482" si="459">ROUND((ROUND((AF469*AV469*1),2)*BA469),2)</f>
        <v>129.91</v>
      </c>
      <c r="CU469" s="2">
        <f t="shared" ref="CU469:CU482" si="460">AG469</f>
        <v>0</v>
      </c>
      <c r="CV469" s="2">
        <f t="shared" ref="CV469:CV482" si="461">(AH469*AV469)</f>
        <v>8.1</v>
      </c>
      <c r="CW469" s="2">
        <f t="shared" ref="CW469:CW482" si="462">AI469</f>
        <v>0</v>
      </c>
      <c r="CX469" s="2">
        <f t="shared" ref="CX469:CX482" si="463">AJ469</f>
        <v>0</v>
      </c>
      <c r="CY469" s="2">
        <f>((S469*BZ469)/100)</f>
        <v>97.432500000000005</v>
      </c>
      <c r="CZ469" s="2">
        <f>((S469*CA469)/100)</f>
        <v>90.936999999999983</v>
      </c>
      <c r="DA469" s="2"/>
      <c r="DB469" s="2"/>
      <c r="DC469" s="2" t="s">
        <v>3</v>
      </c>
      <c r="DD469" s="2" t="s">
        <v>3</v>
      </c>
      <c r="DE469" s="2" t="s">
        <v>3</v>
      </c>
      <c r="DF469" s="2" t="s">
        <v>3</v>
      </c>
      <c r="DG469" s="2" t="s">
        <v>3</v>
      </c>
      <c r="DH469" s="2" t="s">
        <v>3</v>
      </c>
      <c r="DI469" s="2" t="s">
        <v>3</v>
      </c>
      <c r="DJ469" s="2" t="s">
        <v>3</v>
      </c>
      <c r="DK469" s="2" t="s">
        <v>3</v>
      </c>
      <c r="DL469" s="2" t="s">
        <v>3</v>
      </c>
      <c r="DM469" s="2" t="s">
        <v>3</v>
      </c>
      <c r="DN469" s="2">
        <v>0</v>
      </c>
      <c r="DO469" s="2">
        <v>0</v>
      </c>
      <c r="DP469" s="2">
        <v>1</v>
      </c>
      <c r="DQ469" s="2">
        <v>1</v>
      </c>
      <c r="DR469" s="2"/>
      <c r="DS469" s="2"/>
      <c r="DT469" s="2"/>
      <c r="DU469" s="2">
        <v>1013</v>
      </c>
      <c r="DV469" s="2" t="s">
        <v>44</v>
      </c>
      <c r="DW469" s="2" t="s">
        <v>44</v>
      </c>
      <c r="DX469" s="2">
        <v>1</v>
      </c>
      <c r="DY469" s="2"/>
      <c r="DZ469" s="2" t="s">
        <v>3</v>
      </c>
      <c r="EA469" s="2" t="s">
        <v>3</v>
      </c>
      <c r="EB469" s="2" t="s">
        <v>3</v>
      </c>
      <c r="EC469" s="2" t="s">
        <v>3</v>
      </c>
      <c r="ED469" s="2"/>
      <c r="EE469" s="2">
        <v>49573696</v>
      </c>
      <c r="EF469" s="2">
        <v>50</v>
      </c>
      <c r="EG469" s="2" t="s">
        <v>549</v>
      </c>
      <c r="EH469" s="2">
        <v>0</v>
      </c>
      <c r="EI469" s="2" t="s">
        <v>3</v>
      </c>
      <c r="EJ469" s="2">
        <v>4</v>
      </c>
      <c r="EK469" s="2">
        <v>381</v>
      </c>
      <c r="EL469" s="2" t="s">
        <v>553</v>
      </c>
      <c r="EM469" s="2" t="s">
        <v>554</v>
      </c>
      <c r="EN469" s="2"/>
      <c r="EO469" s="2" t="s">
        <v>3</v>
      </c>
      <c r="EP469" s="2"/>
      <c r="EQ469" s="2">
        <v>1024</v>
      </c>
      <c r="ER469" s="2">
        <v>129.91</v>
      </c>
      <c r="ES469" s="2">
        <v>0</v>
      </c>
      <c r="ET469" s="2">
        <v>0</v>
      </c>
      <c r="EU469" s="2">
        <v>0</v>
      </c>
      <c r="EV469" s="2">
        <v>129.91</v>
      </c>
      <c r="EW469" s="2">
        <v>8.1</v>
      </c>
      <c r="EX469" s="2">
        <v>0</v>
      </c>
      <c r="EY469" s="2">
        <v>0</v>
      </c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>
        <v>0</v>
      </c>
      <c r="FR469" s="2">
        <f t="shared" ref="FR469:FR482" si="464">ROUND(IF(BI469=3,GM469,0),2)</f>
        <v>0</v>
      </c>
      <c r="FS469" s="2">
        <v>0</v>
      </c>
      <c r="FT469" s="2"/>
      <c r="FU469" s="2"/>
      <c r="FV469" s="2"/>
      <c r="FW469" s="2"/>
      <c r="FX469" s="2">
        <v>75</v>
      </c>
      <c r="FY469" s="2">
        <v>70</v>
      </c>
      <c r="FZ469" s="2"/>
      <c r="GA469" s="2" t="s">
        <v>3</v>
      </c>
      <c r="GB469" s="2"/>
      <c r="GC469" s="2"/>
      <c r="GD469" s="2">
        <v>0</v>
      </c>
      <c r="GE469" s="2"/>
      <c r="GF469" s="2">
        <v>29837492</v>
      </c>
      <c r="GG469" s="2">
        <v>2</v>
      </c>
      <c r="GH469" s="2">
        <v>1</v>
      </c>
      <c r="GI469" s="2">
        <v>-2</v>
      </c>
      <c r="GJ469" s="2">
        <v>0</v>
      </c>
      <c r="GK469" s="2">
        <f>ROUND(R469*(R12)/100,2)</f>
        <v>0</v>
      </c>
      <c r="GL469" s="2">
        <f t="shared" ref="GL469:GL482" si="465">ROUND(IF(AND(BH469=3,BI469=3,FS469&lt;&gt;0),P469,0),2)</f>
        <v>0</v>
      </c>
      <c r="GM469" s="2">
        <f t="shared" ref="GM469:GM482" si="466">ROUND(O469+X469+Y469+GK469,2)+GX469</f>
        <v>318.27999999999997</v>
      </c>
      <c r="GN469" s="2">
        <f t="shared" ref="GN469:GN482" si="467">IF(OR(BI469=0,BI469=1),GM469-GX469,0)</f>
        <v>0</v>
      </c>
      <c r="GO469" s="2">
        <f t="shared" ref="GO469:GO482" si="468">IF(BI469=2,GM469-GX469,0)</f>
        <v>0</v>
      </c>
      <c r="GP469" s="2">
        <f t="shared" ref="GP469:GP482" si="469">IF(BI469=4,GM469-GX469,0)</f>
        <v>318.27999999999997</v>
      </c>
      <c r="GQ469" s="2"/>
      <c r="GR469" s="2">
        <v>0</v>
      </c>
      <c r="GS469" s="2">
        <v>3</v>
      </c>
      <c r="GT469" s="2">
        <v>0</v>
      </c>
      <c r="GU469" s="2" t="s">
        <v>3</v>
      </c>
      <c r="GV469" s="2">
        <f t="shared" ref="GV469:GV482" si="470">ROUND((GT469),6)</f>
        <v>0</v>
      </c>
      <c r="GW469" s="2">
        <v>1</v>
      </c>
      <c r="GX469" s="2">
        <f t="shared" ref="GX469:GX482" si="471">ROUND(HC469*I469,2)</f>
        <v>0</v>
      </c>
      <c r="GY469" s="2"/>
      <c r="GZ469" s="2"/>
      <c r="HA469" s="2">
        <v>0</v>
      </c>
      <c r="HB469" s="2">
        <v>0</v>
      </c>
      <c r="HC469" s="2">
        <f t="shared" ref="HC469:HC482" si="472">GV469*GW469</f>
        <v>0</v>
      </c>
      <c r="HD469" s="2"/>
      <c r="HE469" s="2" t="s">
        <v>3</v>
      </c>
      <c r="HF469" s="2" t="s">
        <v>3</v>
      </c>
      <c r="HG469" s="2"/>
      <c r="HH469" s="2"/>
      <c r="HI469" s="2"/>
      <c r="HJ469" s="2"/>
      <c r="HK469" s="2"/>
      <c r="HL469" s="2"/>
      <c r="HM469" s="2" t="s">
        <v>3</v>
      </c>
      <c r="HN469" s="2" t="s">
        <v>3</v>
      </c>
      <c r="HO469" s="2" t="s">
        <v>3</v>
      </c>
      <c r="HP469" s="2" t="s">
        <v>3</v>
      </c>
      <c r="HQ469" s="2" t="s">
        <v>3</v>
      </c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>
        <v>0</v>
      </c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x14ac:dyDescent="0.2">
      <c r="A470">
        <v>17</v>
      </c>
      <c r="B470">
        <v>1</v>
      </c>
      <c r="C470">
        <f>ROW(SmtRes!A418)</f>
        <v>418</v>
      </c>
      <c r="D470">
        <f>ROW(EtalonRes!A470)</f>
        <v>470</v>
      </c>
      <c r="E470" t="s">
        <v>3</v>
      </c>
      <c r="F470" t="s">
        <v>550</v>
      </c>
      <c r="G470" t="s">
        <v>551</v>
      </c>
      <c r="H470" t="s">
        <v>44</v>
      </c>
      <c r="I470">
        <v>1</v>
      </c>
      <c r="J470">
        <v>0</v>
      </c>
      <c r="K470">
        <v>1</v>
      </c>
      <c r="O470">
        <f t="shared" si="435"/>
        <v>4428.63</v>
      </c>
      <c r="P470">
        <f t="shared" si="436"/>
        <v>0</v>
      </c>
      <c r="Q470">
        <f t="shared" si="437"/>
        <v>0</v>
      </c>
      <c r="R470">
        <f t="shared" si="438"/>
        <v>0</v>
      </c>
      <c r="S470">
        <f t="shared" si="439"/>
        <v>4428.63</v>
      </c>
      <c r="T470">
        <f t="shared" si="440"/>
        <v>0</v>
      </c>
      <c r="U470">
        <f t="shared" si="441"/>
        <v>8.1</v>
      </c>
      <c r="V470">
        <f t="shared" si="442"/>
        <v>0</v>
      </c>
      <c r="W470">
        <f t="shared" si="443"/>
        <v>0</v>
      </c>
      <c r="X470">
        <f t="shared" si="444"/>
        <v>3100.04</v>
      </c>
      <c r="Y470">
        <f t="shared" si="445"/>
        <v>1815.74</v>
      </c>
      <c r="AA470">
        <v>-1</v>
      </c>
      <c r="AB470">
        <f t="shared" si="446"/>
        <v>129.91</v>
      </c>
      <c r="AC470">
        <f t="shared" si="447"/>
        <v>0</v>
      </c>
      <c r="AD470">
        <f t="shared" si="448"/>
        <v>0</v>
      </c>
      <c r="AE470">
        <f t="shared" si="449"/>
        <v>0</v>
      </c>
      <c r="AF470">
        <f t="shared" si="450"/>
        <v>129.91</v>
      </c>
      <c r="AG470">
        <f t="shared" si="451"/>
        <v>0</v>
      </c>
      <c r="AH470">
        <f t="shared" si="452"/>
        <v>8.1</v>
      </c>
      <c r="AI470">
        <f t="shared" si="453"/>
        <v>0</v>
      </c>
      <c r="AJ470">
        <f t="shared" si="454"/>
        <v>0</v>
      </c>
      <c r="AK470">
        <v>129.91</v>
      </c>
      <c r="AL470">
        <v>0</v>
      </c>
      <c r="AM470">
        <v>0</v>
      </c>
      <c r="AN470">
        <v>0</v>
      </c>
      <c r="AO470">
        <v>129.91</v>
      </c>
      <c r="AP470">
        <v>0</v>
      </c>
      <c r="AQ470">
        <v>8.1</v>
      </c>
      <c r="AR470">
        <v>0</v>
      </c>
      <c r="AS470">
        <v>0</v>
      </c>
      <c r="AT470">
        <v>70</v>
      </c>
      <c r="AU470">
        <v>41</v>
      </c>
      <c r="AV470">
        <v>1</v>
      </c>
      <c r="AW470">
        <v>1</v>
      </c>
      <c r="AZ470">
        <v>1</v>
      </c>
      <c r="BA470">
        <v>34.090000000000003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0</v>
      </c>
      <c r="BI470">
        <v>4</v>
      </c>
      <c r="BJ470" t="s">
        <v>552</v>
      </c>
      <c r="BM470">
        <v>381</v>
      </c>
      <c r="BN470">
        <v>0</v>
      </c>
      <c r="BO470" t="s">
        <v>3</v>
      </c>
      <c r="BP470">
        <v>0</v>
      </c>
      <c r="BQ470">
        <v>50</v>
      </c>
      <c r="BR470">
        <v>0</v>
      </c>
      <c r="BS470">
        <v>34.090000000000003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70</v>
      </c>
      <c r="CA470">
        <v>41</v>
      </c>
      <c r="CB470" t="s">
        <v>3</v>
      </c>
      <c r="CE470">
        <v>30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455"/>
        <v>4428.63</v>
      </c>
      <c r="CQ470">
        <f t="shared" si="456"/>
        <v>0</v>
      </c>
      <c r="CR470">
        <f t="shared" si="457"/>
        <v>0</v>
      </c>
      <c r="CS470">
        <f t="shared" si="458"/>
        <v>0</v>
      </c>
      <c r="CT470">
        <f t="shared" si="459"/>
        <v>4428.63</v>
      </c>
      <c r="CU470">
        <f t="shared" si="460"/>
        <v>0</v>
      </c>
      <c r="CV470">
        <f t="shared" si="461"/>
        <v>8.1</v>
      </c>
      <c r="CW470">
        <f t="shared" si="462"/>
        <v>0</v>
      </c>
      <c r="CX470">
        <f t="shared" si="463"/>
        <v>0</v>
      </c>
      <c r="CY470">
        <f>S470*(BZ470/100)</f>
        <v>3100.0409999999997</v>
      </c>
      <c r="CZ470">
        <f>S470*(CA470/100)</f>
        <v>1815.7383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75</v>
      </c>
      <c r="DO470">
        <v>70</v>
      </c>
      <c r="DP470">
        <v>1</v>
      </c>
      <c r="DQ470">
        <v>1</v>
      </c>
      <c r="DU470">
        <v>1013</v>
      </c>
      <c r="DV470" t="s">
        <v>44</v>
      </c>
      <c r="DW470" t="s">
        <v>44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49573696</v>
      </c>
      <c r="EF470">
        <v>50</v>
      </c>
      <c r="EG470" t="s">
        <v>549</v>
      </c>
      <c r="EH470">
        <v>0</v>
      </c>
      <c r="EI470" t="s">
        <v>3</v>
      </c>
      <c r="EJ470">
        <v>4</v>
      </c>
      <c r="EK470">
        <v>381</v>
      </c>
      <c r="EL470" t="s">
        <v>553</v>
      </c>
      <c r="EM470" t="s">
        <v>554</v>
      </c>
      <c r="EO470" t="s">
        <v>3</v>
      </c>
      <c r="EQ470">
        <v>1024</v>
      </c>
      <c r="ER470">
        <v>129.91</v>
      </c>
      <c r="ES470">
        <v>0</v>
      </c>
      <c r="ET470">
        <v>0</v>
      </c>
      <c r="EU470">
        <v>0</v>
      </c>
      <c r="EV470">
        <v>129.91</v>
      </c>
      <c r="EW470">
        <v>8.1</v>
      </c>
      <c r="EX470">
        <v>0</v>
      </c>
      <c r="EY470">
        <v>0</v>
      </c>
      <c r="FQ470">
        <v>0</v>
      </c>
      <c r="FR470">
        <f t="shared" si="464"/>
        <v>0</v>
      </c>
      <c r="FS470">
        <v>0</v>
      </c>
      <c r="FX470">
        <v>75</v>
      </c>
      <c r="FY470">
        <v>70</v>
      </c>
      <c r="GA470" t="s">
        <v>3</v>
      </c>
      <c r="GD470">
        <v>0</v>
      </c>
      <c r="GF470">
        <v>29837492</v>
      </c>
      <c r="GG470">
        <v>2</v>
      </c>
      <c r="GH470">
        <v>1</v>
      </c>
      <c r="GI470">
        <v>2</v>
      </c>
      <c r="GJ470">
        <v>0</v>
      </c>
      <c r="GK470">
        <f>ROUND(R470*(S12)/100,2)</f>
        <v>0</v>
      </c>
      <c r="GL470">
        <f t="shared" si="465"/>
        <v>0</v>
      </c>
      <c r="GM470">
        <f t="shared" si="466"/>
        <v>9344.41</v>
      </c>
      <c r="GN470">
        <f t="shared" si="467"/>
        <v>0</v>
      </c>
      <c r="GO470">
        <f t="shared" si="468"/>
        <v>0</v>
      </c>
      <c r="GP470">
        <f t="shared" si="469"/>
        <v>9344.41</v>
      </c>
      <c r="GR470">
        <v>0</v>
      </c>
      <c r="GS470">
        <v>3</v>
      </c>
      <c r="GT470">
        <v>0</v>
      </c>
      <c r="GU470" t="s">
        <v>3</v>
      </c>
      <c r="GV470">
        <f t="shared" si="470"/>
        <v>0</v>
      </c>
      <c r="GW470">
        <v>1</v>
      </c>
      <c r="GX470">
        <f t="shared" si="471"/>
        <v>0</v>
      </c>
      <c r="HA470">
        <v>0</v>
      </c>
      <c r="HB470">
        <v>0</v>
      </c>
      <c r="HC470">
        <f t="shared" si="472"/>
        <v>0</v>
      </c>
      <c r="HE470" t="s">
        <v>3</v>
      </c>
      <c r="HF470" t="s">
        <v>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55" x14ac:dyDescent="0.2">
      <c r="A471" s="2">
        <v>17</v>
      </c>
      <c r="B471" s="2">
        <v>1</v>
      </c>
      <c r="C471" s="2">
        <f>ROW(SmtRes!A419)</f>
        <v>419</v>
      </c>
      <c r="D471" s="2">
        <f>ROW(EtalonRes!A471)</f>
        <v>471</v>
      </c>
      <c r="E471" s="2" t="s">
        <v>3</v>
      </c>
      <c r="F471" s="2" t="s">
        <v>555</v>
      </c>
      <c r="G471" s="2" t="s">
        <v>556</v>
      </c>
      <c r="H471" s="2" t="s">
        <v>557</v>
      </c>
      <c r="I471" s="2">
        <v>10</v>
      </c>
      <c r="J471" s="2">
        <v>0</v>
      </c>
      <c r="K471" s="2">
        <v>10</v>
      </c>
      <c r="L471" s="2"/>
      <c r="M471" s="2"/>
      <c r="N471" s="2"/>
      <c r="O471" s="2">
        <f t="shared" si="435"/>
        <v>57</v>
      </c>
      <c r="P471" s="2">
        <f t="shared" si="436"/>
        <v>0</v>
      </c>
      <c r="Q471" s="2">
        <f t="shared" si="437"/>
        <v>0</v>
      </c>
      <c r="R471" s="2">
        <f t="shared" si="438"/>
        <v>0</v>
      </c>
      <c r="S471" s="2">
        <f t="shared" si="439"/>
        <v>57</v>
      </c>
      <c r="T471" s="2">
        <f t="shared" si="440"/>
        <v>0</v>
      </c>
      <c r="U471" s="2">
        <f t="shared" si="441"/>
        <v>3.5999999999999996</v>
      </c>
      <c r="V471" s="2">
        <f t="shared" si="442"/>
        <v>0</v>
      </c>
      <c r="W471" s="2">
        <f t="shared" si="443"/>
        <v>0</v>
      </c>
      <c r="X471" s="2">
        <f t="shared" si="444"/>
        <v>42.75</v>
      </c>
      <c r="Y471" s="2">
        <f t="shared" si="445"/>
        <v>39.9</v>
      </c>
      <c r="Z471" s="2"/>
      <c r="AA471" s="2">
        <v>-1</v>
      </c>
      <c r="AB471" s="2">
        <f t="shared" si="446"/>
        <v>5.7</v>
      </c>
      <c r="AC471" s="2">
        <f t="shared" si="447"/>
        <v>0</v>
      </c>
      <c r="AD471" s="2">
        <f t="shared" si="448"/>
        <v>0</v>
      </c>
      <c r="AE471" s="2">
        <f t="shared" si="449"/>
        <v>0</v>
      </c>
      <c r="AF471" s="2">
        <f t="shared" si="450"/>
        <v>5.7</v>
      </c>
      <c r="AG471" s="2">
        <f t="shared" si="451"/>
        <v>0</v>
      </c>
      <c r="AH471" s="2">
        <f t="shared" si="452"/>
        <v>0.36</v>
      </c>
      <c r="AI471" s="2">
        <f t="shared" si="453"/>
        <v>0</v>
      </c>
      <c r="AJ471" s="2">
        <f t="shared" si="454"/>
        <v>0</v>
      </c>
      <c r="AK471" s="2">
        <v>5.7</v>
      </c>
      <c r="AL471" s="2">
        <v>0</v>
      </c>
      <c r="AM471" s="2">
        <v>0</v>
      </c>
      <c r="AN471" s="2">
        <v>0</v>
      </c>
      <c r="AO471" s="2">
        <v>5.7</v>
      </c>
      <c r="AP471" s="2">
        <v>0</v>
      </c>
      <c r="AQ471" s="2">
        <v>0.36</v>
      </c>
      <c r="AR471" s="2">
        <v>0</v>
      </c>
      <c r="AS471" s="2">
        <v>0</v>
      </c>
      <c r="AT471" s="2">
        <v>75</v>
      </c>
      <c r="AU471" s="2">
        <v>70</v>
      </c>
      <c r="AV471" s="2">
        <v>1</v>
      </c>
      <c r="AW471" s="2">
        <v>1</v>
      </c>
      <c r="AX471" s="2"/>
      <c r="AY471" s="2"/>
      <c r="AZ471" s="2">
        <v>1</v>
      </c>
      <c r="BA471" s="2">
        <v>1</v>
      </c>
      <c r="BB471" s="2">
        <v>1</v>
      </c>
      <c r="BC471" s="2">
        <v>1</v>
      </c>
      <c r="BD471" s="2" t="s">
        <v>3</v>
      </c>
      <c r="BE471" s="2" t="s">
        <v>3</v>
      </c>
      <c r="BF471" s="2" t="s">
        <v>3</v>
      </c>
      <c r="BG471" s="2" t="s">
        <v>3</v>
      </c>
      <c r="BH471" s="2">
        <v>0</v>
      </c>
      <c r="BI471" s="2">
        <v>4</v>
      </c>
      <c r="BJ471" s="2" t="s">
        <v>558</v>
      </c>
      <c r="BK471" s="2"/>
      <c r="BL471" s="2"/>
      <c r="BM471" s="2">
        <v>381</v>
      </c>
      <c r="BN471" s="2">
        <v>0</v>
      </c>
      <c r="BO471" s="2" t="s">
        <v>3</v>
      </c>
      <c r="BP471" s="2">
        <v>0</v>
      </c>
      <c r="BQ471" s="2">
        <v>50</v>
      </c>
      <c r="BR471" s="2">
        <v>0</v>
      </c>
      <c r="BS471" s="2">
        <v>1</v>
      </c>
      <c r="BT471" s="2">
        <v>1</v>
      </c>
      <c r="BU471" s="2">
        <v>1</v>
      </c>
      <c r="BV471" s="2">
        <v>1</v>
      </c>
      <c r="BW471" s="2">
        <v>1</v>
      </c>
      <c r="BX471" s="2">
        <v>1</v>
      </c>
      <c r="BY471" s="2" t="s">
        <v>3</v>
      </c>
      <c r="BZ471" s="2">
        <v>75</v>
      </c>
      <c r="CA471" s="2">
        <v>70</v>
      </c>
      <c r="CB471" s="2" t="s">
        <v>3</v>
      </c>
      <c r="CC471" s="2"/>
      <c r="CD471" s="2"/>
      <c r="CE471" s="2">
        <v>30</v>
      </c>
      <c r="CF471" s="2">
        <v>0</v>
      </c>
      <c r="CG471" s="2">
        <v>0</v>
      </c>
      <c r="CH471" s="2"/>
      <c r="CI471" s="2"/>
      <c r="CJ471" s="2"/>
      <c r="CK471" s="2"/>
      <c r="CL471" s="2"/>
      <c r="CM471" s="2">
        <v>0</v>
      </c>
      <c r="CN471" s="2" t="s">
        <v>3</v>
      </c>
      <c r="CO471" s="2">
        <v>0</v>
      </c>
      <c r="CP471" s="2">
        <f t="shared" si="455"/>
        <v>57</v>
      </c>
      <c r="CQ471" s="2">
        <f t="shared" si="456"/>
        <v>0</v>
      </c>
      <c r="CR471" s="2">
        <f t="shared" si="457"/>
        <v>0</v>
      </c>
      <c r="CS471" s="2">
        <f t="shared" si="458"/>
        <v>0</v>
      </c>
      <c r="CT471" s="2">
        <f t="shared" si="459"/>
        <v>5.7</v>
      </c>
      <c r="CU471" s="2">
        <f t="shared" si="460"/>
        <v>0</v>
      </c>
      <c r="CV471" s="2">
        <f t="shared" si="461"/>
        <v>0.36</v>
      </c>
      <c r="CW471" s="2">
        <f t="shared" si="462"/>
        <v>0</v>
      </c>
      <c r="CX471" s="2">
        <f t="shared" si="463"/>
        <v>0</v>
      </c>
      <c r="CY471" s="2">
        <f>((S471*BZ471)/100)</f>
        <v>42.75</v>
      </c>
      <c r="CZ471" s="2">
        <f>((S471*CA471)/100)</f>
        <v>39.9</v>
      </c>
      <c r="DA471" s="2"/>
      <c r="DB471" s="2"/>
      <c r="DC471" s="2" t="s">
        <v>3</v>
      </c>
      <c r="DD471" s="2" t="s">
        <v>3</v>
      </c>
      <c r="DE471" s="2" t="s">
        <v>3</v>
      </c>
      <c r="DF471" s="2" t="s">
        <v>3</v>
      </c>
      <c r="DG471" s="2" t="s">
        <v>3</v>
      </c>
      <c r="DH471" s="2" t="s">
        <v>3</v>
      </c>
      <c r="DI471" s="2" t="s">
        <v>3</v>
      </c>
      <c r="DJ471" s="2" t="s">
        <v>3</v>
      </c>
      <c r="DK471" s="2" t="s">
        <v>3</v>
      </c>
      <c r="DL471" s="2" t="s">
        <v>3</v>
      </c>
      <c r="DM471" s="2" t="s">
        <v>3</v>
      </c>
      <c r="DN471" s="2">
        <v>0</v>
      </c>
      <c r="DO471" s="2">
        <v>0</v>
      </c>
      <c r="DP471" s="2">
        <v>1</v>
      </c>
      <c r="DQ471" s="2">
        <v>1</v>
      </c>
      <c r="DR471" s="2"/>
      <c r="DS471" s="2"/>
      <c r="DT471" s="2"/>
      <c r="DU471" s="2">
        <v>1013</v>
      </c>
      <c r="DV471" s="2" t="s">
        <v>557</v>
      </c>
      <c r="DW471" s="2" t="s">
        <v>557</v>
      </c>
      <c r="DX471" s="2">
        <v>1</v>
      </c>
      <c r="DY471" s="2"/>
      <c r="DZ471" s="2" t="s">
        <v>3</v>
      </c>
      <c r="EA471" s="2" t="s">
        <v>3</v>
      </c>
      <c r="EB471" s="2" t="s">
        <v>3</v>
      </c>
      <c r="EC471" s="2" t="s">
        <v>3</v>
      </c>
      <c r="ED471" s="2"/>
      <c r="EE471" s="2">
        <v>49573696</v>
      </c>
      <c r="EF471" s="2">
        <v>50</v>
      </c>
      <c r="EG471" s="2" t="s">
        <v>549</v>
      </c>
      <c r="EH471" s="2">
        <v>0</v>
      </c>
      <c r="EI471" s="2" t="s">
        <v>3</v>
      </c>
      <c r="EJ471" s="2">
        <v>4</v>
      </c>
      <c r="EK471" s="2">
        <v>381</v>
      </c>
      <c r="EL471" s="2" t="s">
        <v>553</v>
      </c>
      <c r="EM471" s="2" t="s">
        <v>554</v>
      </c>
      <c r="EN471" s="2"/>
      <c r="EO471" s="2" t="s">
        <v>3</v>
      </c>
      <c r="EP471" s="2"/>
      <c r="EQ471" s="2">
        <v>1024</v>
      </c>
      <c r="ER471" s="2">
        <v>5.7</v>
      </c>
      <c r="ES471" s="2">
        <v>0</v>
      </c>
      <c r="ET471" s="2">
        <v>0</v>
      </c>
      <c r="EU471" s="2">
        <v>0</v>
      </c>
      <c r="EV471" s="2">
        <v>5.7</v>
      </c>
      <c r="EW471" s="2">
        <v>0.36</v>
      </c>
      <c r="EX471" s="2">
        <v>0</v>
      </c>
      <c r="EY471" s="2">
        <v>0</v>
      </c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>
        <v>0</v>
      </c>
      <c r="FR471" s="2">
        <f t="shared" si="464"/>
        <v>0</v>
      </c>
      <c r="FS471" s="2">
        <v>0</v>
      </c>
      <c r="FT471" s="2"/>
      <c r="FU471" s="2"/>
      <c r="FV471" s="2"/>
      <c r="FW471" s="2"/>
      <c r="FX471" s="2">
        <v>75</v>
      </c>
      <c r="FY471" s="2">
        <v>70</v>
      </c>
      <c r="FZ471" s="2"/>
      <c r="GA471" s="2" t="s">
        <v>3</v>
      </c>
      <c r="GB471" s="2"/>
      <c r="GC471" s="2"/>
      <c r="GD471" s="2">
        <v>0</v>
      </c>
      <c r="GE471" s="2"/>
      <c r="GF471" s="2">
        <v>-714386267</v>
      </c>
      <c r="GG471" s="2">
        <v>2</v>
      </c>
      <c r="GH471" s="2">
        <v>1</v>
      </c>
      <c r="GI471" s="2">
        <v>-2</v>
      </c>
      <c r="GJ471" s="2">
        <v>0</v>
      </c>
      <c r="GK471" s="2">
        <f>ROUND(R471*(R12)/100,2)</f>
        <v>0</v>
      </c>
      <c r="GL471" s="2">
        <f t="shared" si="465"/>
        <v>0</v>
      </c>
      <c r="GM471" s="2">
        <f t="shared" si="466"/>
        <v>139.65</v>
      </c>
      <c r="GN471" s="2">
        <f t="shared" si="467"/>
        <v>0</v>
      </c>
      <c r="GO471" s="2">
        <f t="shared" si="468"/>
        <v>0</v>
      </c>
      <c r="GP471" s="2">
        <f t="shared" si="469"/>
        <v>139.65</v>
      </c>
      <c r="GQ471" s="2"/>
      <c r="GR471" s="2">
        <v>0</v>
      </c>
      <c r="GS471" s="2">
        <v>3</v>
      </c>
      <c r="GT471" s="2">
        <v>0</v>
      </c>
      <c r="GU471" s="2" t="s">
        <v>3</v>
      </c>
      <c r="GV471" s="2">
        <f t="shared" si="470"/>
        <v>0</v>
      </c>
      <c r="GW471" s="2">
        <v>1</v>
      </c>
      <c r="GX471" s="2">
        <f t="shared" si="471"/>
        <v>0</v>
      </c>
      <c r="GY471" s="2"/>
      <c r="GZ471" s="2"/>
      <c r="HA471" s="2">
        <v>0</v>
      </c>
      <c r="HB471" s="2">
        <v>0</v>
      </c>
      <c r="HC471" s="2">
        <f t="shared" si="472"/>
        <v>0</v>
      </c>
      <c r="HD471" s="2"/>
      <c r="HE471" s="2" t="s">
        <v>3</v>
      </c>
      <c r="HF471" s="2" t="s">
        <v>3</v>
      </c>
      <c r="HG471" s="2"/>
      <c r="HH471" s="2"/>
      <c r="HI471" s="2"/>
      <c r="HJ471" s="2"/>
      <c r="HK471" s="2"/>
      <c r="HL471" s="2"/>
      <c r="HM471" s="2" t="s">
        <v>3</v>
      </c>
      <c r="HN471" s="2" t="s">
        <v>3</v>
      </c>
      <c r="HO471" s="2" t="s">
        <v>3</v>
      </c>
      <c r="HP471" s="2" t="s">
        <v>3</v>
      </c>
      <c r="HQ471" s="2" t="s">
        <v>3</v>
      </c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>
        <v>0</v>
      </c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x14ac:dyDescent="0.2">
      <c r="A472">
        <v>17</v>
      </c>
      <c r="B472">
        <v>1</v>
      </c>
      <c r="C472">
        <f>ROW(SmtRes!A420)</f>
        <v>420</v>
      </c>
      <c r="D472">
        <f>ROW(EtalonRes!A472)</f>
        <v>472</v>
      </c>
      <c r="E472" t="s">
        <v>3</v>
      </c>
      <c r="F472" t="s">
        <v>555</v>
      </c>
      <c r="G472" t="s">
        <v>556</v>
      </c>
      <c r="H472" t="s">
        <v>557</v>
      </c>
      <c r="I472">
        <v>10</v>
      </c>
      <c r="J472">
        <v>0</v>
      </c>
      <c r="K472">
        <v>10</v>
      </c>
      <c r="O472">
        <f t="shared" si="435"/>
        <v>1943.13</v>
      </c>
      <c r="P472">
        <f t="shared" si="436"/>
        <v>0</v>
      </c>
      <c r="Q472">
        <f t="shared" si="437"/>
        <v>0</v>
      </c>
      <c r="R472">
        <f t="shared" si="438"/>
        <v>0</v>
      </c>
      <c r="S472">
        <f t="shared" si="439"/>
        <v>1943.13</v>
      </c>
      <c r="T472">
        <f t="shared" si="440"/>
        <v>0</v>
      </c>
      <c r="U472">
        <f t="shared" si="441"/>
        <v>3.5999999999999996</v>
      </c>
      <c r="V472">
        <f t="shared" si="442"/>
        <v>0</v>
      </c>
      <c r="W472">
        <f t="shared" si="443"/>
        <v>0</v>
      </c>
      <c r="X472">
        <f t="shared" si="444"/>
        <v>1360.19</v>
      </c>
      <c r="Y472">
        <f t="shared" si="445"/>
        <v>796.68</v>
      </c>
      <c r="AA472">
        <v>-1</v>
      </c>
      <c r="AB472">
        <f t="shared" si="446"/>
        <v>5.7</v>
      </c>
      <c r="AC472">
        <f t="shared" si="447"/>
        <v>0</v>
      </c>
      <c r="AD472">
        <f t="shared" si="448"/>
        <v>0</v>
      </c>
      <c r="AE472">
        <f t="shared" si="449"/>
        <v>0</v>
      </c>
      <c r="AF472">
        <f t="shared" si="450"/>
        <v>5.7</v>
      </c>
      <c r="AG472">
        <f t="shared" si="451"/>
        <v>0</v>
      </c>
      <c r="AH472">
        <f t="shared" si="452"/>
        <v>0.36</v>
      </c>
      <c r="AI472">
        <f t="shared" si="453"/>
        <v>0</v>
      </c>
      <c r="AJ472">
        <f t="shared" si="454"/>
        <v>0</v>
      </c>
      <c r="AK472">
        <v>5.7</v>
      </c>
      <c r="AL472">
        <v>0</v>
      </c>
      <c r="AM472">
        <v>0</v>
      </c>
      <c r="AN472">
        <v>0</v>
      </c>
      <c r="AO472">
        <v>5.7</v>
      </c>
      <c r="AP472">
        <v>0</v>
      </c>
      <c r="AQ472">
        <v>0.36</v>
      </c>
      <c r="AR472">
        <v>0</v>
      </c>
      <c r="AS472">
        <v>0</v>
      </c>
      <c r="AT472">
        <v>70</v>
      </c>
      <c r="AU472">
        <v>41</v>
      </c>
      <c r="AV472">
        <v>1</v>
      </c>
      <c r="AW472">
        <v>1</v>
      </c>
      <c r="AZ472">
        <v>1</v>
      </c>
      <c r="BA472">
        <v>34.090000000000003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4</v>
      </c>
      <c r="BJ472" t="s">
        <v>558</v>
      </c>
      <c r="BM472">
        <v>381</v>
      </c>
      <c r="BN472">
        <v>0</v>
      </c>
      <c r="BO472" t="s">
        <v>3</v>
      </c>
      <c r="BP472">
        <v>0</v>
      </c>
      <c r="BQ472">
        <v>50</v>
      </c>
      <c r="BR472">
        <v>0</v>
      </c>
      <c r="BS472">
        <v>34.090000000000003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70</v>
      </c>
      <c r="CA472">
        <v>41</v>
      </c>
      <c r="CB472" t="s">
        <v>3</v>
      </c>
      <c r="CE472">
        <v>30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455"/>
        <v>1943.13</v>
      </c>
      <c r="CQ472">
        <f t="shared" si="456"/>
        <v>0</v>
      </c>
      <c r="CR472">
        <f t="shared" si="457"/>
        <v>0</v>
      </c>
      <c r="CS472">
        <f t="shared" si="458"/>
        <v>0</v>
      </c>
      <c r="CT472">
        <f t="shared" si="459"/>
        <v>194.31</v>
      </c>
      <c r="CU472">
        <f t="shared" si="460"/>
        <v>0</v>
      </c>
      <c r="CV472">
        <f t="shared" si="461"/>
        <v>0.36</v>
      </c>
      <c r="CW472">
        <f t="shared" si="462"/>
        <v>0</v>
      </c>
      <c r="CX472">
        <f t="shared" si="463"/>
        <v>0</v>
      </c>
      <c r="CY472">
        <f>S472*(BZ472/100)</f>
        <v>1360.191</v>
      </c>
      <c r="CZ472">
        <f>S472*(CA472/100)</f>
        <v>796.68330000000003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75</v>
      </c>
      <c r="DO472">
        <v>70</v>
      </c>
      <c r="DP472">
        <v>1</v>
      </c>
      <c r="DQ472">
        <v>1</v>
      </c>
      <c r="DU472">
        <v>1013</v>
      </c>
      <c r="DV472" t="s">
        <v>557</v>
      </c>
      <c r="DW472" t="s">
        <v>557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49573696</v>
      </c>
      <c r="EF472">
        <v>50</v>
      </c>
      <c r="EG472" t="s">
        <v>549</v>
      </c>
      <c r="EH472">
        <v>0</v>
      </c>
      <c r="EI472" t="s">
        <v>3</v>
      </c>
      <c r="EJ472">
        <v>4</v>
      </c>
      <c r="EK472">
        <v>381</v>
      </c>
      <c r="EL472" t="s">
        <v>553</v>
      </c>
      <c r="EM472" t="s">
        <v>554</v>
      </c>
      <c r="EO472" t="s">
        <v>3</v>
      </c>
      <c r="EQ472">
        <v>1024</v>
      </c>
      <c r="ER472">
        <v>5.7</v>
      </c>
      <c r="ES472">
        <v>0</v>
      </c>
      <c r="ET472">
        <v>0</v>
      </c>
      <c r="EU472">
        <v>0</v>
      </c>
      <c r="EV472">
        <v>5.7</v>
      </c>
      <c r="EW472">
        <v>0.36</v>
      </c>
      <c r="EX472">
        <v>0</v>
      </c>
      <c r="EY472">
        <v>0</v>
      </c>
      <c r="FQ472">
        <v>0</v>
      </c>
      <c r="FR472">
        <f t="shared" si="464"/>
        <v>0</v>
      </c>
      <c r="FS472">
        <v>0</v>
      </c>
      <c r="FX472">
        <v>75</v>
      </c>
      <c r="FY472">
        <v>70</v>
      </c>
      <c r="GA472" t="s">
        <v>3</v>
      </c>
      <c r="GD472">
        <v>0</v>
      </c>
      <c r="GF472">
        <v>-714386267</v>
      </c>
      <c r="GG472">
        <v>2</v>
      </c>
      <c r="GH472">
        <v>1</v>
      </c>
      <c r="GI472">
        <v>2</v>
      </c>
      <c r="GJ472">
        <v>0</v>
      </c>
      <c r="GK472">
        <f>ROUND(R472*(S12)/100,2)</f>
        <v>0</v>
      </c>
      <c r="GL472">
        <f t="shared" si="465"/>
        <v>0</v>
      </c>
      <c r="GM472">
        <f t="shared" si="466"/>
        <v>4100</v>
      </c>
      <c r="GN472">
        <f t="shared" si="467"/>
        <v>0</v>
      </c>
      <c r="GO472">
        <f t="shared" si="468"/>
        <v>0</v>
      </c>
      <c r="GP472">
        <f t="shared" si="469"/>
        <v>4100</v>
      </c>
      <c r="GR472">
        <v>0</v>
      </c>
      <c r="GS472">
        <v>3</v>
      </c>
      <c r="GT472">
        <v>0</v>
      </c>
      <c r="GU472" t="s">
        <v>3</v>
      </c>
      <c r="GV472">
        <f t="shared" si="470"/>
        <v>0</v>
      </c>
      <c r="GW472">
        <v>1</v>
      </c>
      <c r="GX472">
        <f t="shared" si="471"/>
        <v>0</v>
      </c>
      <c r="HA472">
        <v>0</v>
      </c>
      <c r="HB472">
        <v>0</v>
      </c>
      <c r="HC472">
        <f t="shared" si="472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55" x14ac:dyDescent="0.2">
      <c r="A473" s="2">
        <v>17</v>
      </c>
      <c r="B473" s="2">
        <v>1</v>
      </c>
      <c r="C473" s="2">
        <f>ROW(SmtRes!A421)</f>
        <v>421</v>
      </c>
      <c r="D473" s="2">
        <f>ROW(EtalonRes!A473)</f>
        <v>473</v>
      </c>
      <c r="E473" s="2" t="s">
        <v>3</v>
      </c>
      <c r="F473" s="2" t="s">
        <v>559</v>
      </c>
      <c r="G473" s="2" t="s">
        <v>560</v>
      </c>
      <c r="H473" s="2" t="s">
        <v>561</v>
      </c>
      <c r="I473" s="2">
        <v>1</v>
      </c>
      <c r="J473" s="2">
        <v>0</v>
      </c>
      <c r="K473" s="2">
        <v>1</v>
      </c>
      <c r="L473" s="2"/>
      <c r="M473" s="2"/>
      <c r="N473" s="2"/>
      <c r="O473" s="2">
        <f t="shared" si="435"/>
        <v>221.58</v>
      </c>
      <c r="P473" s="2">
        <f t="shared" si="436"/>
        <v>0</v>
      </c>
      <c r="Q473" s="2">
        <f t="shared" si="437"/>
        <v>0</v>
      </c>
      <c r="R473" s="2">
        <f t="shared" si="438"/>
        <v>0</v>
      </c>
      <c r="S473" s="2">
        <f t="shared" si="439"/>
        <v>221.58</v>
      </c>
      <c r="T473" s="2">
        <f t="shared" si="440"/>
        <v>0</v>
      </c>
      <c r="U473" s="2">
        <f t="shared" si="441"/>
        <v>14</v>
      </c>
      <c r="V473" s="2">
        <f t="shared" si="442"/>
        <v>0</v>
      </c>
      <c r="W473" s="2">
        <f t="shared" si="443"/>
        <v>0</v>
      </c>
      <c r="X473" s="2">
        <f t="shared" si="444"/>
        <v>166.19</v>
      </c>
      <c r="Y473" s="2">
        <f t="shared" si="445"/>
        <v>155.11000000000001</v>
      </c>
      <c r="Z473" s="2"/>
      <c r="AA473" s="2">
        <v>-1</v>
      </c>
      <c r="AB473" s="2">
        <f t="shared" si="446"/>
        <v>221.58</v>
      </c>
      <c r="AC473" s="2">
        <f t="shared" si="447"/>
        <v>0</v>
      </c>
      <c r="AD473" s="2">
        <f t="shared" si="448"/>
        <v>0</v>
      </c>
      <c r="AE473" s="2">
        <f t="shared" si="449"/>
        <v>0</v>
      </c>
      <c r="AF473" s="2">
        <f t="shared" si="450"/>
        <v>221.58</v>
      </c>
      <c r="AG473" s="2">
        <f t="shared" si="451"/>
        <v>0</v>
      </c>
      <c r="AH473" s="2">
        <f t="shared" si="452"/>
        <v>14</v>
      </c>
      <c r="AI473" s="2">
        <f t="shared" si="453"/>
        <v>0</v>
      </c>
      <c r="AJ473" s="2">
        <f t="shared" si="454"/>
        <v>0</v>
      </c>
      <c r="AK473" s="2">
        <v>221.58</v>
      </c>
      <c r="AL473" s="2">
        <v>0</v>
      </c>
      <c r="AM473" s="2">
        <v>0</v>
      </c>
      <c r="AN473" s="2">
        <v>0</v>
      </c>
      <c r="AO473" s="2">
        <v>221.58</v>
      </c>
      <c r="AP473" s="2">
        <v>0</v>
      </c>
      <c r="AQ473" s="2">
        <v>14</v>
      </c>
      <c r="AR473" s="2">
        <v>0</v>
      </c>
      <c r="AS473" s="2">
        <v>0</v>
      </c>
      <c r="AT473" s="2">
        <v>75</v>
      </c>
      <c r="AU473" s="2">
        <v>70</v>
      </c>
      <c r="AV473" s="2">
        <v>1</v>
      </c>
      <c r="AW473" s="2">
        <v>1</v>
      </c>
      <c r="AX473" s="2"/>
      <c r="AY473" s="2"/>
      <c r="AZ473" s="2">
        <v>1</v>
      </c>
      <c r="BA473" s="2">
        <v>1</v>
      </c>
      <c r="BB473" s="2">
        <v>1</v>
      </c>
      <c r="BC473" s="2">
        <v>1</v>
      </c>
      <c r="BD473" s="2" t="s">
        <v>3</v>
      </c>
      <c r="BE473" s="2" t="s">
        <v>3</v>
      </c>
      <c r="BF473" s="2" t="s">
        <v>3</v>
      </c>
      <c r="BG473" s="2" t="s">
        <v>3</v>
      </c>
      <c r="BH473" s="2">
        <v>0</v>
      </c>
      <c r="BI473" s="2">
        <v>4</v>
      </c>
      <c r="BJ473" s="2" t="s">
        <v>562</v>
      </c>
      <c r="BK473" s="2"/>
      <c r="BL473" s="2"/>
      <c r="BM473" s="2">
        <v>381</v>
      </c>
      <c r="BN473" s="2">
        <v>0</v>
      </c>
      <c r="BO473" s="2" t="s">
        <v>3</v>
      </c>
      <c r="BP473" s="2">
        <v>0</v>
      </c>
      <c r="BQ473" s="2">
        <v>50</v>
      </c>
      <c r="BR473" s="2">
        <v>0</v>
      </c>
      <c r="BS473" s="2">
        <v>1</v>
      </c>
      <c r="BT473" s="2">
        <v>1</v>
      </c>
      <c r="BU473" s="2">
        <v>1</v>
      </c>
      <c r="BV473" s="2">
        <v>1</v>
      </c>
      <c r="BW473" s="2">
        <v>1</v>
      </c>
      <c r="BX473" s="2">
        <v>1</v>
      </c>
      <c r="BY473" s="2" t="s">
        <v>3</v>
      </c>
      <c r="BZ473" s="2">
        <v>75</v>
      </c>
      <c r="CA473" s="2">
        <v>70</v>
      </c>
      <c r="CB473" s="2" t="s">
        <v>3</v>
      </c>
      <c r="CC473" s="2"/>
      <c r="CD473" s="2"/>
      <c r="CE473" s="2">
        <v>30</v>
      </c>
      <c r="CF473" s="2">
        <v>0</v>
      </c>
      <c r="CG473" s="2">
        <v>0</v>
      </c>
      <c r="CH473" s="2"/>
      <c r="CI473" s="2"/>
      <c r="CJ473" s="2"/>
      <c r="CK473" s="2"/>
      <c r="CL473" s="2"/>
      <c r="CM473" s="2">
        <v>0</v>
      </c>
      <c r="CN473" s="2" t="s">
        <v>3</v>
      </c>
      <c r="CO473" s="2">
        <v>0</v>
      </c>
      <c r="CP473" s="2">
        <f t="shared" si="455"/>
        <v>221.58</v>
      </c>
      <c r="CQ473" s="2">
        <f t="shared" si="456"/>
        <v>0</v>
      </c>
      <c r="CR473" s="2">
        <f t="shared" si="457"/>
        <v>0</v>
      </c>
      <c r="CS473" s="2">
        <f t="shared" si="458"/>
        <v>0</v>
      </c>
      <c r="CT473" s="2">
        <f t="shared" si="459"/>
        <v>221.58</v>
      </c>
      <c r="CU473" s="2">
        <f t="shared" si="460"/>
        <v>0</v>
      </c>
      <c r="CV473" s="2">
        <f t="shared" si="461"/>
        <v>14</v>
      </c>
      <c r="CW473" s="2">
        <f t="shared" si="462"/>
        <v>0</v>
      </c>
      <c r="CX473" s="2">
        <f t="shared" si="463"/>
        <v>0</v>
      </c>
      <c r="CY473" s="2">
        <f>((S473*BZ473)/100)</f>
        <v>166.185</v>
      </c>
      <c r="CZ473" s="2">
        <f>((S473*CA473)/100)</f>
        <v>155.10599999999999</v>
      </c>
      <c r="DA473" s="2"/>
      <c r="DB473" s="2"/>
      <c r="DC473" s="2" t="s">
        <v>3</v>
      </c>
      <c r="DD473" s="2" t="s">
        <v>3</v>
      </c>
      <c r="DE473" s="2" t="s">
        <v>3</v>
      </c>
      <c r="DF473" s="2" t="s">
        <v>3</v>
      </c>
      <c r="DG473" s="2" t="s">
        <v>3</v>
      </c>
      <c r="DH473" s="2" t="s">
        <v>3</v>
      </c>
      <c r="DI473" s="2" t="s">
        <v>3</v>
      </c>
      <c r="DJ473" s="2" t="s">
        <v>3</v>
      </c>
      <c r="DK473" s="2" t="s">
        <v>3</v>
      </c>
      <c r="DL473" s="2" t="s">
        <v>3</v>
      </c>
      <c r="DM473" s="2" t="s">
        <v>3</v>
      </c>
      <c r="DN473" s="2">
        <v>0</v>
      </c>
      <c r="DO473" s="2">
        <v>0</v>
      </c>
      <c r="DP473" s="2">
        <v>1</v>
      </c>
      <c r="DQ473" s="2">
        <v>1</v>
      </c>
      <c r="DR473" s="2"/>
      <c r="DS473" s="2"/>
      <c r="DT473" s="2"/>
      <c r="DU473" s="2">
        <v>1013</v>
      </c>
      <c r="DV473" s="2" t="s">
        <v>561</v>
      </c>
      <c r="DW473" s="2" t="s">
        <v>561</v>
      </c>
      <c r="DX473" s="2">
        <v>1</v>
      </c>
      <c r="DY473" s="2"/>
      <c r="DZ473" s="2" t="s">
        <v>3</v>
      </c>
      <c r="EA473" s="2" t="s">
        <v>3</v>
      </c>
      <c r="EB473" s="2" t="s">
        <v>3</v>
      </c>
      <c r="EC473" s="2" t="s">
        <v>3</v>
      </c>
      <c r="ED473" s="2"/>
      <c r="EE473" s="2">
        <v>49573696</v>
      </c>
      <c r="EF473" s="2">
        <v>50</v>
      </c>
      <c r="EG473" s="2" t="s">
        <v>549</v>
      </c>
      <c r="EH473" s="2">
        <v>0</v>
      </c>
      <c r="EI473" s="2" t="s">
        <v>3</v>
      </c>
      <c r="EJ473" s="2">
        <v>4</v>
      </c>
      <c r="EK473" s="2">
        <v>381</v>
      </c>
      <c r="EL473" s="2" t="s">
        <v>553</v>
      </c>
      <c r="EM473" s="2" t="s">
        <v>554</v>
      </c>
      <c r="EN473" s="2"/>
      <c r="EO473" s="2" t="s">
        <v>3</v>
      </c>
      <c r="EP473" s="2"/>
      <c r="EQ473" s="2">
        <v>1024</v>
      </c>
      <c r="ER473" s="2">
        <v>221.58</v>
      </c>
      <c r="ES473" s="2">
        <v>0</v>
      </c>
      <c r="ET473" s="2">
        <v>0</v>
      </c>
      <c r="EU473" s="2">
        <v>0</v>
      </c>
      <c r="EV473" s="2">
        <v>221.58</v>
      </c>
      <c r="EW473" s="2">
        <v>14</v>
      </c>
      <c r="EX473" s="2">
        <v>0</v>
      </c>
      <c r="EY473" s="2">
        <v>0</v>
      </c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>
        <v>0</v>
      </c>
      <c r="FR473" s="2">
        <f t="shared" si="464"/>
        <v>0</v>
      </c>
      <c r="FS473" s="2">
        <v>0</v>
      </c>
      <c r="FT473" s="2"/>
      <c r="FU473" s="2"/>
      <c r="FV473" s="2"/>
      <c r="FW473" s="2"/>
      <c r="FX473" s="2">
        <v>75</v>
      </c>
      <c r="FY473" s="2">
        <v>70</v>
      </c>
      <c r="FZ473" s="2"/>
      <c r="GA473" s="2" t="s">
        <v>3</v>
      </c>
      <c r="GB473" s="2"/>
      <c r="GC473" s="2"/>
      <c r="GD473" s="2">
        <v>0</v>
      </c>
      <c r="GE473" s="2"/>
      <c r="GF473" s="2">
        <v>-1103469298</v>
      </c>
      <c r="GG473" s="2">
        <v>2</v>
      </c>
      <c r="GH473" s="2">
        <v>1</v>
      </c>
      <c r="GI473" s="2">
        <v>-2</v>
      </c>
      <c r="GJ473" s="2">
        <v>0</v>
      </c>
      <c r="GK473" s="2">
        <f>ROUND(R473*(R12)/100,2)</f>
        <v>0</v>
      </c>
      <c r="GL473" s="2">
        <f t="shared" si="465"/>
        <v>0</v>
      </c>
      <c r="GM473" s="2">
        <f t="shared" si="466"/>
        <v>542.88</v>
      </c>
      <c r="GN473" s="2">
        <f t="shared" si="467"/>
        <v>0</v>
      </c>
      <c r="GO473" s="2">
        <f t="shared" si="468"/>
        <v>0</v>
      </c>
      <c r="GP473" s="2">
        <f t="shared" si="469"/>
        <v>542.88</v>
      </c>
      <c r="GQ473" s="2"/>
      <c r="GR473" s="2">
        <v>0</v>
      </c>
      <c r="GS473" s="2">
        <v>3</v>
      </c>
      <c r="GT473" s="2">
        <v>0</v>
      </c>
      <c r="GU473" s="2" t="s">
        <v>3</v>
      </c>
      <c r="GV473" s="2">
        <f t="shared" si="470"/>
        <v>0</v>
      </c>
      <c r="GW473" s="2">
        <v>1</v>
      </c>
      <c r="GX473" s="2">
        <f t="shared" si="471"/>
        <v>0</v>
      </c>
      <c r="GY473" s="2"/>
      <c r="GZ473" s="2"/>
      <c r="HA473" s="2">
        <v>0</v>
      </c>
      <c r="HB473" s="2">
        <v>0</v>
      </c>
      <c r="HC473" s="2">
        <f t="shared" si="472"/>
        <v>0</v>
      </c>
      <c r="HD473" s="2"/>
      <c r="HE473" s="2" t="s">
        <v>3</v>
      </c>
      <c r="HF473" s="2" t="s">
        <v>3</v>
      </c>
      <c r="HG473" s="2"/>
      <c r="HH473" s="2"/>
      <c r="HI473" s="2"/>
      <c r="HJ473" s="2"/>
      <c r="HK473" s="2"/>
      <c r="HL473" s="2"/>
      <c r="HM473" s="2" t="s">
        <v>3</v>
      </c>
      <c r="HN473" s="2" t="s">
        <v>3</v>
      </c>
      <c r="HO473" s="2" t="s">
        <v>3</v>
      </c>
      <c r="HP473" s="2" t="s">
        <v>3</v>
      </c>
      <c r="HQ473" s="2" t="s">
        <v>3</v>
      </c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>
        <v>0</v>
      </c>
      <c r="IL473" s="2"/>
      <c r="IM473" s="2"/>
      <c r="IN473" s="2"/>
      <c r="IO473" s="2"/>
      <c r="IP473" s="2"/>
      <c r="IQ473" s="2"/>
      <c r="IR473" s="2"/>
      <c r="IS473" s="2"/>
      <c r="IT473" s="2"/>
      <c r="IU473" s="2"/>
    </row>
    <row r="474" spans="1:255" x14ac:dyDescent="0.2">
      <c r="A474">
        <v>17</v>
      </c>
      <c r="B474">
        <v>1</v>
      </c>
      <c r="C474">
        <f>ROW(SmtRes!A422)</f>
        <v>422</v>
      </c>
      <c r="D474">
        <f>ROW(EtalonRes!A474)</f>
        <v>474</v>
      </c>
      <c r="E474" t="s">
        <v>3</v>
      </c>
      <c r="F474" t="s">
        <v>559</v>
      </c>
      <c r="G474" t="s">
        <v>560</v>
      </c>
      <c r="H474" t="s">
        <v>561</v>
      </c>
      <c r="I474">
        <v>1</v>
      </c>
      <c r="J474">
        <v>0</v>
      </c>
      <c r="K474">
        <v>1</v>
      </c>
      <c r="O474">
        <f t="shared" si="435"/>
        <v>7553.66</v>
      </c>
      <c r="P474">
        <f t="shared" si="436"/>
        <v>0</v>
      </c>
      <c r="Q474">
        <f t="shared" si="437"/>
        <v>0</v>
      </c>
      <c r="R474">
        <f t="shared" si="438"/>
        <v>0</v>
      </c>
      <c r="S474">
        <f t="shared" si="439"/>
        <v>7553.66</v>
      </c>
      <c r="T474">
        <f t="shared" si="440"/>
        <v>0</v>
      </c>
      <c r="U474">
        <f t="shared" si="441"/>
        <v>14</v>
      </c>
      <c r="V474">
        <f t="shared" si="442"/>
        <v>0</v>
      </c>
      <c r="W474">
        <f t="shared" si="443"/>
        <v>0</v>
      </c>
      <c r="X474">
        <f t="shared" si="444"/>
        <v>5287.56</v>
      </c>
      <c r="Y474">
        <f t="shared" si="445"/>
        <v>3097</v>
      </c>
      <c r="AA474">
        <v>-1</v>
      </c>
      <c r="AB474">
        <f t="shared" si="446"/>
        <v>221.58</v>
      </c>
      <c r="AC474">
        <f t="shared" si="447"/>
        <v>0</v>
      </c>
      <c r="AD474">
        <f t="shared" si="448"/>
        <v>0</v>
      </c>
      <c r="AE474">
        <f t="shared" si="449"/>
        <v>0</v>
      </c>
      <c r="AF474">
        <f t="shared" si="450"/>
        <v>221.58</v>
      </c>
      <c r="AG474">
        <f t="shared" si="451"/>
        <v>0</v>
      </c>
      <c r="AH474">
        <f t="shared" si="452"/>
        <v>14</v>
      </c>
      <c r="AI474">
        <f t="shared" si="453"/>
        <v>0</v>
      </c>
      <c r="AJ474">
        <f t="shared" si="454"/>
        <v>0</v>
      </c>
      <c r="AK474">
        <v>221.58</v>
      </c>
      <c r="AL474">
        <v>0</v>
      </c>
      <c r="AM474">
        <v>0</v>
      </c>
      <c r="AN474">
        <v>0</v>
      </c>
      <c r="AO474">
        <v>221.58</v>
      </c>
      <c r="AP474">
        <v>0</v>
      </c>
      <c r="AQ474">
        <v>14</v>
      </c>
      <c r="AR474">
        <v>0</v>
      </c>
      <c r="AS474">
        <v>0</v>
      </c>
      <c r="AT474">
        <v>70</v>
      </c>
      <c r="AU474">
        <v>41</v>
      </c>
      <c r="AV474">
        <v>1</v>
      </c>
      <c r="AW474">
        <v>1</v>
      </c>
      <c r="AZ474">
        <v>1</v>
      </c>
      <c r="BA474">
        <v>34.090000000000003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4</v>
      </c>
      <c r="BJ474" t="s">
        <v>562</v>
      </c>
      <c r="BM474">
        <v>381</v>
      </c>
      <c r="BN474">
        <v>0</v>
      </c>
      <c r="BO474" t="s">
        <v>3</v>
      </c>
      <c r="BP474">
        <v>0</v>
      </c>
      <c r="BQ474">
        <v>50</v>
      </c>
      <c r="BR474">
        <v>0</v>
      </c>
      <c r="BS474">
        <v>34.090000000000003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70</v>
      </c>
      <c r="CA474">
        <v>41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455"/>
        <v>7553.66</v>
      </c>
      <c r="CQ474">
        <f t="shared" si="456"/>
        <v>0</v>
      </c>
      <c r="CR474">
        <f t="shared" si="457"/>
        <v>0</v>
      </c>
      <c r="CS474">
        <f t="shared" si="458"/>
        <v>0</v>
      </c>
      <c r="CT474">
        <f t="shared" si="459"/>
        <v>7553.66</v>
      </c>
      <c r="CU474">
        <f t="shared" si="460"/>
        <v>0</v>
      </c>
      <c r="CV474">
        <f t="shared" si="461"/>
        <v>14</v>
      </c>
      <c r="CW474">
        <f t="shared" si="462"/>
        <v>0</v>
      </c>
      <c r="CX474">
        <f t="shared" si="463"/>
        <v>0</v>
      </c>
      <c r="CY474">
        <f>S474*(BZ474/100)</f>
        <v>5287.5619999999999</v>
      </c>
      <c r="CZ474">
        <f>S474*(CA474/100)</f>
        <v>3097.0005999999998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75</v>
      </c>
      <c r="DO474">
        <v>70</v>
      </c>
      <c r="DP474">
        <v>1</v>
      </c>
      <c r="DQ474">
        <v>1</v>
      </c>
      <c r="DU474">
        <v>1013</v>
      </c>
      <c r="DV474" t="s">
        <v>561</v>
      </c>
      <c r="DW474" t="s">
        <v>561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49573696</v>
      </c>
      <c r="EF474">
        <v>50</v>
      </c>
      <c r="EG474" t="s">
        <v>549</v>
      </c>
      <c r="EH474">
        <v>0</v>
      </c>
      <c r="EI474" t="s">
        <v>3</v>
      </c>
      <c r="EJ474">
        <v>4</v>
      </c>
      <c r="EK474">
        <v>381</v>
      </c>
      <c r="EL474" t="s">
        <v>553</v>
      </c>
      <c r="EM474" t="s">
        <v>554</v>
      </c>
      <c r="EO474" t="s">
        <v>3</v>
      </c>
      <c r="EQ474">
        <v>1024</v>
      </c>
      <c r="ER474">
        <v>221.58</v>
      </c>
      <c r="ES474">
        <v>0</v>
      </c>
      <c r="ET474">
        <v>0</v>
      </c>
      <c r="EU474">
        <v>0</v>
      </c>
      <c r="EV474">
        <v>221.58</v>
      </c>
      <c r="EW474">
        <v>14</v>
      </c>
      <c r="EX474">
        <v>0</v>
      </c>
      <c r="EY474">
        <v>0</v>
      </c>
      <c r="FQ474">
        <v>0</v>
      </c>
      <c r="FR474">
        <f t="shared" si="464"/>
        <v>0</v>
      </c>
      <c r="FS474">
        <v>0</v>
      </c>
      <c r="FX474">
        <v>75</v>
      </c>
      <c r="FY474">
        <v>70</v>
      </c>
      <c r="GA474" t="s">
        <v>3</v>
      </c>
      <c r="GD474">
        <v>0</v>
      </c>
      <c r="GF474">
        <v>-1103469298</v>
      </c>
      <c r="GG474">
        <v>2</v>
      </c>
      <c r="GH474">
        <v>1</v>
      </c>
      <c r="GI474">
        <v>2</v>
      </c>
      <c r="GJ474">
        <v>0</v>
      </c>
      <c r="GK474">
        <f>ROUND(R474*(S12)/100,2)</f>
        <v>0</v>
      </c>
      <c r="GL474">
        <f t="shared" si="465"/>
        <v>0</v>
      </c>
      <c r="GM474">
        <f t="shared" si="466"/>
        <v>15938.22</v>
      </c>
      <c r="GN474">
        <f t="shared" si="467"/>
        <v>0</v>
      </c>
      <c r="GO474">
        <f t="shared" si="468"/>
        <v>0</v>
      </c>
      <c r="GP474">
        <f t="shared" si="469"/>
        <v>15938.22</v>
      </c>
      <c r="GR474">
        <v>0</v>
      </c>
      <c r="GS474">
        <v>3</v>
      </c>
      <c r="GT474">
        <v>0</v>
      </c>
      <c r="GU474" t="s">
        <v>3</v>
      </c>
      <c r="GV474">
        <f t="shared" si="470"/>
        <v>0</v>
      </c>
      <c r="GW474">
        <v>1</v>
      </c>
      <c r="GX474">
        <f t="shared" si="471"/>
        <v>0</v>
      </c>
      <c r="HA474">
        <v>0</v>
      </c>
      <c r="HB474">
        <v>0</v>
      </c>
      <c r="HC474">
        <f t="shared" si="472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55" x14ac:dyDescent="0.2">
      <c r="A475" s="2">
        <v>17</v>
      </c>
      <c r="B475" s="2">
        <v>1</v>
      </c>
      <c r="C475" s="2">
        <f>ROW(SmtRes!A423)</f>
        <v>423</v>
      </c>
      <c r="D475" s="2">
        <f>ROW(EtalonRes!A475)</f>
        <v>475</v>
      </c>
      <c r="E475" s="2" t="s">
        <v>3</v>
      </c>
      <c r="F475" s="2" t="s">
        <v>563</v>
      </c>
      <c r="G475" s="2" t="s">
        <v>564</v>
      </c>
      <c r="H475" s="2" t="s">
        <v>565</v>
      </c>
      <c r="I475" s="2">
        <v>10</v>
      </c>
      <c r="J475" s="2">
        <v>0</v>
      </c>
      <c r="K475" s="2">
        <v>10</v>
      </c>
      <c r="L475" s="2"/>
      <c r="M475" s="2"/>
      <c r="N475" s="2"/>
      <c r="O475" s="2">
        <f t="shared" si="435"/>
        <v>158.30000000000001</v>
      </c>
      <c r="P475" s="2">
        <f t="shared" si="436"/>
        <v>0</v>
      </c>
      <c r="Q475" s="2">
        <f t="shared" si="437"/>
        <v>0</v>
      </c>
      <c r="R475" s="2">
        <f t="shared" si="438"/>
        <v>0</v>
      </c>
      <c r="S475" s="2">
        <f t="shared" si="439"/>
        <v>158.30000000000001</v>
      </c>
      <c r="T475" s="2">
        <f t="shared" si="440"/>
        <v>0</v>
      </c>
      <c r="U475" s="2">
        <f t="shared" si="441"/>
        <v>10</v>
      </c>
      <c r="V475" s="2">
        <f t="shared" si="442"/>
        <v>0</v>
      </c>
      <c r="W475" s="2">
        <f t="shared" si="443"/>
        <v>0</v>
      </c>
      <c r="X475" s="2">
        <f t="shared" si="444"/>
        <v>118.73</v>
      </c>
      <c r="Y475" s="2">
        <f t="shared" si="445"/>
        <v>110.81</v>
      </c>
      <c r="Z475" s="2"/>
      <c r="AA475" s="2">
        <v>-1</v>
      </c>
      <c r="AB475" s="2">
        <f t="shared" si="446"/>
        <v>15.83</v>
      </c>
      <c r="AC475" s="2">
        <f t="shared" si="447"/>
        <v>0</v>
      </c>
      <c r="AD475" s="2">
        <f t="shared" si="448"/>
        <v>0</v>
      </c>
      <c r="AE475" s="2">
        <f t="shared" si="449"/>
        <v>0</v>
      </c>
      <c r="AF475" s="2">
        <f t="shared" si="450"/>
        <v>15.83</v>
      </c>
      <c r="AG475" s="2">
        <f t="shared" si="451"/>
        <v>0</v>
      </c>
      <c r="AH475" s="2">
        <f t="shared" si="452"/>
        <v>1</v>
      </c>
      <c r="AI475" s="2">
        <f t="shared" si="453"/>
        <v>0</v>
      </c>
      <c r="AJ475" s="2">
        <f t="shared" si="454"/>
        <v>0</v>
      </c>
      <c r="AK475" s="2">
        <v>15.83</v>
      </c>
      <c r="AL475" s="2">
        <v>0</v>
      </c>
      <c r="AM475" s="2">
        <v>0</v>
      </c>
      <c r="AN475" s="2">
        <v>0</v>
      </c>
      <c r="AO475" s="2">
        <v>15.83</v>
      </c>
      <c r="AP475" s="2">
        <v>0</v>
      </c>
      <c r="AQ475" s="2">
        <v>1</v>
      </c>
      <c r="AR475" s="2">
        <v>0</v>
      </c>
      <c r="AS475" s="2">
        <v>0</v>
      </c>
      <c r="AT475" s="2">
        <v>75</v>
      </c>
      <c r="AU475" s="2">
        <v>70</v>
      </c>
      <c r="AV475" s="2">
        <v>1</v>
      </c>
      <c r="AW475" s="2">
        <v>1</v>
      </c>
      <c r="AX475" s="2"/>
      <c r="AY475" s="2"/>
      <c r="AZ475" s="2">
        <v>1</v>
      </c>
      <c r="BA475" s="2">
        <v>1</v>
      </c>
      <c r="BB475" s="2">
        <v>1</v>
      </c>
      <c r="BC475" s="2">
        <v>1</v>
      </c>
      <c r="BD475" s="2" t="s">
        <v>3</v>
      </c>
      <c r="BE475" s="2" t="s">
        <v>3</v>
      </c>
      <c r="BF475" s="2" t="s">
        <v>3</v>
      </c>
      <c r="BG475" s="2" t="s">
        <v>3</v>
      </c>
      <c r="BH475" s="2">
        <v>0</v>
      </c>
      <c r="BI475" s="2">
        <v>4</v>
      </c>
      <c r="BJ475" s="2" t="s">
        <v>566</v>
      </c>
      <c r="BK475" s="2"/>
      <c r="BL475" s="2"/>
      <c r="BM475" s="2">
        <v>381</v>
      </c>
      <c r="BN475" s="2">
        <v>0</v>
      </c>
      <c r="BO475" s="2" t="s">
        <v>3</v>
      </c>
      <c r="BP475" s="2">
        <v>0</v>
      </c>
      <c r="BQ475" s="2">
        <v>50</v>
      </c>
      <c r="BR475" s="2">
        <v>0</v>
      </c>
      <c r="BS475" s="2">
        <v>1</v>
      </c>
      <c r="BT475" s="2">
        <v>1</v>
      </c>
      <c r="BU475" s="2">
        <v>1</v>
      </c>
      <c r="BV475" s="2">
        <v>1</v>
      </c>
      <c r="BW475" s="2">
        <v>1</v>
      </c>
      <c r="BX475" s="2">
        <v>1</v>
      </c>
      <c r="BY475" s="2" t="s">
        <v>3</v>
      </c>
      <c r="BZ475" s="2">
        <v>75</v>
      </c>
      <c r="CA475" s="2">
        <v>70</v>
      </c>
      <c r="CB475" s="2" t="s">
        <v>3</v>
      </c>
      <c r="CC475" s="2"/>
      <c r="CD475" s="2"/>
      <c r="CE475" s="2">
        <v>30</v>
      </c>
      <c r="CF475" s="2">
        <v>0</v>
      </c>
      <c r="CG475" s="2">
        <v>0</v>
      </c>
      <c r="CH475" s="2"/>
      <c r="CI475" s="2"/>
      <c r="CJ475" s="2"/>
      <c r="CK475" s="2"/>
      <c r="CL475" s="2"/>
      <c r="CM475" s="2">
        <v>0</v>
      </c>
      <c r="CN475" s="2" t="s">
        <v>3</v>
      </c>
      <c r="CO475" s="2">
        <v>0</v>
      </c>
      <c r="CP475" s="2">
        <f t="shared" si="455"/>
        <v>158.30000000000001</v>
      </c>
      <c r="CQ475" s="2">
        <f t="shared" si="456"/>
        <v>0</v>
      </c>
      <c r="CR475" s="2">
        <f t="shared" si="457"/>
        <v>0</v>
      </c>
      <c r="CS475" s="2">
        <f t="shared" si="458"/>
        <v>0</v>
      </c>
      <c r="CT475" s="2">
        <f t="shared" si="459"/>
        <v>15.83</v>
      </c>
      <c r="CU475" s="2">
        <f t="shared" si="460"/>
        <v>0</v>
      </c>
      <c r="CV475" s="2">
        <f t="shared" si="461"/>
        <v>1</v>
      </c>
      <c r="CW475" s="2">
        <f t="shared" si="462"/>
        <v>0</v>
      </c>
      <c r="CX475" s="2">
        <f t="shared" si="463"/>
        <v>0</v>
      </c>
      <c r="CY475" s="2">
        <f>((S475*BZ475)/100)</f>
        <v>118.72499999999999</v>
      </c>
      <c r="CZ475" s="2">
        <f>((S475*CA475)/100)</f>
        <v>110.81</v>
      </c>
      <c r="DA475" s="2"/>
      <c r="DB475" s="2"/>
      <c r="DC475" s="2" t="s">
        <v>3</v>
      </c>
      <c r="DD475" s="2" t="s">
        <v>3</v>
      </c>
      <c r="DE475" s="2" t="s">
        <v>3</v>
      </c>
      <c r="DF475" s="2" t="s">
        <v>3</v>
      </c>
      <c r="DG475" s="2" t="s">
        <v>3</v>
      </c>
      <c r="DH475" s="2" t="s">
        <v>3</v>
      </c>
      <c r="DI475" s="2" t="s">
        <v>3</v>
      </c>
      <c r="DJ475" s="2" t="s">
        <v>3</v>
      </c>
      <c r="DK475" s="2" t="s">
        <v>3</v>
      </c>
      <c r="DL475" s="2" t="s">
        <v>3</v>
      </c>
      <c r="DM475" s="2" t="s">
        <v>3</v>
      </c>
      <c r="DN475" s="2">
        <v>0</v>
      </c>
      <c r="DO475" s="2">
        <v>0</v>
      </c>
      <c r="DP475" s="2">
        <v>1</v>
      </c>
      <c r="DQ475" s="2">
        <v>1</v>
      </c>
      <c r="DR475" s="2"/>
      <c r="DS475" s="2"/>
      <c r="DT475" s="2"/>
      <c r="DU475" s="2">
        <v>1013</v>
      </c>
      <c r="DV475" s="2" t="s">
        <v>565</v>
      </c>
      <c r="DW475" s="2" t="s">
        <v>565</v>
      </c>
      <c r="DX475" s="2">
        <v>1</v>
      </c>
      <c r="DY475" s="2"/>
      <c r="DZ475" s="2" t="s">
        <v>3</v>
      </c>
      <c r="EA475" s="2" t="s">
        <v>3</v>
      </c>
      <c r="EB475" s="2" t="s">
        <v>3</v>
      </c>
      <c r="EC475" s="2" t="s">
        <v>3</v>
      </c>
      <c r="ED475" s="2"/>
      <c r="EE475" s="2">
        <v>49573696</v>
      </c>
      <c r="EF475" s="2">
        <v>50</v>
      </c>
      <c r="EG475" s="2" t="s">
        <v>549</v>
      </c>
      <c r="EH475" s="2">
        <v>0</v>
      </c>
      <c r="EI475" s="2" t="s">
        <v>3</v>
      </c>
      <c r="EJ475" s="2">
        <v>4</v>
      </c>
      <c r="EK475" s="2">
        <v>381</v>
      </c>
      <c r="EL475" s="2" t="s">
        <v>553</v>
      </c>
      <c r="EM475" s="2" t="s">
        <v>554</v>
      </c>
      <c r="EN475" s="2"/>
      <c r="EO475" s="2" t="s">
        <v>3</v>
      </c>
      <c r="EP475" s="2"/>
      <c r="EQ475" s="2">
        <v>1024</v>
      </c>
      <c r="ER475" s="2">
        <v>15.83</v>
      </c>
      <c r="ES475" s="2">
        <v>0</v>
      </c>
      <c r="ET475" s="2">
        <v>0</v>
      </c>
      <c r="EU475" s="2">
        <v>0</v>
      </c>
      <c r="EV475" s="2">
        <v>15.83</v>
      </c>
      <c r="EW475" s="2">
        <v>1</v>
      </c>
      <c r="EX475" s="2">
        <v>0</v>
      </c>
      <c r="EY475" s="2">
        <v>0</v>
      </c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>
        <v>0</v>
      </c>
      <c r="FR475" s="2">
        <f t="shared" si="464"/>
        <v>0</v>
      </c>
      <c r="FS475" s="2">
        <v>0</v>
      </c>
      <c r="FT475" s="2"/>
      <c r="FU475" s="2"/>
      <c r="FV475" s="2"/>
      <c r="FW475" s="2"/>
      <c r="FX475" s="2">
        <v>75</v>
      </c>
      <c r="FY475" s="2">
        <v>70</v>
      </c>
      <c r="FZ475" s="2"/>
      <c r="GA475" s="2" t="s">
        <v>3</v>
      </c>
      <c r="GB475" s="2"/>
      <c r="GC475" s="2"/>
      <c r="GD475" s="2">
        <v>0</v>
      </c>
      <c r="GE475" s="2"/>
      <c r="GF475" s="2">
        <v>717436523</v>
      </c>
      <c r="GG475" s="2">
        <v>2</v>
      </c>
      <c r="GH475" s="2">
        <v>1</v>
      </c>
      <c r="GI475" s="2">
        <v>-2</v>
      </c>
      <c r="GJ475" s="2">
        <v>0</v>
      </c>
      <c r="GK475" s="2">
        <f>ROUND(R475*(R12)/100,2)</f>
        <v>0</v>
      </c>
      <c r="GL475" s="2">
        <f t="shared" si="465"/>
        <v>0</v>
      </c>
      <c r="GM475" s="2">
        <f t="shared" si="466"/>
        <v>387.84</v>
      </c>
      <c r="GN475" s="2">
        <f t="shared" si="467"/>
        <v>0</v>
      </c>
      <c r="GO475" s="2">
        <f t="shared" si="468"/>
        <v>0</v>
      </c>
      <c r="GP475" s="2">
        <f t="shared" si="469"/>
        <v>387.84</v>
      </c>
      <c r="GQ475" s="2"/>
      <c r="GR475" s="2">
        <v>0</v>
      </c>
      <c r="GS475" s="2">
        <v>3</v>
      </c>
      <c r="GT475" s="2">
        <v>0</v>
      </c>
      <c r="GU475" s="2" t="s">
        <v>3</v>
      </c>
      <c r="GV475" s="2">
        <f t="shared" si="470"/>
        <v>0</v>
      </c>
      <c r="GW475" s="2">
        <v>1</v>
      </c>
      <c r="GX475" s="2">
        <f t="shared" si="471"/>
        <v>0</v>
      </c>
      <c r="GY475" s="2"/>
      <c r="GZ475" s="2"/>
      <c r="HA475" s="2">
        <v>0</v>
      </c>
      <c r="HB475" s="2">
        <v>0</v>
      </c>
      <c r="HC475" s="2">
        <f t="shared" si="472"/>
        <v>0</v>
      </c>
      <c r="HD475" s="2"/>
      <c r="HE475" s="2" t="s">
        <v>3</v>
      </c>
      <c r="HF475" s="2" t="s">
        <v>3</v>
      </c>
      <c r="HG475" s="2"/>
      <c r="HH475" s="2"/>
      <c r="HI475" s="2"/>
      <c r="HJ475" s="2"/>
      <c r="HK475" s="2"/>
      <c r="HL475" s="2"/>
      <c r="HM475" s="2" t="s">
        <v>3</v>
      </c>
      <c r="HN475" s="2" t="s">
        <v>3</v>
      </c>
      <c r="HO475" s="2" t="s">
        <v>3</v>
      </c>
      <c r="HP475" s="2" t="s">
        <v>3</v>
      </c>
      <c r="HQ475" s="2" t="s">
        <v>3</v>
      </c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>
        <v>0</v>
      </c>
      <c r="IL475" s="2"/>
      <c r="IM475" s="2"/>
      <c r="IN475" s="2"/>
      <c r="IO475" s="2"/>
      <c r="IP475" s="2"/>
      <c r="IQ475" s="2"/>
      <c r="IR475" s="2"/>
      <c r="IS475" s="2"/>
      <c r="IT475" s="2"/>
      <c r="IU475" s="2"/>
    </row>
    <row r="476" spans="1:255" x14ac:dyDescent="0.2">
      <c r="A476">
        <v>17</v>
      </c>
      <c r="B476">
        <v>1</v>
      </c>
      <c r="C476">
        <f>ROW(SmtRes!A424)</f>
        <v>424</v>
      </c>
      <c r="D476">
        <f>ROW(EtalonRes!A476)</f>
        <v>476</v>
      </c>
      <c r="E476" t="s">
        <v>3</v>
      </c>
      <c r="F476" t="s">
        <v>563</v>
      </c>
      <c r="G476" t="s">
        <v>564</v>
      </c>
      <c r="H476" t="s">
        <v>565</v>
      </c>
      <c r="I476">
        <v>10</v>
      </c>
      <c r="J476">
        <v>0</v>
      </c>
      <c r="K476">
        <v>10</v>
      </c>
      <c r="O476">
        <f t="shared" si="435"/>
        <v>5396.45</v>
      </c>
      <c r="P476">
        <f t="shared" si="436"/>
        <v>0</v>
      </c>
      <c r="Q476">
        <f t="shared" si="437"/>
        <v>0</v>
      </c>
      <c r="R476">
        <f t="shared" si="438"/>
        <v>0</v>
      </c>
      <c r="S476">
        <f t="shared" si="439"/>
        <v>5396.45</v>
      </c>
      <c r="T476">
        <f t="shared" si="440"/>
        <v>0</v>
      </c>
      <c r="U476">
        <f t="shared" si="441"/>
        <v>10</v>
      </c>
      <c r="V476">
        <f t="shared" si="442"/>
        <v>0</v>
      </c>
      <c r="W476">
        <f t="shared" si="443"/>
        <v>0</v>
      </c>
      <c r="X476">
        <f t="shared" si="444"/>
        <v>3777.52</v>
      </c>
      <c r="Y476">
        <f t="shared" si="445"/>
        <v>2212.54</v>
      </c>
      <c r="AA476">
        <v>-1</v>
      </c>
      <c r="AB476">
        <f t="shared" si="446"/>
        <v>15.83</v>
      </c>
      <c r="AC476">
        <f t="shared" si="447"/>
        <v>0</v>
      </c>
      <c r="AD476">
        <f t="shared" si="448"/>
        <v>0</v>
      </c>
      <c r="AE476">
        <f t="shared" si="449"/>
        <v>0</v>
      </c>
      <c r="AF476">
        <f t="shared" si="450"/>
        <v>15.83</v>
      </c>
      <c r="AG476">
        <f t="shared" si="451"/>
        <v>0</v>
      </c>
      <c r="AH476">
        <f t="shared" si="452"/>
        <v>1</v>
      </c>
      <c r="AI476">
        <f t="shared" si="453"/>
        <v>0</v>
      </c>
      <c r="AJ476">
        <f t="shared" si="454"/>
        <v>0</v>
      </c>
      <c r="AK476">
        <v>15.83</v>
      </c>
      <c r="AL476">
        <v>0</v>
      </c>
      <c r="AM476">
        <v>0</v>
      </c>
      <c r="AN476">
        <v>0</v>
      </c>
      <c r="AO476">
        <v>15.83</v>
      </c>
      <c r="AP476">
        <v>0</v>
      </c>
      <c r="AQ476">
        <v>1</v>
      </c>
      <c r="AR476">
        <v>0</v>
      </c>
      <c r="AS476">
        <v>0</v>
      </c>
      <c r="AT476">
        <v>70</v>
      </c>
      <c r="AU476">
        <v>41</v>
      </c>
      <c r="AV476">
        <v>1</v>
      </c>
      <c r="AW476">
        <v>1</v>
      </c>
      <c r="AZ476">
        <v>1</v>
      </c>
      <c r="BA476">
        <v>34.090000000000003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4</v>
      </c>
      <c r="BJ476" t="s">
        <v>566</v>
      </c>
      <c r="BM476">
        <v>381</v>
      </c>
      <c r="BN476">
        <v>0</v>
      </c>
      <c r="BO476" t="s">
        <v>3</v>
      </c>
      <c r="BP476">
        <v>0</v>
      </c>
      <c r="BQ476">
        <v>50</v>
      </c>
      <c r="BR476">
        <v>0</v>
      </c>
      <c r="BS476">
        <v>34.090000000000003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70</v>
      </c>
      <c r="CA476">
        <v>41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455"/>
        <v>5396.45</v>
      </c>
      <c r="CQ476">
        <f t="shared" si="456"/>
        <v>0</v>
      </c>
      <c r="CR476">
        <f t="shared" si="457"/>
        <v>0</v>
      </c>
      <c r="CS476">
        <f t="shared" si="458"/>
        <v>0</v>
      </c>
      <c r="CT476">
        <f t="shared" si="459"/>
        <v>539.64</v>
      </c>
      <c r="CU476">
        <f t="shared" si="460"/>
        <v>0</v>
      </c>
      <c r="CV476">
        <f t="shared" si="461"/>
        <v>1</v>
      </c>
      <c r="CW476">
        <f t="shared" si="462"/>
        <v>0</v>
      </c>
      <c r="CX476">
        <f t="shared" si="463"/>
        <v>0</v>
      </c>
      <c r="CY476">
        <f>S476*(BZ476/100)</f>
        <v>3777.5149999999994</v>
      </c>
      <c r="CZ476">
        <f>S476*(CA476/100)</f>
        <v>2212.5445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75</v>
      </c>
      <c r="DO476">
        <v>70</v>
      </c>
      <c r="DP476">
        <v>1</v>
      </c>
      <c r="DQ476">
        <v>1</v>
      </c>
      <c r="DU476">
        <v>1013</v>
      </c>
      <c r="DV476" t="s">
        <v>565</v>
      </c>
      <c r="DW476" t="s">
        <v>565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49573696</v>
      </c>
      <c r="EF476">
        <v>50</v>
      </c>
      <c r="EG476" t="s">
        <v>549</v>
      </c>
      <c r="EH476">
        <v>0</v>
      </c>
      <c r="EI476" t="s">
        <v>3</v>
      </c>
      <c r="EJ476">
        <v>4</v>
      </c>
      <c r="EK476">
        <v>381</v>
      </c>
      <c r="EL476" t="s">
        <v>553</v>
      </c>
      <c r="EM476" t="s">
        <v>554</v>
      </c>
      <c r="EO476" t="s">
        <v>3</v>
      </c>
      <c r="EQ476">
        <v>1024</v>
      </c>
      <c r="ER476">
        <v>15.83</v>
      </c>
      <c r="ES476">
        <v>0</v>
      </c>
      <c r="ET476">
        <v>0</v>
      </c>
      <c r="EU476">
        <v>0</v>
      </c>
      <c r="EV476">
        <v>15.83</v>
      </c>
      <c r="EW476">
        <v>1</v>
      </c>
      <c r="EX476">
        <v>0</v>
      </c>
      <c r="EY476">
        <v>0</v>
      </c>
      <c r="FQ476">
        <v>0</v>
      </c>
      <c r="FR476">
        <f t="shared" si="464"/>
        <v>0</v>
      </c>
      <c r="FS476">
        <v>0</v>
      </c>
      <c r="FX476">
        <v>75</v>
      </c>
      <c r="FY476">
        <v>70</v>
      </c>
      <c r="GA476" t="s">
        <v>3</v>
      </c>
      <c r="GD476">
        <v>0</v>
      </c>
      <c r="GF476">
        <v>717436523</v>
      </c>
      <c r="GG476">
        <v>2</v>
      </c>
      <c r="GH476">
        <v>1</v>
      </c>
      <c r="GI476">
        <v>2</v>
      </c>
      <c r="GJ476">
        <v>0</v>
      </c>
      <c r="GK476">
        <f>ROUND(R476*(S12)/100,2)</f>
        <v>0</v>
      </c>
      <c r="GL476">
        <f t="shared" si="465"/>
        <v>0</v>
      </c>
      <c r="GM476">
        <f t="shared" si="466"/>
        <v>11386.51</v>
      </c>
      <c r="GN476">
        <f t="shared" si="467"/>
        <v>0</v>
      </c>
      <c r="GO476">
        <f t="shared" si="468"/>
        <v>0</v>
      </c>
      <c r="GP476">
        <f t="shared" si="469"/>
        <v>11386.51</v>
      </c>
      <c r="GR476">
        <v>0</v>
      </c>
      <c r="GS476">
        <v>3</v>
      </c>
      <c r="GT476">
        <v>0</v>
      </c>
      <c r="GU476" t="s">
        <v>3</v>
      </c>
      <c r="GV476">
        <f t="shared" si="470"/>
        <v>0</v>
      </c>
      <c r="GW476">
        <v>1</v>
      </c>
      <c r="GX476">
        <f t="shared" si="471"/>
        <v>0</v>
      </c>
      <c r="HA476">
        <v>0</v>
      </c>
      <c r="HB476">
        <v>0</v>
      </c>
      <c r="HC476">
        <f t="shared" si="472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55" x14ac:dyDescent="0.2">
      <c r="A477" s="2">
        <v>17</v>
      </c>
      <c r="B477" s="2">
        <v>1</v>
      </c>
      <c r="C477" s="2">
        <f>ROW(SmtRes!A425)</f>
        <v>425</v>
      </c>
      <c r="D477" s="2">
        <f>ROW(EtalonRes!A477)</f>
        <v>477</v>
      </c>
      <c r="E477" s="2" t="s">
        <v>3</v>
      </c>
      <c r="F477" s="2" t="s">
        <v>555</v>
      </c>
      <c r="G477" s="2" t="s">
        <v>556</v>
      </c>
      <c r="H477" s="2" t="s">
        <v>557</v>
      </c>
      <c r="I477" s="2">
        <v>10</v>
      </c>
      <c r="J477" s="2">
        <v>0</v>
      </c>
      <c r="K477" s="2">
        <v>10</v>
      </c>
      <c r="L477" s="2"/>
      <c r="M477" s="2"/>
      <c r="N477" s="2"/>
      <c r="O477" s="2">
        <f t="shared" si="435"/>
        <v>57</v>
      </c>
      <c r="P477" s="2">
        <f t="shared" si="436"/>
        <v>0</v>
      </c>
      <c r="Q477" s="2">
        <f t="shared" si="437"/>
        <v>0</v>
      </c>
      <c r="R477" s="2">
        <f t="shared" si="438"/>
        <v>0</v>
      </c>
      <c r="S477" s="2">
        <f t="shared" si="439"/>
        <v>57</v>
      </c>
      <c r="T477" s="2">
        <f t="shared" si="440"/>
        <v>0</v>
      </c>
      <c r="U477" s="2">
        <f t="shared" si="441"/>
        <v>3.5999999999999996</v>
      </c>
      <c r="V477" s="2">
        <f t="shared" si="442"/>
        <v>0</v>
      </c>
      <c r="W477" s="2">
        <f t="shared" si="443"/>
        <v>0</v>
      </c>
      <c r="X477" s="2">
        <f t="shared" si="444"/>
        <v>42.75</v>
      </c>
      <c r="Y477" s="2">
        <f t="shared" si="445"/>
        <v>39.9</v>
      </c>
      <c r="Z477" s="2"/>
      <c r="AA477" s="2">
        <v>-1</v>
      </c>
      <c r="AB477" s="2">
        <f t="shared" si="446"/>
        <v>5.7</v>
      </c>
      <c r="AC477" s="2">
        <f t="shared" si="447"/>
        <v>0</v>
      </c>
      <c r="AD477" s="2">
        <f t="shared" si="448"/>
        <v>0</v>
      </c>
      <c r="AE477" s="2">
        <f t="shared" si="449"/>
        <v>0</v>
      </c>
      <c r="AF477" s="2">
        <f t="shared" si="450"/>
        <v>5.7</v>
      </c>
      <c r="AG477" s="2">
        <f t="shared" si="451"/>
        <v>0</v>
      </c>
      <c r="AH477" s="2">
        <f t="shared" si="452"/>
        <v>0.36</v>
      </c>
      <c r="AI477" s="2">
        <f t="shared" si="453"/>
        <v>0</v>
      </c>
      <c r="AJ477" s="2">
        <f t="shared" si="454"/>
        <v>0</v>
      </c>
      <c r="AK477" s="2">
        <v>5.7</v>
      </c>
      <c r="AL477" s="2">
        <v>0</v>
      </c>
      <c r="AM477" s="2">
        <v>0</v>
      </c>
      <c r="AN477" s="2">
        <v>0</v>
      </c>
      <c r="AO477" s="2">
        <v>5.7</v>
      </c>
      <c r="AP477" s="2">
        <v>0</v>
      </c>
      <c r="AQ477" s="2">
        <v>0.36</v>
      </c>
      <c r="AR477" s="2">
        <v>0</v>
      </c>
      <c r="AS477" s="2">
        <v>0</v>
      </c>
      <c r="AT477" s="2">
        <v>75</v>
      </c>
      <c r="AU477" s="2">
        <v>70</v>
      </c>
      <c r="AV477" s="2">
        <v>1</v>
      </c>
      <c r="AW477" s="2">
        <v>1</v>
      </c>
      <c r="AX477" s="2"/>
      <c r="AY477" s="2"/>
      <c r="AZ477" s="2">
        <v>1</v>
      </c>
      <c r="BA477" s="2">
        <v>1</v>
      </c>
      <c r="BB477" s="2">
        <v>1</v>
      </c>
      <c r="BC477" s="2">
        <v>1</v>
      </c>
      <c r="BD477" s="2" t="s">
        <v>3</v>
      </c>
      <c r="BE477" s="2" t="s">
        <v>3</v>
      </c>
      <c r="BF477" s="2" t="s">
        <v>3</v>
      </c>
      <c r="BG477" s="2" t="s">
        <v>3</v>
      </c>
      <c r="BH477" s="2">
        <v>0</v>
      </c>
      <c r="BI477" s="2">
        <v>4</v>
      </c>
      <c r="BJ477" s="2" t="s">
        <v>558</v>
      </c>
      <c r="BK477" s="2"/>
      <c r="BL477" s="2"/>
      <c r="BM477" s="2">
        <v>381</v>
      </c>
      <c r="BN477" s="2">
        <v>0</v>
      </c>
      <c r="BO477" s="2" t="s">
        <v>3</v>
      </c>
      <c r="BP477" s="2">
        <v>0</v>
      </c>
      <c r="BQ477" s="2">
        <v>50</v>
      </c>
      <c r="BR477" s="2">
        <v>0</v>
      </c>
      <c r="BS477" s="2">
        <v>1</v>
      </c>
      <c r="BT477" s="2">
        <v>1</v>
      </c>
      <c r="BU477" s="2">
        <v>1</v>
      </c>
      <c r="BV477" s="2">
        <v>1</v>
      </c>
      <c r="BW477" s="2">
        <v>1</v>
      </c>
      <c r="BX477" s="2">
        <v>1</v>
      </c>
      <c r="BY477" s="2" t="s">
        <v>3</v>
      </c>
      <c r="BZ477" s="2">
        <v>75</v>
      </c>
      <c r="CA477" s="2">
        <v>70</v>
      </c>
      <c r="CB477" s="2" t="s">
        <v>3</v>
      </c>
      <c r="CC477" s="2"/>
      <c r="CD477" s="2"/>
      <c r="CE477" s="2">
        <v>30</v>
      </c>
      <c r="CF477" s="2">
        <v>0</v>
      </c>
      <c r="CG477" s="2">
        <v>0</v>
      </c>
      <c r="CH477" s="2"/>
      <c r="CI477" s="2"/>
      <c r="CJ477" s="2"/>
      <c r="CK477" s="2"/>
      <c r="CL477" s="2"/>
      <c r="CM477" s="2">
        <v>0</v>
      </c>
      <c r="CN477" s="2" t="s">
        <v>3</v>
      </c>
      <c r="CO477" s="2">
        <v>0</v>
      </c>
      <c r="CP477" s="2">
        <f t="shared" si="455"/>
        <v>57</v>
      </c>
      <c r="CQ477" s="2">
        <f t="shared" si="456"/>
        <v>0</v>
      </c>
      <c r="CR477" s="2">
        <f t="shared" si="457"/>
        <v>0</v>
      </c>
      <c r="CS477" s="2">
        <f t="shared" si="458"/>
        <v>0</v>
      </c>
      <c r="CT477" s="2">
        <f t="shared" si="459"/>
        <v>5.7</v>
      </c>
      <c r="CU477" s="2">
        <f t="shared" si="460"/>
        <v>0</v>
      </c>
      <c r="CV477" s="2">
        <f t="shared" si="461"/>
        <v>0.36</v>
      </c>
      <c r="CW477" s="2">
        <f t="shared" si="462"/>
        <v>0</v>
      </c>
      <c r="CX477" s="2">
        <f t="shared" si="463"/>
        <v>0</v>
      </c>
      <c r="CY477" s="2">
        <f>((S477*BZ477)/100)</f>
        <v>42.75</v>
      </c>
      <c r="CZ477" s="2">
        <f>((S477*CA477)/100)</f>
        <v>39.9</v>
      </c>
      <c r="DA477" s="2"/>
      <c r="DB477" s="2"/>
      <c r="DC477" s="2" t="s">
        <v>3</v>
      </c>
      <c r="DD477" s="2" t="s">
        <v>3</v>
      </c>
      <c r="DE477" s="2" t="s">
        <v>3</v>
      </c>
      <c r="DF477" s="2" t="s">
        <v>3</v>
      </c>
      <c r="DG477" s="2" t="s">
        <v>3</v>
      </c>
      <c r="DH477" s="2" t="s">
        <v>3</v>
      </c>
      <c r="DI477" s="2" t="s">
        <v>3</v>
      </c>
      <c r="DJ477" s="2" t="s">
        <v>3</v>
      </c>
      <c r="DK477" s="2" t="s">
        <v>3</v>
      </c>
      <c r="DL477" s="2" t="s">
        <v>3</v>
      </c>
      <c r="DM477" s="2" t="s">
        <v>3</v>
      </c>
      <c r="DN477" s="2">
        <v>0</v>
      </c>
      <c r="DO477" s="2">
        <v>0</v>
      </c>
      <c r="DP477" s="2">
        <v>1</v>
      </c>
      <c r="DQ477" s="2">
        <v>1</v>
      </c>
      <c r="DR477" s="2"/>
      <c r="DS477" s="2"/>
      <c r="DT477" s="2"/>
      <c r="DU477" s="2">
        <v>1013</v>
      </c>
      <c r="DV477" s="2" t="s">
        <v>557</v>
      </c>
      <c r="DW477" s="2" t="s">
        <v>557</v>
      </c>
      <c r="DX477" s="2">
        <v>1</v>
      </c>
      <c r="DY477" s="2"/>
      <c r="DZ477" s="2" t="s">
        <v>3</v>
      </c>
      <c r="EA477" s="2" t="s">
        <v>3</v>
      </c>
      <c r="EB477" s="2" t="s">
        <v>3</v>
      </c>
      <c r="EC477" s="2" t="s">
        <v>3</v>
      </c>
      <c r="ED477" s="2"/>
      <c r="EE477" s="2">
        <v>49573696</v>
      </c>
      <c r="EF477" s="2">
        <v>50</v>
      </c>
      <c r="EG477" s="2" t="s">
        <v>549</v>
      </c>
      <c r="EH477" s="2">
        <v>0</v>
      </c>
      <c r="EI477" s="2" t="s">
        <v>3</v>
      </c>
      <c r="EJ477" s="2">
        <v>4</v>
      </c>
      <c r="EK477" s="2">
        <v>381</v>
      </c>
      <c r="EL477" s="2" t="s">
        <v>553</v>
      </c>
      <c r="EM477" s="2" t="s">
        <v>554</v>
      </c>
      <c r="EN477" s="2"/>
      <c r="EO477" s="2" t="s">
        <v>3</v>
      </c>
      <c r="EP477" s="2"/>
      <c r="EQ477" s="2">
        <v>1024</v>
      </c>
      <c r="ER477" s="2">
        <v>5.7</v>
      </c>
      <c r="ES477" s="2">
        <v>0</v>
      </c>
      <c r="ET477" s="2">
        <v>0</v>
      </c>
      <c r="EU477" s="2">
        <v>0</v>
      </c>
      <c r="EV477" s="2">
        <v>5.7</v>
      </c>
      <c r="EW477" s="2">
        <v>0.36</v>
      </c>
      <c r="EX477" s="2">
        <v>0</v>
      </c>
      <c r="EY477" s="2">
        <v>0</v>
      </c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>
        <v>0</v>
      </c>
      <c r="FR477" s="2">
        <f t="shared" si="464"/>
        <v>0</v>
      </c>
      <c r="FS477" s="2">
        <v>0</v>
      </c>
      <c r="FT477" s="2"/>
      <c r="FU477" s="2"/>
      <c r="FV477" s="2"/>
      <c r="FW477" s="2"/>
      <c r="FX477" s="2">
        <v>75</v>
      </c>
      <c r="FY477" s="2">
        <v>70</v>
      </c>
      <c r="FZ477" s="2"/>
      <c r="GA477" s="2" t="s">
        <v>3</v>
      </c>
      <c r="GB477" s="2"/>
      <c r="GC477" s="2"/>
      <c r="GD477" s="2">
        <v>0</v>
      </c>
      <c r="GE477" s="2"/>
      <c r="GF477" s="2">
        <v>-714386267</v>
      </c>
      <c r="GG477" s="2">
        <v>2</v>
      </c>
      <c r="GH477" s="2">
        <v>1</v>
      </c>
      <c r="GI477" s="2">
        <v>-2</v>
      </c>
      <c r="GJ477" s="2">
        <v>0</v>
      </c>
      <c r="GK477" s="2">
        <f>ROUND(R477*(R12)/100,2)</f>
        <v>0</v>
      </c>
      <c r="GL477" s="2">
        <f t="shared" si="465"/>
        <v>0</v>
      </c>
      <c r="GM477" s="2">
        <f t="shared" si="466"/>
        <v>139.65</v>
      </c>
      <c r="GN477" s="2">
        <f t="shared" si="467"/>
        <v>0</v>
      </c>
      <c r="GO477" s="2">
        <f t="shared" si="468"/>
        <v>0</v>
      </c>
      <c r="GP477" s="2">
        <f t="shared" si="469"/>
        <v>139.65</v>
      </c>
      <c r="GQ477" s="2"/>
      <c r="GR477" s="2">
        <v>0</v>
      </c>
      <c r="GS477" s="2">
        <v>3</v>
      </c>
      <c r="GT477" s="2">
        <v>0</v>
      </c>
      <c r="GU477" s="2" t="s">
        <v>3</v>
      </c>
      <c r="GV477" s="2">
        <f t="shared" si="470"/>
        <v>0</v>
      </c>
      <c r="GW477" s="2">
        <v>1</v>
      </c>
      <c r="GX477" s="2">
        <f t="shared" si="471"/>
        <v>0</v>
      </c>
      <c r="GY477" s="2"/>
      <c r="GZ477" s="2"/>
      <c r="HA477" s="2">
        <v>0</v>
      </c>
      <c r="HB477" s="2">
        <v>0</v>
      </c>
      <c r="HC477" s="2">
        <f t="shared" si="472"/>
        <v>0</v>
      </c>
      <c r="HD477" s="2"/>
      <c r="HE477" s="2" t="s">
        <v>3</v>
      </c>
      <c r="HF477" s="2" t="s">
        <v>3</v>
      </c>
      <c r="HG477" s="2"/>
      <c r="HH477" s="2"/>
      <c r="HI477" s="2"/>
      <c r="HJ477" s="2"/>
      <c r="HK477" s="2"/>
      <c r="HL477" s="2"/>
      <c r="HM477" s="2" t="s">
        <v>3</v>
      </c>
      <c r="HN477" s="2" t="s">
        <v>3</v>
      </c>
      <c r="HO477" s="2" t="s">
        <v>3</v>
      </c>
      <c r="HP477" s="2" t="s">
        <v>3</v>
      </c>
      <c r="HQ477" s="2" t="s">
        <v>3</v>
      </c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>
        <v>0</v>
      </c>
      <c r="IL477" s="2"/>
      <c r="IM477" s="2"/>
      <c r="IN477" s="2"/>
      <c r="IO477" s="2"/>
      <c r="IP477" s="2"/>
      <c r="IQ477" s="2"/>
      <c r="IR477" s="2"/>
      <c r="IS477" s="2"/>
      <c r="IT477" s="2"/>
      <c r="IU477" s="2"/>
    </row>
    <row r="478" spans="1:255" x14ac:dyDescent="0.2">
      <c r="A478">
        <v>17</v>
      </c>
      <c r="B478">
        <v>1</v>
      </c>
      <c r="C478">
        <f>ROW(SmtRes!A426)</f>
        <v>426</v>
      </c>
      <c r="D478">
        <f>ROW(EtalonRes!A478)</f>
        <v>478</v>
      </c>
      <c r="E478" t="s">
        <v>3</v>
      </c>
      <c r="F478" t="s">
        <v>555</v>
      </c>
      <c r="G478" t="s">
        <v>556</v>
      </c>
      <c r="H478" t="s">
        <v>557</v>
      </c>
      <c r="I478">
        <v>10</v>
      </c>
      <c r="J478">
        <v>0</v>
      </c>
      <c r="K478">
        <v>10</v>
      </c>
      <c r="O478">
        <f t="shared" si="435"/>
        <v>1943.13</v>
      </c>
      <c r="P478">
        <f t="shared" si="436"/>
        <v>0</v>
      </c>
      <c r="Q478">
        <f t="shared" si="437"/>
        <v>0</v>
      </c>
      <c r="R478">
        <f t="shared" si="438"/>
        <v>0</v>
      </c>
      <c r="S478">
        <f t="shared" si="439"/>
        <v>1943.13</v>
      </c>
      <c r="T478">
        <f t="shared" si="440"/>
        <v>0</v>
      </c>
      <c r="U478">
        <f t="shared" si="441"/>
        <v>3.5999999999999996</v>
      </c>
      <c r="V478">
        <f t="shared" si="442"/>
        <v>0</v>
      </c>
      <c r="W478">
        <f t="shared" si="443"/>
        <v>0</v>
      </c>
      <c r="X478">
        <f t="shared" si="444"/>
        <v>1360.19</v>
      </c>
      <c r="Y478">
        <f t="shared" si="445"/>
        <v>796.68</v>
      </c>
      <c r="AA478">
        <v>-1</v>
      </c>
      <c r="AB478">
        <f t="shared" si="446"/>
        <v>5.7</v>
      </c>
      <c r="AC478">
        <f t="shared" si="447"/>
        <v>0</v>
      </c>
      <c r="AD478">
        <f t="shared" si="448"/>
        <v>0</v>
      </c>
      <c r="AE478">
        <f t="shared" si="449"/>
        <v>0</v>
      </c>
      <c r="AF478">
        <f t="shared" si="450"/>
        <v>5.7</v>
      </c>
      <c r="AG478">
        <f t="shared" si="451"/>
        <v>0</v>
      </c>
      <c r="AH478">
        <f t="shared" si="452"/>
        <v>0.36</v>
      </c>
      <c r="AI478">
        <f t="shared" si="453"/>
        <v>0</v>
      </c>
      <c r="AJ478">
        <f t="shared" si="454"/>
        <v>0</v>
      </c>
      <c r="AK478">
        <v>5.7</v>
      </c>
      <c r="AL478">
        <v>0</v>
      </c>
      <c r="AM478">
        <v>0</v>
      </c>
      <c r="AN478">
        <v>0</v>
      </c>
      <c r="AO478">
        <v>5.7</v>
      </c>
      <c r="AP478">
        <v>0</v>
      </c>
      <c r="AQ478">
        <v>0.36</v>
      </c>
      <c r="AR478">
        <v>0</v>
      </c>
      <c r="AS478">
        <v>0</v>
      </c>
      <c r="AT478">
        <v>70</v>
      </c>
      <c r="AU478">
        <v>41</v>
      </c>
      <c r="AV478">
        <v>1</v>
      </c>
      <c r="AW478">
        <v>1</v>
      </c>
      <c r="AZ478">
        <v>1</v>
      </c>
      <c r="BA478">
        <v>34.090000000000003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0</v>
      </c>
      <c r="BI478">
        <v>4</v>
      </c>
      <c r="BJ478" t="s">
        <v>558</v>
      </c>
      <c r="BM478">
        <v>381</v>
      </c>
      <c r="BN478">
        <v>0</v>
      </c>
      <c r="BO478" t="s">
        <v>3</v>
      </c>
      <c r="BP478">
        <v>0</v>
      </c>
      <c r="BQ478">
        <v>50</v>
      </c>
      <c r="BR478">
        <v>0</v>
      </c>
      <c r="BS478">
        <v>34.090000000000003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70</v>
      </c>
      <c r="CA478">
        <v>41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455"/>
        <v>1943.13</v>
      </c>
      <c r="CQ478">
        <f t="shared" si="456"/>
        <v>0</v>
      </c>
      <c r="CR478">
        <f t="shared" si="457"/>
        <v>0</v>
      </c>
      <c r="CS478">
        <f t="shared" si="458"/>
        <v>0</v>
      </c>
      <c r="CT478">
        <f t="shared" si="459"/>
        <v>194.31</v>
      </c>
      <c r="CU478">
        <f t="shared" si="460"/>
        <v>0</v>
      </c>
      <c r="CV478">
        <f t="shared" si="461"/>
        <v>0.36</v>
      </c>
      <c r="CW478">
        <f t="shared" si="462"/>
        <v>0</v>
      </c>
      <c r="CX478">
        <f t="shared" si="463"/>
        <v>0</v>
      </c>
      <c r="CY478">
        <f>S478*(BZ478/100)</f>
        <v>1360.191</v>
      </c>
      <c r="CZ478">
        <f>S478*(CA478/100)</f>
        <v>796.68330000000003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75</v>
      </c>
      <c r="DO478">
        <v>70</v>
      </c>
      <c r="DP478">
        <v>1</v>
      </c>
      <c r="DQ478">
        <v>1</v>
      </c>
      <c r="DU478">
        <v>1013</v>
      </c>
      <c r="DV478" t="s">
        <v>557</v>
      </c>
      <c r="DW478" t="s">
        <v>557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49573696</v>
      </c>
      <c r="EF478">
        <v>50</v>
      </c>
      <c r="EG478" t="s">
        <v>549</v>
      </c>
      <c r="EH478">
        <v>0</v>
      </c>
      <c r="EI478" t="s">
        <v>3</v>
      </c>
      <c r="EJ478">
        <v>4</v>
      </c>
      <c r="EK478">
        <v>381</v>
      </c>
      <c r="EL478" t="s">
        <v>553</v>
      </c>
      <c r="EM478" t="s">
        <v>554</v>
      </c>
      <c r="EO478" t="s">
        <v>3</v>
      </c>
      <c r="EQ478">
        <v>1024</v>
      </c>
      <c r="ER478">
        <v>5.7</v>
      </c>
      <c r="ES478">
        <v>0</v>
      </c>
      <c r="ET478">
        <v>0</v>
      </c>
      <c r="EU478">
        <v>0</v>
      </c>
      <c r="EV478">
        <v>5.7</v>
      </c>
      <c r="EW478">
        <v>0.36</v>
      </c>
      <c r="EX478">
        <v>0</v>
      </c>
      <c r="EY478">
        <v>0</v>
      </c>
      <c r="FQ478">
        <v>0</v>
      </c>
      <c r="FR478">
        <f t="shared" si="464"/>
        <v>0</v>
      </c>
      <c r="FS478">
        <v>0</v>
      </c>
      <c r="FX478">
        <v>75</v>
      </c>
      <c r="FY478">
        <v>70</v>
      </c>
      <c r="GA478" t="s">
        <v>3</v>
      </c>
      <c r="GD478">
        <v>0</v>
      </c>
      <c r="GF478">
        <v>-714386267</v>
      </c>
      <c r="GG478">
        <v>2</v>
      </c>
      <c r="GH478">
        <v>1</v>
      </c>
      <c r="GI478">
        <v>2</v>
      </c>
      <c r="GJ478">
        <v>0</v>
      </c>
      <c r="GK478">
        <f>ROUND(R478*(S12)/100,2)</f>
        <v>0</v>
      </c>
      <c r="GL478">
        <f t="shared" si="465"/>
        <v>0</v>
      </c>
      <c r="GM478">
        <f t="shared" si="466"/>
        <v>4100</v>
      </c>
      <c r="GN478">
        <f t="shared" si="467"/>
        <v>0</v>
      </c>
      <c r="GO478">
        <f t="shared" si="468"/>
        <v>0</v>
      </c>
      <c r="GP478">
        <f t="shared" si="469"/>
        <v>4100</v>
      </c>
      <c r="GR478">
        <v>0</v>
      </c>
      <c r="GS478">
        <v>3</v>
      </c>
      <c r="GT478">
        <v>0</v>
      </c>
      <c r="GU478" t="s">
        <v>3</v>
      </c>
      <c r="GV478">
        <f t="shared" si="470"/>
        <v>0</v>
      </c>
      <c r="GW478">
        <v>1</v>
      </c>
      <c r="GX478">
        <f t="shared" si="471"/>
        <v>0</v>
      </c>
      <c r="HA478">
        <v>0</v>
      </c>
      <c r="HB478">
        <v>0</v>
      </c>
      <c r="HC478">
        <f t="shared" si="472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55" x14ac:dyDescent="0.2">
      <c r="A479" s="2">
        <v>17</v>
      </c>
      <c r="B479" s="2">
        <v>1</v>
      </c>
      <c r="C479" s="2">
        <f>ROW(SmtRes!A427)</f>
        <v>427</v>
      </c>
      <c r="D479" s="2">
        <f>ROW(EtalonRes!A479)</f>
        <v>479</v>
      </c>
      <c r="E479" s="2" t="s">
        <v>3</v>
      </c>
      <c r="F479" s="2" t="s">
        <v>567</v>
      </c>
      <c r="G479" s="2" t="s">
        <v>568</v>
      </c>
      <c r="H479" s="2" t="s">
        <v>557</v>
      </c>
      <c r="I479" s="2">
        <v>1</v>
      </c>
      <c r="J479" s="2">
        <v>0</v>
      </c>
      <c r="K479" s="2">
        <v>1</v>
      </c>
      <c r="L479" s="2"/>
      <c r="M479" s="2"/>
      <c r="N479" s="2"/>
      <c r="O479" s="2">
        <f t="shared" si="435"/>
        <v>15.83</v>
      </c>
      <c r="P479" s="2">
        <f t="shared" si="436"/>
        <v>0</v>
      </c>
      <c r="Q479" s="2">
        <f t="shared" si="437"/>
        <v>0</v>
      </c>
      <c r="R479" s="2">
        <f t="shared" si="438"/>
        <v>0</v>
      </c>
      <c r="S479" s="2">
        <f t="shared" si="439"/>
        <v>15.83</v>
      </c>
      <c r="T479" s="2">
        <f t="shared" si="440"/>
        <v>0</v>
      </c>
      <c r="U479" s="2">
        <f t="shared" si="441"/>
        <v>1</v>
      </c>
      <c r="V479" s="2">
        <f t="shared" si="442"/>
        <v>0</v>
      </c>
      <c r="W479" s="2">
        <f t="shared" si="443"/>
        <v>0</v>
      </c>
      <c r="X479" s="2">
        <f t="shared" si="444"/>
        <v>11.87</v>
      </c>
      <c r="Y479" s="2">
        <f t="shared" si="445"/>
        <v>11.08</v>
      </c>
      <c r="Z479" s="2"/>
      <c r="AA479" s="2">
        <v>-1</v>
      </c>
      <c r="AB479" s="2">
        <f t="shared" si="446"/>
        <v>15.83</v>
      </c>
      <c r="AC479" s="2">
        <f t="shared" si="447"/>
        <v>0</v>
      </c>
      <c r="AD479" s="2">
        <f t="shared" si="448"/>
        <v>0</v>
      </c>
      <c r="AE479" s="2">
        <f t="shared" si="449"/>
        <v>0</v>
      </c>
      <c r="AF479" s="2">
        <f t="shared" si="450"/>
        <v>15.83</v>
      </c>
      <c r="AG479" s="2">
        <f t="shared" si="451"/>
        <v>0</v>
      </c>
      <c r="AH479" s="2">
        <f t="shared" si="452"/>
        <v>1</v>
      </c>
      <c r="AI479" s="2">
        <f t="shared" si="453"/>
        <v>0</v>
      </c>
      <c r="AJ479" s="2">
        <f t="shared" si="454"/>
        <v>0</v>
      </c>
      <c r="AK479" s="2">
        <v>15.83</v>
      </c>
      <c r="AL479" s="2">
        <v>0</v>
      </c>
      <c r="AM479" s="2">
        <v>0</v>
      </c>
      <c r="AN479" s="2">
        <v>0</v>
      </c>
      <c r="AO479" s="2">
        <v>15.83</v>
      </c>
      <c r="AP479" s="2">
        <v>0</v>
      </c>
      <c r="AQ479" s="2">
        <v>1</v>
      </c>
      <c r="AR479" s="2">
        <v>0</v>
      </c>
      <c r="AS479" s="2">
        <v>0</v>
      </c>
      <c r="AT479" s="2">
        <v>75</v>
      </c>
      <c r="AU479" s="2">
        <v>70</v>
      </c>
      <c r="AV479" s="2">
        <v>1</v>
      </c>
      <c r="AW479" s="2">
        <v>1</v>
      </c>
      <c r="AX479" s="2"/>
      <c r="AY479" s="2"/>
      <c r="AZ479" s="2">
        <v>1</v>
      </c>
      <c r="BA479" s="2">
        <v>1</v>
      </c>
      <c r="BB479" s="2">
        <v>1</v>
      </c>
      <c r="BC479" s="2">
        <v>1</v>
      </c>
      <c r="BD479" s="2" t="s">
        <v>3</v>
      </c>
      <c r="BE479" s="2" t="s">
        <v>3</v>
      </c>
      <c r="BF479" s="2" t="s">
        <v>3</v>
      </c>
      <c r="BG479" s="2" t="s">
        <v>3</v>
      </c>
      <c r="BH479" s="2">
        <v>0</v>
      </c>
      <c r="BI479" s="2">
        <v>4</v>
      </c>
      <c r="BJ479" s="2" t="s">
        <v>569</v>
      </c>
      <c r="BK479" s="2"/>
      <c r="BL479" s="2"/>
      <c r="BM479" s="2">
        <v>381</v>
      </c>
      <c r="BN479" s="2">
        <v>0</v>
      </c>
      <c r="BO479" s="2" t="s">
        <v>3</v>
      </c>
      <c r="BP479" s="2">
        <v>0</v>
      </c>
      <c r="BQ479" s="2">
        <v>50</v>
      </c>
      <c r="BR479" s="2">
        <v>0</v>
      </c>
      <c r="BS479" s="2">
        <v>1</v>
      </c>
      <c r="BT479" s="2">
        <v>1</v>
      </c>
      <c r="BU479" s="2">
        <v>1</v>
      </c>
      <c r="BV479" s="2">
        <v>1</v>
      </c>
      <c r="BW479" s="2">
        <v>1</v>
      </c>
      <c r="BX479" s="2">
        <v>1</v>
      </c>
      <c r="BY479" s="2" t="s">
        <v>3</v>
      </c>
      <c r="BZ479" s="2">
        <v>75</v>
      </c>
      <c r="CA479" s="2">
        <v>70</v>
      </c>
      <c r="CB479" s="2" t="s">
        <v>3</v>
      </c>
      <c r="CC479" s="2"/>
      <c r="CD479" s="2"/>
      <c r="CE479" s="2">
        <v>30</v>
      </c>
      <c r="CF479" s="2">
        <v>0</v>
      </c>
      <c r="CG479" s="2">
        <v>0</v>
      </c>
      <c r="CH479" s="2"/>
      <c r="CI479" s="2"/>
      <c r="CJ479" s="2"/>
      <c r="CK479" s="2"/>
      <c r="CL479" s="2"/>
      <c r="CM479" s="2">
        <v>0</v>
      </c>
      <c r="CN479" s="2" t="s">
        <v>3</v>
      </c>
      <c r="CO479" s="2">
        <v>0</v>
      </c>
      <c r="CP479" s="2">
        <f t="shared" si="455"/>
        <v>15.83</v>
      </c>
      <c r="CQ479" s="2">
        <f t="shared" si="456"/>
        <v>0</v>
      </c>
      <c r="CR479" s="2">
        <f t="shared" si="457"/>
        <v>0</v>
      </c>
      <c r="CS479" s="2">
        <f t="shared" si="458"/>
        <v>0</v>
      </c>
      <c r="CT479" s="2">
        <f t="shared" si="459"/>
        <v>15.83</v>
      </c>
      <c r="CU479" s="2">
        <f t="shared" si="460"/>
        <v>0</v>
      </c>
      <c r="CV479" s="2">
        <f t="shared" si="461"/>
        <v>1</v>
      </c>
      <c r="CW479" s="2">
        <f t="shared" si="462"/>
        <v>0</v>
      </c>
      <c r="CX479" s="2">
        <f t="shared" si="463"/>
        <v>0</v>
      </c>
      <c r="CY479" s="2">
        <f>((S479*BZ479)/100)</f>
        <v>11.8725</v>
      </c>
      <c r="CZ479" s="2">
        <f>((S479*CA479)/100)</f>
        <v>11.081</v>
      </c>
      <c r="DA479" s="2"/>
      <c r="DB479" s="2"/>
      <c r="DC479" s="2" t="s">
        <v>3</v>
      </c>
      <c r="DD479" s="2" t="s">
        <v>3</v>
      </c>
      <c r="DE479" s="2" t="s">
        <v>3</v>
      </c>
      <c r="DF479" s="2" t="s">
        <v>3</v>
      </c>
      <c r="DG479" s="2" t="s">
        <v>3</v>
      </c>
      <c r="DH479" s="2" t="s">
        <v>3</v>
      </c>
      <c r="DI479" s="2" t="s">
        <v>3</v>
      </c>
      <c r="DJ479" s="2" t="s">
        <v>3</v>
      </c>
      <c r="DK479" s="2" t="s">
        <v>3</v>
      </c>
      <c r="DL479" s="2" t="s">
        <v>3</v>
      </c>
      <c r="DM479" s="2" t="s">
        <v>3</v>
      </c>
      <c r="DN479" s="2">
        <v>0</v>
      </c>
      <c r="DO479" s="2">
        <v>0</v>
      </c>
      <c r="DP479" s="2">
        <v>1</v>
      </c>
      <c r="DQ479" s="2">
        <v>1</v>
      </c>
      <c r="DR479" s="2"/>
      <c r="DS479" s="2"/>
      <c r="DT479" s="2"/>
      <c r="DU479" s="2">
        <v>1013</v>
      </c>
      <c r="DV479" s="2" t="s">
        <v>557</v>
      </c>
      <c r="DW479" s="2" t="s">
        <v>557</v>
      </c>
      <c r="DX479" s="2">
        <v>1</v>
      </c>
      <c r="DY479" s="2"/>
      <c r="DZ479" s="2" t="s">
        <v>3</v>
      </c>
      <c r="EA479" s="2" t="s">
        <v>3</v>
      </c>
      <c r="EB479" s="2" t="s">
        <v>3</v>
      </c>
      <c r="EC479" s="2" t="s">
        <v>3</v>
      </c>
      <c r="ED479" s="2"/>
      <c r="EE479" s="2">
        <v>49573696</v>
      </c>
      <c r="EF479" s="2">
        <v>50</v>
      </c>
      <c r="EG479" s="2" t="s">
        <v>549</v>
      </c>
      <c r="EH479" s="2">
        <v>0</v>
      </c>
      <c r="EI479" s="2" t="s">
        <v>3</v>
      </c>
      <c r="EJ479" s="2">
        <v>4</v>
      </c>
      <c r="EK479" s="2">
        <v>381</v>
      </c>
      <c r="EL479" s="2" t="s">
        <v>553</v>
      </c>
      <c r="EM479" s="2" t="s">
        <v>554</v>
      </c>
      <c r="EN479" s="2"/>
      <c r="EO479" s="2" t="s">
        <v>3</v>
      </c>
      <c r="EP479" s="2"/>
      <c r="EQ479" s="2">
        <v>1024</v>
      </c>
      <c r="ER479" s="2">
        <v>15.83</v>
      </c>
      <c r="ES479" s="2">
        <v>0</v>
      </c>
      <c r="ET479" s="2">
        <v>0</v>
      </c>
      <c r="EU479" s="2">
        <v>0</v>
      </c>
      <c r="EV479" s="2">
        <v>15.83</v>
      </c>
      <c r="EW479" s="2">
        <v>1</v>
      </c>
      <c r="EX479" s="2">
        <v>0</v>
      </c>
      <c r="EY479" s="2">
        <v>0</v>
      </c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>
        <v>0</v>
      </c>
      <c r="FR479" s="2">
        <f t="shared" si="464"/>
        <v>0</v>
      </c>
      <c r="FS479" s="2">
        <v>0</v>
      </c>
      <c r="FT479" s="2"/>
      <c r="FU479" s="2"/>
      <c r="FV479" s="2"/>
      <c r="FW479" s="2"/>
      <c r="FX479" s="2">
        <v>75</v>
      </c>
      <c r="FY479" s="2">
        <v>70</v>
      </c>
      <c r="FZ479" s="2"/>
      <c r="GA479" s="2" t="s">
        <v>3</v>
      </c>
      <c r="GB479" s="2"/>
      <c r="GC479" s="2"/>
      <c r="GD479" s="2">
        <v>0</v>
      </c>
      <c r="GE479" s="2"/>
      <c r="GF479" s="2">
        <v>465918464</v>
      </c>
      <c r="GG479" s="2">
        <v>2</v>
      </c>
      <c r="GH479" s="2">
        <v>1</v>
      </c>
      <c r="GI479" s="2">
        <v>-2</v>
      </c>
      <c r="GJ479" s="2">
        <v>0</v>
      </c>
      <c r="GK479" s="2">
        <f>ROUND(R479*(R12)/100,2)</f>
        <v>0</v>
      </c>
      <c r="GL479" s="2">
        <f t="shared" si="465"/>
        <v>0</v>
      </c>
      <c r="GM479" s="2">
        <f t="shared" si="466"/>
        <v>38.78</v>
      </c>
      <c r="GN479" s="2">
        <f t="shared" si="467"/>
        <v>0</v>
      </c>
      <c r="GO479" s="2">
        <f t="shared" si="468"/>
        <v>0</v>
      </c>
      <c r="GP479" s="2">
        <f t="shared" si="469"/>
        <v>38.78</v>
      </c>
      <c r="GQ479" s="2"/>
      <c r="GR479" s="2">
        <v>0</v>
      </c>
      <c r="GS479" s="2">
        <v>3</v>
      </c>
      <c r="GT479" s="2">
        <v>0</v>
      </c>
      <c r="GU479" s="2" t="s">
        <v>3</v>
      </c>
      <c r="GV479" s="2">
        <f t="shared" si="470"/>
        <v>0</v>
      </c>
      <c r="GW479" s="2">
        <v>1</v>
      </c>
      <c r="GX479" s="2">
        <f t="shared" si="471"/>
        <v>0</v>
      </c>
      <c r="GY479" s="2"/>
      <c r="GZ479" s="2"/>
      <c r="HA479" s="2">
        <v>0</v>
      </c>
      <c r="HB479" s="2">
        <v>0</v>
      </c>
      <c r="HC479" s="2">
        <f t="shared" si="472"/>
        <v>0</v>
      </c>
      <c r="HD479" s="2"/>
      <c r="HE479" s="2" t="s">
        <v>3</v>
      </c>
      <c r="HF479" s="2" t="s">
        <v>3</v>
      </c>
      <c r="HG479" s="2"/>
      <c r="HH479" s="2"/>
      <c r="HI479" s="2"/>
      <c r="HJ479" s="2"/>
      <c r="HK479" s="2"/>
      <c r="HL479" s="2"/>
      <c r="HM479" s="2" t="s">
        <v>3</v>
      </c>
      <c r="HN479" s="2" t="s">
        <v>3</v>
      </c>
      <c r="HO479" s="2" t="s">
        <v>3</v>
      </c>
      <c r="HP479" s="2" t="s">
        <v>3</v>
      </c>
      <c r="HQ479" s="2" t="s">
        <v>3</v>
      </c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>
        <v>0</v>
      </c>
      <c r="IL479" s="2"/>
      <c r="IM479" s="2"/>
      <c r="IN479" s="2"/>
      <c r="IO479" s="2"/>
      <c r="IP479" s="2"/>
      <c r="IQ479" s="2"/>
      <c r="IR479" s="2"/>
      <c r="IS479" s="2"/>
      <c r="IT479" s="2"/>
      <c r="IU479" s="2"/>
    </row>
    <row r="480" spans="1:255" x14ac:dyDescent="0.2">
      <c r="A480">
        <v>17</v>
      </c>
      <c r="B480">
        <v>1</v>
      </c>
      <c r="C480">
        <f>ROW(SmtRes!A428)</f>
        <v>428</v>
      </c>
      <c r="D480">
        <f>ROW(EtalonRes!A480)</f>
        <v>480</v>
      </c>
      <c r="E480" t="s">
        <v>3</v>
      </c>
      <c r="F480" t="s">
        <v>567</v>
      </c>
      <c r="G480" t="s">
        <v>568</v>
      </c>
      <c r="H480" t="s">
        <v>557</v>
      </c>
      <c r="I480">
        <v>1</v>
      </c>
      <c r="J480">
        <v>0</v>
      </c>
      <c r="K480">
        <v>1</v>
      </c>
      <c r="O480">
        <f t="shared" si="435"/>
        <v>539.64</v>
      </c>
      <c r="P480">
        <f t="shared" si="436"/>
        <v>0</v>
      </c>
      <c r="Q480">
        <f t="shared" si="437"/>
        <v>0</v>
      </c>
      <c r="R480">
        <f t="shared" si="438"/>
        <v>0</v>
      </c>
      <c r="S480">
        <f t="shared" si="439"/>
        <v>539.64</v>
      </c>
      <c r="T480">
        <f t="shared" si="440"/>
        <v>0</v>
      </c>
      <c r="U480">
        <f t="shared" si="441"/>
        <v>1</v>
      </c>
      <c r="V480">
        <f t="shared" si="442"/>
        <v>0</v>
      </c>
      <c r="W480">
        <f t="shared" si="443"/>
        <v>0</v>
      </c>
      <c r="X480">
        <f t="shared" si="444"/>
        <v>377.75</v>
      </c>
      <c r="Y480">
        <f t="shared" si="445"/>
        <v>221.25</v>
      </c>
      <c r="AA480">
        <v>-1</v>
      </c>
      <c r="AB480">
        <f t="shared" si="446"/>
        <v>15.83</v>
      </c>
      <c r="AC480">
        <f t="shared" si="447"/>
        <v>0</v>
      </c>
      <c r="AD480">
        <f t="shared" si="448"/>
        <v>0</v>
      </c>
      <c r="AE480">
        <f t="shared" si="449"/>
        <v>0</v>
      </c>
      <c r="AF480">
        <f t="shared" si="450"/>
        <v>15.83</v>
      </c>
      <c r="AG480">
        <f t="shared" si="451"/>
        <v>0</v>
      </c>
      <c r="AH480">
        <f t="shared" si="452"/>
        <v>1</v>
      </c>
      <c r="AI480">
        <f t="shared" si="453"/>
        <v>0</v>
      </c>
      <c r="AJ480">
        <f t="shared" si="454"/>
        <v>0</v>
      </c>
      <c r="AK480">
        <v>15.83</v>
      </c>
      <c r="AL480">
        <v>0</v>
      </c>
      <c r="AM480">
        <v>0</v>
      </c>
      <c r="AN480">
        <v>0</v>
      </c>
      <c r="AO480">
        <v>15.83</v>
      </c>
      <c r="AP480">
        <v>0</v>
      </c>
      <c r="AQ480">
        <v>1</v>
      </c>
      <c r="AR480">
        <v>0</v>
      </c>
      <c r="AS480">
        <v>0</v>
      </c>
      <c r="AT480">
        <v>70</v>
      </c>
      <c r="AU480">
        <v>41</v>
      </c>
      <c r="AV480">
        <v>1</v>
      </c>
      <c r="AW480">
        <v>1</v>
      </c>
      <c r="AZ480">
        <v>1</v>
      </c>
      <c r="BA480">
        <v>34.090000000000003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4</v>
      </c>
      <c r="BJ480" t="s">
        <v>569</v>
      </c>
      <c r="BM480">
        <v>381</v>
      </c>
      <c r="BN480">
        <v>0</v>
      </c>
      <c r="BO480" t="s">
        <v>3</v>
      </c>
      <c r="BP480">
        <v>0</v>
      </c>
      <c r="BQ480">
        <v>50</v>
      </c>
      <c r="BR480">
        <v>0</v>
      </c>
      <c r="BS480">
        <v>34.090000000000003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70</v>
      </c>
      <c r="CA480">
        <v>41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455"/>
        <v>539.64</v>
      </c>
      <c r="CQ480">
        <f t="shared" si="456"/>
        <v>0</v>
      </c>
      <c r="CR480">
        <f t="shared" si="457"/>
        <v>0</v>
      </c>
      <c r="CS480">
        <f t="shared" si="458"/>
        <v>0</v>
      </c>
      <c r="CT480">
        <f t="shared" si="459"/>
        <v>539.64</v>
      </c>
      <c r="CU480">
        <f t="shared" si="460"/>
        <v>0</v>
      </c>
      <c r="CV480">
        <f t="shared" si="461"/>
        <v>1</v>
      </c>
      <c r="CW480">
        <f t="shared" si="462"/>
        <v>0</v>
      </c>
      <c r="CX480">
        <f t="shared" si="463"/>
        <v>0</v>
      </c>
      <c r="CY480">
        <f>S480*(BZ480/100)</f>
        <v>377.74799999999999</v>
      </c>
      <c r="CZ480">
        <f>S480*(CA480/100)</f>
        <v>221.25239999999999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75</v>
      </c>
      <c r="DO480">
        <v>70</v>
      </c>
      <c r="DP480">
        <v>1</v>
      </c>
      <c r="DQ480">
        <v>1</v>
      </c>
      <c r="DU480">
        <v>1013</v>
      </c>
      <c r="DV480" t="s">
        <v>557</v>
      </c>
      <c r="DW480" t="s">
        <v>557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49573696</v>
      </c>
      <c r="EF480">
        <v>50</v>
      </c>
      <c r="EG480" t="s">
        <v>549</v>
      </c>
      <c r="EH480">
        <v>0</v>
      </c>
      <c r="EI480" t="s">
        <v>3</v>
      </c>
      <c r="EJ480">
        <v>4</v>
      </c>
      <c r="EK480">
        <v>381</v>
      </c>
      <c r="EL480" t="s">
        <v>553</v>
      </c>
      <c r="EM480" t="s">
        <v>554</v>
      </c>
      <c r="EO480" t="s">
        <v>3</v>
      </c>
      <c r="EQ480">
        <v>1024</v>
      </c>
      <c r="ER480">
        <v>15.83</v>
      </c>
      <c r="ES480">
        <v>0</v>
      </c>
      <c r="ET480">
        <v>0</v>
      </c>
      <c r="EU480">
        <v>0</v>
      </c>
      <c r="EV480">
        <v>15.83</v>
      </c>
      <c r="EW480">
        <v>1</v>
      </c>
      <c r="EX480">
        <v>0</v>
      </c>
      <c r="EY480">
        <v>0</v>
      </c>
      <c r="FQ480">
        <v>0</v>
      </c>
      <c r="FR480">
        <f t="shared" si="464"/>
        <v>0</v>
      </c>
      <c r="FS480">
        <v>0</v>
      </c>
      <c r="FX480">
        <v>75</v>
      </c>
      <c r="FY480">
        <v>70</v>
      </c>
      <c r="GA480" t="s">
        <v>3</v>
      </c>
      <c r="GD480">
        <v>0</v>
      </c>
      <c r="GF480">
        <v>465918464</v>
      </c>
      <c r="GG480">
        <v>2</v>
      </c>
      <c r="GH480">
        <v>1</v>
      </c>
      <c r="GI480">
        <v>2</v>
      </c>
      <c r="GJ480">
        <v>0</v>
      </c>
      <c r="GK480">
        <f>ROUND(R480*(S12)/100,2)</f>
        <v>0</v>
      </c>
      <c r="GL480">
        <f t="shared" si="465"/>
        <v>0</v>
      </c>
      <c r="GM480">
        <f t="shared" si="466"/>
        <v>1138.6400000000001</v>
      </c>
      <c r="GN480">
        <f t="shared" si="467"/>
        <v>0</v>
      </c>
      <c r="GO480">
        <f t="shared" si="468"/>
        <v>0</v>
      </c>
      <c r="GP480">
        <f t="shared" si="469"/>
        <v>1138.6400000000001</v>
      </c>
      <c r="GR480">
        <v>0</v>
      </c>
      <c r="GS480">
        <v>3</v>
      </c>
      <c r="GT480">
        <v>0</v>
      </c>
      <c r="GU480" t="s">
        <v>3</v>
      </c>
      <c r="GV480">
        <f t="shared" si="470"/>
        <v>0</v>
      </c>
      <c r="GW480">
        <v>1</v>
      </c>
      <c r="GX480">
        <f t="shared" si="471"/>
        <v>0</v>
      </c>
      <c r="HA480">
        <v>0</v>
      </c>
      <c r="HB480">
        <v>0</v>
      </c>
      <c r="HC480">
        <f t="shared" si="472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55" x14ac:dyDescent="0.2">
      <c r="A481" s="2">
        <v>17</v>
      </c>
      <c r="B481" s="2">
        <v>1</v>
      </c>
      <c r="C481" s="2">
        <f>ROW(SmtRes!A429)</f>
        <v>429</v>
      </c>
      <c r="D481" s="2">
        <f>ROW(EtalonRes!A481)</f>
        <v>481</v>
      </c>
      <c r="E481" s="2" t="s">
        <v>3</v>
      </c>
      <c r="F481" s="2" t="s">
        <v>570</v>
      </c>
      <c r="G481" s="2" t="s">
        <v>571</v>
      </c>
      <c r="H481" s="2" t="s">
        <v>572</v>
      </c>
      <c r="I481" s="2">
        <v>1</v>
      </c>
      <c r="J481" s="2">
        <v>0</v>
      </c>
      <c r="K481" s="2">
        <v>1</v>
      </c>
      <c r="L481" s="2"/>
      <c r="M481" s="2"/>
      <c r="N481" s="2"/>
      <c r="O481" s="2">
        <f t="shared" si="435"/>
        <v>2.37</v>
      </c>
      <c r="P481" s="2">
        <f t="shared" si="436"/>
        <v>0</v>
      </c>
      <c r="Q481" s="2">
        <f t="shared" si="437"/>
        <v>0</v>
      </c>
      <c r="R481" s="2">
        <f t="shared" si="438"/>
        <v>0</v>
      </c>
      <c r="S481" s="2">
        <f t="shared" si="439"/>
        <v>2.37</v>
      </c>
      <c r="T481" s="2">
        <f t="shared" si="440"/>
        <v>0</v>
      </c>
      <c r="U481" s="2">
        <f t="shared" si="441"/>
        <v>0.15</v>
      </c>
      <c r="V481" s="2">
        <f t="shared" si="442"/>
        <v>0</v>
      </c>
      <c r="W481" s="2">
        <f t="shared" si="443"/>
        <v>0</v>
      </c>
      <c r="X481" s="2">
        <f t="shared" si="444"/>
        <v>1.78</v>
      </c>
      <c r="Y481" s="2">
        <f t="shared" si="445"/>
        <v>1.66</v>
      </c>
      <c r="Z481" s="2"/>
      <c r="AA481" s="2">
        <v>-1</v>
      </c>
      <c r="AB481" s="2">
        <f t="shared" si="446"/>
        <v>2.37</v>
      </c>
      <c r="AC481" s="2">
        <f t="shared" si="447"/>
        <v>0</v>
      </c>
      <c r="AD481" s="2">
        <f t="shared" si="448"/>
        <v>0</v>
      </c>
      <c r="AE481" s="2">
        <f t="shared" si="449"/>
        <v>0</v>
      </c>
      <c r="AF481" s="2">
        <f t="shared" si="450"/>
        <v>2.37</v>
      </c>
      <c r="AG481" s="2">
        <f t="shared" si="451"/>
        <v>0</v>
      </c>
      <c r="AH481" s="2">
        <f t="shared" si="452"/>
        <v>0.15</v>
      </c>
      <c r="AI481" s="2">
        <f t="shared" si="453"/>
        <v>0</v>
      </c>
      <c r="AJ481" s="2">
        <f t="shared" si="454"/>
        <v>0</v>
      </c>
      <c r="AK481" s="2">
        <v>2.37</v>
      </c>
      <c r="AL481" s="2">
        <v>0</v>
      </c>
      <c r="AM481" s="2">
        <v>0</v>
      </c>
      <c r="AN481" s="2">
        <v>0</v>
      </c>
      <c r="AO481" s="2">
        <v>2.37</v>
      </c>
      <c r="AP481" s="2">
        <v>0</v>
      </c>
      <c r="AQ481" s="2">
        <v>0.15</v>
      </c>
      <c r="AR481" s="2">
        <v>0</v>
      </c>
      <c r="AS481" s="2">
        <v>0</v>
      </c>
      <c r="AT481" s="2">
        <v>75</v>
      </c>
      <c r="AU481" s="2">
        <v>70</v>
      </c>
      <c r="AV481" s="2">
        <v>1</v>
      </c>
      <c r="AW481" s="2">
        <v>1</v>
      </c>
      <c r="AX481" s="2"/>
      <c r="AY481" s="2"/>
      <c r="AZ481" s="2">
        <v>1</v>
      </c>
      <c r="BA481" s="2">
        <v>1</v>
      </c>
      <c r="BB481" s="2">
        <v>1</v>
      </c>
      <c r="BC481" s="2">
        <v>1</v>
      </c>
      <c r="BD481" s="2" t="s">
        <v>3</v>
      </c>
      <c r="BE481" s="2" t="s">
        <v>3</v>
      </c>
      <c r="BF481" s="2" t="s">
        <v>3</v>
      </c>
      <c r="BG481" s="2" t="s">
        <v>3</v>
      </c>
      <c r="BH481" s="2">
        <v>0</v>
      </c>
      <c r="BI481" s="2">
        <v>4</v>
      </c>
      <c r="BJ481" s="2" t="s">
        <v>573</v>
      </c>
      <c r="BK481" s="2"/>
      <c r="BL481" s="2"/>
      <c r="BM481" s="2">
        <v>381</v>
      </c>
      <c r="BN481" s="2">
        <v>0</v>
      </c>
      <c r="BO481" s="2" t="s">
        <v>3</v>
      </c>
      <c r="BP481" s="2">
        <v>0</v>
      </c>
      <c r="BQ481" s="2">
        <v>50</v>
      </c>
      <c r="BR481" s="2">
        <v>0</v>
      </c>
      <c r="BS481" s="2">
        <v>1</v>
      </c>
      <c r="BT481" s="2">
        <v>1</v>
      </c>
      <c r="BU481" s="2">
        <v>1</v>
      </c>
      <c r="BV481" s="2">
        <v>1</v>
      </c>
      <c r="BW481" s="2">
        <v>1</v>
      </c>
      <c r="BX481" s="2">
        <v>1</v>
      </c>
      <c r="BY481" s="2" t="s">
        <v>3</v>
      </c>
      <c r="BZ481" s="2">
        <v>75</v>
      </c>
      <c r="CA481" s="2">
        <v>70</v>
      </c>
      <c r="CB481" s="2" t="s">
        <v>3</v>
      </c>
      <c r="CC481" s="2"/>
      <c r="CD481" s="2"/>
      <c r="CE481" s="2">
        <v>30</v>
      </c>
      <c r="CF481" s="2">
        <v>0</v>
      </c>
      <c r="CG481" s="2">
        <v>0</v>
      </c>
      <c r="CH481" s="2"/>
      <c r="CI481" s="2"/>
      <c r="CJ481" s="2"/>
      <c r="CK481" s="2"/>
      <c r="CL481" s="2"/>
      <c r="CM481" s="2">
        <v>0</v>
      </c>
      <c r="CN481" s="2" t="s">
        <v>3</v>
      </c>
      <c r="CO481" s="2">
        <v>0</v>
      </c>
      <c r="CP481" s="2">
        <f t="shared" si="455"/>
        <v>2.37</v>
      </c>
      <c r="CQ481" s="2">
        <f t="shared" si="456"/>
        <v>0</v>
      </c>
      <c r="CR481" s="2">
        <f t="shared" si="457"/>
        <v>0</v>
      </c>
      <c r="CS481" s="2">
        <f t="shared" si="458"/>
        <v>0</v>
      </c>
      <c r="CT481" s="2">
        <f t="shared" si="459"/>
        <v>2.37</v>
      </c>
      <c r="CU481" s="2">
        <f t="shared" si="460"/>
        <v>0</v>
      </c>
      <c r="CV481" s="2">
        <f t="shared" si="461"/>
        <v>0.15</v>
      </c>
      <c r="CW481" s="2">
        <f t="shared" si="462"/>
        <v>0</v>
      </c>
      <c r="CX481" s="2">
        <f t="shared" si="463"/>
        <v>0</v>
      </c>
      <c r="CY481" s="2">
        <f>((S481*BZ481)/100)</f>
        <v>1.7775000000000001</v>
      </c>
      <c r="CZ481" s="2">
        <f>((S481*CA481)/100)</f>
        <v>1.659</v>
      </c>
      <c r="DA481" s="2"/>
      <c r="DB481" s="2"/>
      <c r="DC481" s="2" t="s">
        <v>3</v>
      </c>
      <c r="DD481" s="2" t="s">
        <v>3</v>
      </c>
      <c r="DE481" s="2" t="s">
        <v>3</v>
      </c>
      <c r="DF481" s="2" t="s">
        <v>3</v>
      </c>
      <c r="DG481" s="2" t="s">
        <v>3</v>
      </c>
      <c r="DH481" s="2" t="s">
        <v>3</v>
      </c>
      <c r="DI481" s="2" t="s">
        <v>3</v>
      </c>
      <c r="DJ481" s="2" t="s">
        <v>3</v>
      </c>
      <c r="DK481" s="2" t="s">
        <v>3</v>
      </c>
      <c r="DL481" s="2" t="s">
        <v>3</v>
      </c>
      <c r="DM481" s="2" t="s">
        <v>3</v>
      </c>
      <c r="DN481" s="2">
        <v>0</v>
      </c>
      <c r="DO481" s="2">
        <v>0</v>
      </c>
      <c r="DP481" s="2">
        <v>1</v>
      </c>
      <c r="DQ481" s="2">
        <v>1</v>
      </c>
      <c r="DR481" s="2"/>
      <c r="DS481" s="2"/>
      <c r="DT481" s="2"/>
      <c r="DU481" s="2">
        <v>1013</v>
      </c>
      <c r="DV481" s="2" t="s">
        <v>572</v>
      </c>
      <c r="DW481" s="2" t="s">
        <v>572</v>
      </c>
      <c r="DX481" s="2">
        <v>1</v>
      </c>
      <c r="DY481" s="2"/>
      <c r="DZ481" s="2" t="s">
        <v>3</v>
      </c>
      <c r="EA481" s="2" t="s">
        <v>3</v>
      </c>
      <c r="EB481" s="2" t="s">
        <v>3</v>
      </c>
      <c r="EC481" s="2" t="s">
        <v>3</v>
      </c>
      <c r="ED481" s="2"/>
      <c r="EE481" s="2">
        <v>49573696</v>
      </c>
      <c r="EF481" s="2">
        <v>50</v>
      </c>
      <c r="EG481" s="2" t="s">
        <v>549</v>
      </c>
      <c r="EH481" s="2">
        <v>0</v>
      </c>
      <c r="EI481" s="2" t="s">
        <v>3</v>
      </c>
      <c r="EJ481" s="2">
        <v>4</v>
      </c>
      <c r="EK481" s="2">
        <v>381</v>
      </c>
      <c r="EL481" s="2" t="s">
        <v>553</v>
      </c>
      <c r="EM481" s="2" t="s">
        <v>554</v>
      </c>
      <c r="EN481" s="2"/>
      <c r="EO481" s="2" t="s">
        <v>3</v>
      </c>
      <c r="EP481" s="2"/>
      <c r="EQ481" s="2">
        <v>1024</v>
      </c>
      <c r="ER481" s="2">
        <v>2.37</v>
      </c>
      <c r="ES481" s="2">
        <v>0</v>
      </c>
      <c r="ET481" s="2">
        <v>0</v>
      </c>
      <c r="EU481" s="2">
        <v>0</v>
      </c>
      <c r="EV481" s="2">
        <v>2.37</v>
      </c>
      <c r="EW481" s="2">
        <v>0.15</v>
      </c>
      <c r="EX481" s="2">
        <v>0</v>
      </c>
      <c r="EY481" s="2">
        <v>0</v>
      </c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>
        <v>0</v>
      </c>
      <c r="FR481" s="2">
        <f t="shared" si="464"/>
        <v>0</v>
      </c>
      <c r="FS481" s="2">
        <v>0</v>
      </c>
      <c r="FT481" s="2"/>
      <c r="FU481" s="2"/>
      <c r="FV481" s="2"/>
      <c r="FW481" s="2"/>
      <c r="FX481" s="2">
        <v>75</v>
      </c>
      <c r="FY481" s="2">
        <v>70</v>
      </c>
      <c r="FZ481" s="2"/>
      <c r="GA481" s="2" t="s">
        <v>3</v>
      </c>
      <c r="GB481" s="2"/>
      <c r="GC481" s="2"/>
      <c r="GD481" s="2">
        <v>0</v>
      </c>
      <c r="GE481" s="2"/>
      <c r="GF481" s="2">
        <v>633777149</v>
      </c>
      <c r="GG481" s="2">
        <v>2</v>
      </c>
      <c r="GH481" s="2">
        <v>1</v>
      </c>
      <c r="GI481" s="2">
        <v>-2</v>
      </c>
      <c r="GJ481" s="2">
        <v>0</v>
      </c>
      <c r="GK481" s="2">
        <f>ROUND(R481*(R12)/100,2)</f>
        <v>0</v>
      </c>
      <c r="GL481" s="2">
        <f t="shared" si="465"/>
        <v>0</v>
      </c>
      <c r="GM481" s="2">
        <f t="shared" si="466"/>
        <v>5.81</v>
      </c>
      <c r="GN481" s="2">
        <f t="shared" si="467"/>
        <v>0</v>
      </c>
      <c r="GO481" s="2">
        <f t="shared" si="468"/>
        <v>0</v>
      </c>
      <c r="GP481" s="2">
        <f t="shared" si="469"/>
        <v>5.81</v>
      </c>
      <c r="GQ481" s="2"/>
      <c r="GR481" s="2">
        <v>0</v>
      </c>
      <c r="GS481" s="2">
        <v>3</v>
      </c>
      <c r="GT481" s="2">
        <v>0</v>
      </c>
      <c r="GU481" s="2" t="s">
        <v>3</v>
      </c>
      <c r="GV481" s="2">
        <f t="shared" si="470"/>
        <v>0</v>
      </c>
      <c r="GW481" s="2">
        <v>1</v>
      </c>
      <c r="GX481" s="2">
        <f t="shared" si="471"/>
        <v>0</v>
      </c>
      <c r="GY481" s="2"/>
      <c r="GZ481" s="2"/>
      <c r="HA481" s="2">
        <v>0</v>
      </c>
      <c r="HB481" s="2">
        <v>0</v>
      </c>
      <c r="HC481" s="2">
        <f t="shared" si="472"/>
        <v>0</v>
      </c>
      <c r="HD481" s="2"/>
      <c r="HE481" s="2" t="s">
        <v>3</v>
      </c>
      <c r="HF481" s="2" t="s">
        <v>3</v>
      </c>
      <c r="HG481" s="2"/>
      <c r="HH481" s="2"/>
      <c r="HI481" s="2"/>
      <c r="HJ481" s="2"/>
      <c r="HK481" s="2"/>
      <c r="HL481" s="2"/>
      <c r="HM481" s="2" t="s">
        <v>3</v>
      </c>
      <c r="HN481" s="2" t="s">
        <v>3</v>
      </c>
      <c r="HO481" s="2" t="s">
        <v>3</v>
      </c>
      <c r="HP481" s="2" t="s">
        <v>3</v>
      </c>
      <c r="HQ481" s="2" t="s">
        <v>3</v>
      </c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>
        <v>0</v>
      </c>
      <c r="IL481" s="2"/>
      <c r="IM481" s="2"/>
      <c r="IN481" s="2"/>
      <c r="IO481" s="2"/>
      <c r="IP481" s="2"/>
      <c r="IQ481" s="2"/>
      <c r="IR481" s="2"/>
      <c r="IS481" s="2"/>
      <c r="IT481" s="2"/>
      <c r="IU481" s="2"/>
    </row>
    <row r="482" spans="1:255" x14ac:dyDescent="0.2">
      <c r="A482">
        <v>17</v>
      </c>
      <c r="B482">
        <v>1</v>
      </c>
      <c r="C482">
        <f>ROW(SmtRes!A430)</f>
        <v>430</v>
      </c>
      <c r="D482">
        <f>ROW(EtalonRes!A482)</f>
        <v>482</v>
      </c>
      <c r="E482" t="s">
        <v>3</v>
      </c>
      <c r="F482" t="s">
        <v>570</v>
      </c>
      <c r="G482" t="s">
        <v>571</v>
      </c>
      <c r="H482" t="s">
        <v>572</v>
      </c>
      <c r="I482">
        <v>1</v>
      </c>
      <c r="J482">
        <v>0</v>
      </c>
      <c r="K482">
        <v>1</v>
      </c>
      <c r="O482">
        <f t="shared" si="435"/>
        <v>80.790000000000006</v>
      </c>
      <c r="P482">
        <f t="shared" si="436"/>
        <v>0</v>
      </c>
      <c r="Q482">
        <f t="shared" si="437"/>
        <v>0</v>
      </c>
      <c r="R482">
        <f t="shared" si="438"/>
        <v>0</v>
      </c>
      <c r="S482">
        <f t="shared" si="439"/>
        <v>80.790000000000006</v>
      </c>
      <c r="T482">
        <f t="shared" si="440"/>
        <v>0</v>
      </c>
      <c r="U482">
        <f t="shared" si="441"/>
        <v>0.15</v>
      </c>
      <c r="V482">
        <f t="shared" si="442"/>
        <v>0</v>
      </c>
      <c r="W482">
        <f t="shared" si="443"/>
        <v>0</v>
      </c>
      <c r="X482">
        <f t="shared" si="444"/>
        <v>56.55</v>
      </c>
      <c r="Y482">
        <f t="shared" si="445"/>
        <v>33.119999999999997</v>
      </c>
      <c r="AA482">
        <v>-1</v>
      </c>
      <c r="AB482">
        <f t="shared" si="446"/>
        <v>2.37</v>
      </c>
      <c r="AC482">
        <f t="shared" si="447"/>
        <v>0</v>
      </c>
      <c r="AD482">
        <f t="shared" si="448"/>
        <v>0</v>
      </c>
      <c r="AE482">
        <f t="shared" si="449"/>
        <v>0</v>
      </c>
      <c r="AF482">
        <f t="shared" si="450"/>
        <v>2.37</v>
      </c>
      <c r="AG482">
        <f t="shared" si="451"/>
        <v>0</v>
      </c>
      <c r="AH482">
        <f t="shared" si="452"/>
        <v>0.15</v>
      </c>
      <c r="AI482">
        <f t="shared" si="453"/>
        <v>0</v>
      </c>
      <c r="AJ482">
        <f t="shared" si="454"/>
        <v>0</v>
      </c>
      <c r="AK482">
        <v>2.37</v>
      </c>
      <c r="AL482">
        <v>0</v>
      </c>
      <c r="AM482">
        <v>0</v>
      </c>
      <c r="AN482">
        <v>0</v>
      </c>
      <c r="AO482">
        <v>2.37</v>
      </c>
      <c r="AP482">
        <v>0</v>
      </c>
      <c r="AQ482">
        <v>0.15</v>
      </c>
      <c r="AR482">
        <v>0</v>
      </c>
      <c r="AS482">
        <v>0</v>
      </c>
      <c r="AT482">
        <v>70</v>
      </c>
      <c r="AU482">
        <v>41</v>
      </c>
      <c r="AV482">
        <v>1</v>
      </c>
      <c r="AW482">
        <v>1</v>
      </c>
      <c r="AZ482">
        <v>1</v>
      </c>
      <c r="BA482">
        <v>34.090000000000003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573</v>
      </c>
      <c r="BM482">
        <v>381</v>
      </c>
      <c r="BN482">
        <v>0</v>
      </c>
      <c r="BO482" t="s">
        <v>3</v>
      </c>
      <c r="BP482">
        <v>0</v>
      </c>
      <c r="BQ482">
        <v>50</v>
      </c>
      <c r="BR482">
        <v>0</v>
      </c>
      <c r="BS482">
        <v>34.090000000000003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70</v>
      </c>
      <c r="CA482">
        <v>41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455"/>
        <v>80.790000000000006</v>
      </c>
      <c r="CQ482">
        <f t="shared" si="456"/>
        <v>0</v>
      </c>
      <c r="CR482">
        <f t="shared" si="457"/>
        <v>0</v>
      </c>
      <c r="CS482">
        <f t="shared" si="458"/>
        <v>0</v>
      </c>
      <c r="CT482">
        <f t="shared" si="459"/>
        <v>80.790000000000006</v>
      </c>
      <c r="CU482">
        <f t="shared" si="460"/>
        <v>0</v>
      </c>
      <c r="CV482">
        <f t="shared" si="461"/>
        <v>0.15</v>
      </c>
      <c r="CW482">
        <f t="shared" si="462"/>
        <v>0</v>
      </c>
      <c r="CX482">
        <f t="shared" si="463"/>
        <v>0</v>
      </c>
      <c r="CY482">
        <f>S482*(BZ482/100)</f>
        <v>56.552999999999997</v>
      </c>
      <c r="CZ482">
        <f>S482*(CA482/100)</f>
        <v>33.123899999999999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75</v>
      </c>
      <c r="DO482">
        <v>70</v>
      </c>
      <c r="DP482">
        <v>1</v>
      </c>
      <c r="DQ482">
        <v>1</v>
      </c>
      <c r="DU482">
        <v>1013</v>
      </c>
      <c r="DV482" t="s">
        <v>572</v>
      </c>
      <c r="DW482" t="s">
        <v>572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49573696</v>
      </c>
      <c r="EF482">
        <v>50</v>
      </c>
      <c r="EG482" t="s">
        <v>549</v>
      </c>
      <c r="EH482">
        <v>0</v>
      </c>
      <c r="EI482" t="s">
        <v>3</v>
      </c>
      <c r="EJ482">
        <v>4</v>
      </c>
      <c r="EK482">
        <v>381</v>
      </c>
      <c r="EL482" t="s">
        <v>553</v>
      </c>
      <c r="EM482" t="s">
        <v>554</v>
      </c>
      <c r="EO482" t="s">
        <v>3</v>
      </c>
      <c r="EQ482">
        <v>1024</v>
      </c>
      <c r="ER482">
        <v>2.37</v>
      </c>
      <c r="ES482">
        <v>0</v>
      </c>
      <c r="ET482">
        <v>0</v>
      </c>
      <c r="EU482">
        <v>0</v>
      </c>
      <c r="EV482">
        <v>2.37</v>
      </c>
      <c r="EW482">
        <v>0.15</v>
      </c>
      <c r="EX482">
        <v>0</v>
      </c>
      <c r="EY482">
        <v>0</v>
      </c>
      <c r="FQ482">
        <v>0</v>
      </c>
      <c r="FR482">
        <f t="shared" si="464"/>
        <v>0</v>
      </c>
      <c r="FS482">
        <v>0</v>
      </c>
      <c r="FX482">
        <v>75</v>
      </c>
      <c r="FY482">
        <v>70</v>
      </c>
      <c r="GA482" t="s">
        <v>3</v>
      </c>
      <c r="GD482">
        <v>0</v>
      </c>
      <c r="GF482">
        <v>633777149</v>
      </c>
      <c r="GG482">
        <v>2</v>
      </c>
      <c r="GH482">
        <v>1</v>
      </c>
      <c r="GI482">
        <v>2</v>
      </c>
      <c r="GJ482">
        <v>0</v>
      </c>
      <c r="GK482">
        <f>ROUND(R482*(S12)/100,2)</f>
        <v>0</v>
      </c>
      <c r="GL482">
        <f t="shared" si="465"/>
        <v>0</v>
      </c>
      <c r="GM482">
        <f t="shared" si="466"/>
        <v>170.46</v>
      </c>
      <c r="GN482">
        <f t="shared" si="467"/>
        <v>0</v>
      </c>
      <c r="GO482">
        <f t="shared" si="468"/>
        <v>0</v>
      </c>
      <c r="GP482">
        <f t="shared" si="469"/>
        <v>170.46</v>
      </c>
      <c r="GR482">
        <v>0</v>
      </c>
      <c r="GS482">
        <v>3</v>
      </c>
      <c r="GT482">
        <v>0</v>
      </c>
      <c r="GU482" t="s">
        <v>3</v>
      </c>
      <c r="GV482">
        <f t="shared" si="470"/>
        <v>0</v>
      </c>
      <c r="GW482">
        <v>1</v>
      </c>
      <c r="GX482">
        <f t="shared" si="471"/>
        <v>0</v>
      </c>
      <c r="HA482">
        <v>0</v>
      </c>
      <c r="HB482">
        <v>0</v>
      </c>
      <c r="HC482">
        <f t="shared" si="472"/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4" spans="1:255" x14ac:dyDescent="0.2">
      <c r="A484" s="3">
        <v>51</v>
      </c>
      <c r="B484" s="3">
        <f>B465</f>
        <v>1</v>
      </c>
      <c r="C484" s="3">
        <f>A465</f>
        <v>5</v>
      </c>
      <c r="D484" s="3">
        <f>ROW(A465)</f>
        <v>465</v>
      </c>
      <c r="E484" s="3"/>
      <c r="F484" s="3" t="str">
        <f>IF(F465&lt;&gt;"",F465,"")</f>
        <v>Новый подраздел</v>
      </c>
      <c r="G484" s="3" t="str">
        <f>IF(G465&lt;&gt;"",G465,"")</f>
        <v>Пусконаладочные работы</v>
      </c>
      <c r="H484" s="3">
        <v>0</v>
      </c>
      <c r="I484" s="3"/>
      <c r="J484" s="3"/>
      <c r="K484" s="3"/>
      <c r="L484" s="3"/>
      <c r="M484" s="3"/>
      <c r="N484" s="3"/>
      <c r="O484" s="3">
        <f t="shared" ref="O484:T484" si="473">ROUND(AB484,2)</f>
        <v>0</v>
      </c>
      <c r="P484" s="3">
        <f t="shared" si="473"/>
        <v>0</v>
      </c>
      <c r="Q484" s="3">
        <f t="shared" si="473"/>
        <v>0</v>
      </c>
      <c r="R484" s="3">
        <f t="shared" si="473"/>
        <v>0</v>
      </c>
      <c r="S484" s="3">
        <f t="shared" si="473"/>
        <v>0</v>
      </c>
      <c r="T484" s="3">
        <f t="shared" si="473"/>
        <v>0</v>
      </c>
      <c r="U484" s="3">
        <f>AH484</f>
        <v>0</v>
      </c>
      <c r="V484" s="3">
        <f>AI484</f>
        <v>0</v>
      </c>
      <c r="W484" s="3">
        <f>ROUND(AJ484,2)</f>
        <v>0</v>
      </c>
      <c r="X484" s="3">
        <f>ROUND(AK484,2)</f>
        <v>0</v>
      </c>
      <c r="Y484" s="3">
        <f>ROUND(AL484,2)</f>
        <v>0</v>
      </c>
      <c r="Z484" s="3"/>
      <c r="AA484" s="3"/>
      <c r="AB484" s="3">
        <f>ROUND(SUMIF(AA469:AA482,"=50452931",O469:O482),2)</f>
        <v>0</v>
      </c>
      <c r="AC484" s="3">
        <f>ROUND(SUMIF(AA469:AA482,"=50452931",P469:P482),2)</f>
        <v>0</v>
      </c>
      <c r="AD484" s="3">
        <f>ROUND(SUMIF(AA469:AA482,"=50452931",Q469:Q482),2)</f>
        <v>0</v>
      </c>
      <c r="AE484" s="3">
        <f>ROUND(SUMIF(AA469:AA482,"=50452931",R469:R482),2)</f>
        <v>0</v>
      </c>
      <c r="AF484" s="3">
        <f>ROUND(SUMIF(AA469:AA482,"=50452931",S469:S482),2)</f>
        <v>0</v>
      </c>
      <c r="AG484" s="3">
        <f>ROUND(SUMIF(AA469:AA482,"=50452931",T469:T482),2)</f>
        <v>0</v>
      </c>
      <c r="AH484" s="3">
        <f>SUMIF(AA469:AA482,"=50452931",U469:U482)</f>
        <v>0</v>
      </c>
      <c r="AI484" s="3">
        <f>SUMIF(AA469:AA482,"=50452931",V469:V482)</f>
        <v>0</v>
      </c>
      <c r="AJ484" s="3">
        <f>ROUND(SUMIF(AA469:AA482,"=50452931",W469:W482),2)</f>
        <v>0</v>
      </c>
      <c r="AK484" s="3">
        <f>ROUND(SUMIF(AA469:AA482,"=50452931",X469:X482),2)</f>
        <v>0</v>
      </c>
      <c r="AL484" s="3">
        <f>ROUND(SUMIF(AA469:AA482,"=50452931",Y469:Y482),2)</f>
        <v>0</v>
      </c>
      <c r="AM484" s="3"/>
      <c r="AN484" s="3"/>
      <c r="AO484" s="3">
        <f t="shared" ref="AO484:BD484" si="474">ROUND(BX484,2)</f>
        <v>0</v>
      </c>
      <c r="AP484" s="3">
        <f t="shared" si="474"/>
        <v>0</v>
      </c>
      <c r="AQ484" s="3">
        <f t="shared" si="474"/>
        <v>0</v>
      </c>
      <c r="AR484" s="3">
        <f t="shared" si="474"/>
        <v>0</v>
      </c>
      <c r="AS484" s="3">
        <f t="shared" si="474"/>
        <v>0</v>
      </c>
      <c r="AT484" s="3">
        <f t="shared" si="474"/>
        <v>0</v>
      </c>
      <c r="AU484" s="3">
        <f t="shared" si="474"/>
        <v>0</v>
      </c>
      <c r="AV484" s="3">
        <f t="shared" si="474"/>
        <v>0</v>
      </c>
      <c r="AW484" s="3">
        <f t="shared" si="474"/>
        <v>0</v>
      </c>
      <c r="AX484" s="3">
        <f t="shared" si="474"/>
        <v>0</v>
      </c>
      <c r="AY484" s="3">
        <f t="shared" si="474"/>
        <v>0</v>
      </c>
      <c r="AZ484" s="3">
        <f t="shared" si="474"/>
        <v>0</v>
      </c>
      <c r="BA484" s="3">
        <f t="shared" si="474"/>
        <v>0</v>
      </c>
      <c r="BB484" s="3">
        <f t="shared" si="474"/>
        <v>0</v>
      </c>
      <c r="BC484" s="3">
        <f t="shared" si="474"/>
        <v>0</v>
      </c>
      <c r="BD484" s="3">
        <f t="shared" si="474"/>
        <v>0</v>
      </c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>
        <f>ROUND(SUMIF(AA469:AA482,"=50452931",FQ469:FQ482),2)</f>
        <v>0</v>
      </c>
      <c r="BY484" s="3">
        <f>ROUND(SUMIF(AA469:AA482,"=50452931",FR469:FR482),2)</f>
        <v>0</v>
      </c>
      <c r="BZ484" s="3">
        <f>ROUND(SUMIF(AA469:AA482,"=50452931",GL469:GL482),2)</f>
        <v>0</v>
      </c>
      <c r="CA484" s="3">
        <f>ROUND(SUMIF(AA469:AA482,"=50452931",GM469:GM482),2)</f>
        <v>0</v>
      </c>
      <c r="CB484" s="3">
        <f>ROUND(SUMIF(AA469:AA482,"=50452931",GN469:GN482),2)</f>
        <v>0</v>
      </c>
      <c r="CC484" s="3">
        <f>ROUND(SUMIF(AA469:AA482,"=50452931",GO469:GO482),2)</f>
        <v>0</v>
      </c>
      <c r="CD484" s="3">
        <f>ROUND(SUMIF(AA469:AA482,"=50452931",GP469:GP482),2)</f>
        <v>0</v>
      </c>
      <c r="CE484" s="3">
        <f>AC484-BX484</f>
        <v>0</v>
      </c>
      <c r="CF484" s="3">
        <f>AC484-BY484</f>
        <v>0</v>
      </c>
      <c r="CG484" s="3">
        <f>BX484-BZ484</f>
        <v>0</v>
      </c>
      <c r="CH484" s="3">
        <f>AC484-BX484-BY484+BZ484</f>
        <v>0</v>
      </c>
      <c r="CI484" s="3">
        <f>BY484-BZ484</f>
        <v>0</v>
      </c>
      <c r="CJ484" s="3">
        <f>ROUND(SUMIF(AA469:AA482,"=50452931",GX469:GX482),2)</f>
        <v>0</v>
      </c>
      <c r="CK484" s="3">
        <f>ROUND(SUMIF(AA469:AA482,"=50452931",GY469:GY482),2)</f>
        <v>0</v>
      </c>
      <c r="CL484" s="3">
        <f>ROUND(SUMIF(AA469:AA482,"=50452931",GZ469:GZ482),2)</f>
        <v>0</v>
      </c>
      <c r="CM484" s="3">
        <f>ROUND(SUMIF(AA469:AA482,"=50452931",HD469:HD482),2)</f>
        <v>0</v>
      </c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4">
        <f t="shared" ref="DG484:DL484" si="475">ROUND(DT484,2)</f>
        <v>0</v>
      </c>
      <c r="DH484" s="4">
        <f t="shared" si="475"/>
        <v>0</v>
      </c>
      <c r="DI484" s="4">
        <f t="shared" si="475"/>
        <v>0</v>
      </c>
      <c r="DJ484" s="4">
        <f t="shared" si="475"/>
        <v>0</v>
      </c>
      <c r="DK484" s="4">
        <f t="shared" si="475"/>
        <v>0</v>
      </c>
      <c r="DL484" s="4">
        <f t="shared" si="475"/>
        <v>0</v>
      </c>
      <c r="DM484" s="4">
        <f>DZ484</f>
        <v>0</v>
      </c>
      <c r="DN484" s="4">
        <f>EA484</f>
        <v>0</v>
      </c>
      <c r="DO484" s="4">
        <f>ROUND(EB484,2)</f>
        <v>0</v>
      </c>
      <c r="DP484" s="4">
        <f>ROUND(EC484,2)</f>
        <v>0</v>
      </c>
      <c r="DQ484" s="4">
        <f>ROUND(ED484,2)</f>
        <v>0</v>
      </c>
      <c r="DR484" s="4"/>
      <c r="DS484" s="4"/>
      <c r="DT484" s="4">
        <f>ROUND(SUMIF(AA469:AA482,"=50452932",O469:O482),2)</f>
        <v>0</v>
      </c>
      <c r="DU484" s="4">
        <f>ROUND(SUMIF(AA469:AA482,"=50452932",P469:P482),2)</f>
        <v>0</v>
      </c>
      <c r="DV484" s="4">
        <f>ROUND(SUMIF(AA469:AA482,"=50452932",Q469:Q482),2)</f>
        <v>0</v>
      </c>
      <c r="DW484" s="4">
        <f>ROUND(SUMIF(AA469:AA482,"=50452932",R469:R482),2)</f>
        <v>0</v>
      </c>
      <c r="DX484" s="4">
        <f>ROUND(SUMIF(AA469:AA482,"=50452932",S469:S482),2)</f>
        <v>0</v>
      </c>
      <c r="DY484" s="4">
        <f>ROUND(SUMIF(AA469:AA482,"=50452932",T469:T482),2)</f>
        <v>0</v>
      </c>
      <c r="DZ484" s="4">
        <f>SUMIF(AA469:AA482,"=50452932",U469:U482)</f>
        <v>0</v>
      </c>
      <c r="EA484" s="4">
        <f>SUMIF(AA469:AA482,"=50452932",V469:V482)</f>
        <v>0</v>
      </c>
      <c r="EB484" s="4">
        <f>ROUND(SUMIF(AA469:AA482,"=50452932",W469:W482),2)</f>
        <v>0</v>
      </c>
      <c r="EC484" s="4">
        <f>ROUND(SUMIF(AA469:AA482,"=50452932",X469:X482),2)</f>
        <v>0</v>
      </c>
      <c r="ED484" s="4">
        <f>ROUND(SUMIF(AA469:AA482,"=50452932",Y469:Y482),2)</f>
        <v>0</v>
      </c>
      <c r="EE484" s="4"/>
      <c r="EF484" s="4"/>
      <c r="EG484" s="4">
        <f t="shared" ref="EG484:EV484" si="476">ROUND(FP484,2)</f>
        <v>0</v>
      </c>
      <c r="EH484" s="4">
        <f t="shared" si="476"/>
        <v>0</v>
      </c>
      <c r="EI484" s="4">
        <f t="shared" si="476"/>
        <v>0</v>
      </c>
      <c r="EJ484" s="4">
        <f t="shared" si="476"/>
        <v>0</v>
      </c>
      <c r="EK484" s="4">
        <f t="shared" si="476"/>
        <v>0</v>
      </c>
      <c r="EL484" s="4">
        <f t="shared" si="476"/>
        <v>0</v>
      </c>
      <c r="EM484" s="4">
        <f t="shared" si="476"/>
        <v>0</v>
      </c>
      <c r="EN484" s="4">
        <f t="shared" si="476"/>
        <v>0</v>
      </c>
      <c r="EO484" s="4">
        <f t="shared" si="476"/>
        <v>0</v>
      </c>
      <c r="EP484" s="4">
        <f t="shared" si="476"/>
        <v>0</v>
      </c>
      <c r="EQ484" s="4">
        <f t="shared" si="476"/>
        <v>0</v>
      </c>
      <c r="ER484" s="4">
        <f t="shared" si="476"/>
        <v>0</v>
      </c>
      <c r="ES484" s="4">
        <f t="shared" si="476"/>
        <v>0</v>
      </c>
      <c r="ET484" s="4">
        <f t="shared" si="476"/>
        <v>0</v>
      </c>
      <c r="EU484" s="4">
        <f t="shared" si="476"/>
        <v>0</v>
      </c>
      <c r="EV484" s="4">
        <f t="shared" si="476"/>
        <v>0</v>
      </c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>
        <f>ROUND(SUMIF(AA469:AA482,"=50452932",FQ469:FQ482),2)</f>
        <v>0</v>
      </c>
      <c r="FQ484" s="4">
        <f>ROUND(SUMIF(AA469:AA482,"=50452932",FR469:FR482),2)</f>
        <v>0</v>
      </c>
      <c r="FR484" s="4">
        <f>ROUND(SUMIF(AA469:AA482,"=50452932",GL469:GL482),2)</f>
        <v>0</v>
      </c>
      <c r="FS484" s="4">
        <f>ROUND(SUMIF(AA469:AA482,"=50452932",GM469:GM482),2)</f>
        <v>0</v>
      </c>
      <c r="FT484" s="4">
        <f>ROUND(SUMIF(AA469:AA482,"=50452932",GN469:GN482),2)</f>
        <v>0</v>
      </c>
      <c r="FU484" s="4">
        <f>ROUND(SUMIF(AA469:AA482,"=50452932",GO469:GO482),2)</f>
        <v>0</v>
      </c>
      <c r="FV484" s="4">
        <f>ROUND(SUMIF(AA469:AA482,"=50452932",GP469:GP482),2)</f>
        <v>0</v>
      </c>
      <c r="FW484" s="4">
        <f>DU484-FP484</f>
        <v>0</v>
      </c>
      <c r="FX484" s="4">
        <f>DU484-FQ484</f>
        <v>0</v>
      </c>
      <c r="FY484" s="4">
        <f>FP484-FR484</f>
        <v>0</v>
      </c>
      <c r="FZ484" s="4">
        <f>DU484-FP484-FQ484+FR484</f>
        <v>0</v>
      </c>
      <c r="GA484" s="4">
        <f>FQ484-FR484</f>
        <v>0</v>
      </c>
      <c r="GB484" s="4">
        <f>ROUND(SUMIF(AA469:AA482,"=50452932",GX469:GX482),2)</f>
        <v>0</v>
      </c>
      <c r="GC484" s="4">
        <f>ROUND(SUMIF(AA469:AA482,"=50452932",GY469:GY482),2)</f>
        <v>0</v>
      </c>
      <c r="GD484" s="4">
        <f>ROUND(SUMIF(AA469:AA482,"=50452932",GZ469:GZ482),2)</f>
        <v>0</v>
      </c>
      <c r="GE484" s="4">
        <f>ROUND(SUMIF(AA469:AA482,"=50452932",HD469:HD482),2)</f>
        <v>0</v>
      </c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>
        <v>0</v>
      </c>
    </row>
    <row r="486" spans="1:255" x14ac:dyDescent="0.2">
      <c r="A486" s="5">
        <v>50</v>
      </c>
      <c r="B486" s="5">
        <v>0</v>
      </c>
      <c r="C486" s="5">
        <v>0</v>
      </c>
      <c r="D486" s="5">
        <v>1</v>
      </c>
      <c r="E486" s="5">
        <v>201</v>
      </c>
      <c r="F486" s="5">
        <f>ROUND(Source!O484,O486)</f>
        <v>0</v>
      </c>
      <c r="G486" s="5" t="s">
        <v>175</v>
      </c>
      <c r="H486" s="5" t="s">
        <v>176</v>
      </c>
      <c r="I486" s="5"/>
      <c r="J486" s="5"/>
      <c r="K486" s="5">
        <v>201</v>
      </c>
      <c r="L486" s="5">
        <v>1</v>
      </c>
      <c r="M486" s="5">
        <v>3</v>
      </c>
      <c r="N486" s="5" t="s">
        <v>3</v>
      </c>
      <c r="O486" s="5">
        <v>2</v>
      </c>
      <c r="P486" s="5">
        <f>ROUND(Source!DG484,O486)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55" x14ac:dyDescent="0.2">
      <c r="A487" s="5">
        <v>50</v>
      </c>
      <c r="B487" s="5">
        <v>0</v>
      </c>
      <c r="C487" s="5">
        <v>0</v>
      </c>
      <c r="D487" s="5">
        <v>1</v>
      </c>
      <c r="E487" s="5">
        <v>202</v>
      </c>
      <c r="F487" s="5">
        <f>ROUND(Source!P484,O487)</f>
        <v>0</v>
      </c>
      <c r="G487" s="5" t="s">
        <v>177</v>
      </c>
      <c r="H487" s="5" t="s">
        <v>178</v>
      </c>
      <c r="I487" s="5"/>
      <c r="J487" s="5"/>
      <c r="K487" s="5">
        <v>202</v>
      </c>
      <c r="L487" s="5">
        <v>2</v>
      </c>
      <c r="M487" s="5">
        <v>3</v>
      </c>
      <c r="N487" s="5" t="s">
        <v>3</v>
      </c>
      <c r="O487" s="5">
        <v>2</v>
      </c>
      <c r="P487" s="5">
        <f>ROUND(Source!DH484,O487)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55" x14ac:dyDescent="0.2">
      <c r="A488" s="5">
        <v>50</v>
      </c>
      <c r="B488" s="5">
        <v>0</v>
      </c>
      <c r="C488" s="5">
        <v>0</v>
      </c>
      <c r="D488" s="5">
        <v>1</v>
      </c>
      <c r="E488" s="5">
        <v>222</v>
      </c>
      <c r="F488" s="5">
        <f>ROUND(Source!AO484,O488)</f>
        <v>0</v>
      </c>
      <c r="G488" s="5" t="s">
        <v>179</v>
      </c>
      <c r="H488" s="5" t="s">
        <v>180</v>
      </c>
      <c r="I488" s="5"/>
      <c r="J488" s="5"/>
      <c r="K488" s="5">
        <v>222</v>
      </c>
      <c r="L488" s="5">
        <v>3</v>
      </c>
      <c r="M488" s="5">
        <v>3</v>
      </c>
      <c r="N488" s="5" t="s">
        <v>3</v>
      </c>
      <c r="O488" s="5">
        <v>2</v>
      </c>
      <c r="P488" s="5">
        <f>ROUND(Source!EG484,O488)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55" x14ac:dyDescent="0.2">
      <c r="A489" s="5">
        <v>50</v>
      </c>
      <c r="B489" s="5">
        <v>0</v>
      </c>
      <c r="C489" s="5">
        <v>0</v>
      </c>
      <c r="D489" s="5">
        <v>1</v>
      </c>
      <c r="E489" s="5">
        <v>225</v>
      </c>
      <c r="F489" s="5">
        <f>ROUND(Source!AV484,O489)</f>
        <v>0</v>
      </c>
      <c r="G489" s="5" t="s">
        <v>181</v>
      </c>
      <c r="H489" s="5" t="s">
        <v>182</v>
      </c>
      <c r="I489" s="5"/>
      <c r="J489" s="5"/>
      <c r="K489" s="5">
        <v>225</v>
      </c>
      <c r="L489" s="5">
        <v>4</v>
      </c>
      <c r="M489" s="5">
        <v>3</v>
      </c>
      <c r="N489" s="5" t="s">
        <v>3</v>
      </c>
      <c r="O489" s="5">
        <v>2</v>
      </c>
      <c r="P489" s="5">
        <f>ROUND(Source!EN484,O489)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55" x14ac:dyDescent="0.2">
      <c r="A490" s="5">
        <v>50</v>
      </c>
      <c r="B490" s="5">
        <v>0</v>
      </c>
      <c r="C490" s="5">
        <v>0</v>
      </c>
      <c r="D490" s="5">
        <v>1</v>
      </c>
      <c r="E490" s="5">
        <v>226</v>
      </c>
      <c r="F490" s="5">
        <f>ROUND(Source!AW484,O490)</f>
        <v>0</v>
      </c>
      <c r="G490" s="5" t="s">
        <v>183</v>
      </c>
      <c r="H490" s="5" t="s">
        <v>184</v>
      </c>
      <c r="I490" s="5"/>
      <c r="J490" s="5"/>
      <c r="K490" s="5">
        <v>226</v>
      </c>
      <c r="L490" s="5">
        <v>5</v>
      </c>
      <c r="M490" s="5">
        <v>3</v>
      </c>
      <c r="N490" s="5" t="s">
        <v>3</v>
      </c>
      <c r="O490" s="5">
        <v>2</v>
      </c>
      <c r="P490" s="5">
        <f>ROUND(Source!EO484,O490)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55" x14ac:dyDescent="0.2">
      <c r="A491" s="5">
        <v>50</v>
      </c>
      <c r="B491" s="5">
        <v>0</v>
      </c>
      <c r="C491" s="5">
        <v>0</v>
      </c>
      <c r="D491" s="5">
        <v>1</v>
      </c>
      <c r="E491" s="5">
        <v>227</v>
      </c>
      <c r="F491" s="5">
        <f>ROUND(Source!AX484,O491)</f>
        <v>0</v>
      </c>
      <c r="G491" s="5" t="s">
        <v>185</v>
      </c>
      <c r="H491" s="5" t="s">
        <v>186</v>
      </c>
      <c r="I491" s="5"/>
      <c r="J491" s="5"/>
      <c r="K491" s="5">
        <v>227</v>
      </c>
      <c r="L491" s="5">
        <v>6</v>
      </c>
      <c r="M491" s="5">
        <v>3</v>
      </c>
      <c r="N491" s="5" t="s">
        <v>3</v>
      </c>
      <c r="O491" s="5">
        <v>2</v>
      </c>
      <c r="P491" s="5">
        <f>ROUND(Source!EP484,O491)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55" x14ac:dyDescent="0.2">
      <c r="A492" s="5">
        <v>50</v>
      </c>
      <c r="B492" s="5">
        <v>0</v>
      </c>
      <c r="C492" s="5">
        <v>0</v>
      </c>
      <c r="D492" s="5">
        <v>1</v>
      </c>
      <c r="E492" s="5">
        <v>228</v>
      </c>
      <c r="F492" s="5">
        <f>ROUND(Source!AY484,O492)</f>
        <v>0</v>
      </c>
      <c r="G492" s="5" t="s">
        <v>187</v>
      </c>
      <c r="H492" s="5" t="s">
        <v>188</v>
      </c>
      <c r="I492" s="5"/>
      <c r="J492" s="5"/>
      <c r="K492" s="5">
        <v>228</v>
      </c>
      <c r="L492" s="5">
        <v>7</v>
      </c>
      <c r="M492" s="5">
        <v>3</v>
      </c>
      <c r="N492" s="5" t="s">
        <v>3</v>
      </c>
      <c r="O492" s="5">
        <v>2</v>
      </c>
      <c r="P492" s="5">
        <f>ROUND(Source!EQ484,O492)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55" x14ac:dyDescent="0.2">
      <c r="A493" s="5">
        <v>50</v>
      </c>
      <c r="B493" s="5">
        <v>0</v>
      </c>
      <c r="C493" s="5">
        <v>0</v>
      </c>
      <c r="D493" s="5">
        <v>1</v>
      </c>
      <c r="E493" s="5">
        <v>216</v>
      </c>
      <c r="F493" s="5">
        <f>ROUND(Source!AP484,O493)</f>
        <v>0</v>
      </c>
      <c r="G493" s="5" t="s">
        <v>189</v>
      </c>
      <c r="H493" s="5" t="s">
        <v>190</v>
      </c>
      <c r="I493" s="5"/>
      <c r="J493" s="5"/>
      <c r="K493" s="5">
        <v>216</v>
      </c>
      <c r="L493" s="5">
        <v>8</v>
      </c>
      <c r="M493" s="5">
        <v>3</v>
      </c>
      <c r="N493" s="5" t="s">
        <v>3</v>
      </c>
      <c r="O493" s="5">
        <v>2</v>
      </c>
      <c r="P493" s="5">
        <f>ROUND(Source!EH484,O493)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55" x14ac:dyDescent="0.2">
      <c r="A494" s="5">
        <v>50</v>
      </c>
      <c r="B494" s="5">
        <v>0</v>
      </c>
      <c r="C494" s="5">
        <v>0</v>
      </c>
      <c r="D494" s="5">
        <v>1</v>
      </c>
      <c r="E494" s="5">
        <v>223</v>
      </c>
      <c r="F494" s="5">
        <f>ROUND(Source!AQ484,O494)</f>
        <v>0</v>
      </c>
      <c r="G494" s="5" t="s">
        <v>191</v>
      </c>
      <c r="H494" s="5" t="s">
        <v>192</v>
      </c>
      <c r="I494" s="5"/>
      <c r="J494" s="5"/>
      <c r="K494" s="5">
        <v>223</v>
      </c>
      <c r="L494" s="5">
        <v>9</v>
      </c>
      <c r="M494" s="5">
        <v>3</v>
      </c>
      <c r="N494" s="5" t="s">
        <v>3</v>
      </c>
      <c r="O494" s="5">
        <v>2</v>
      </c>
      <c r="P494" s="5">
        <f>ROUND(Source!EI484,O494)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55" x14ac:dyDescent="0.2">
      <c r="A495" s="5">
        <v>50</v>
      </c>
      <c r="B495" s="5">
        <v>0</v>
      </c>
      <c r="C495" s="5">
        <v>0</v>
      </c>
      <c r="D495" s="5">
        <v>1</v>
      </c>
      <c r="E495" s="5">
        <v>229</v>
      </c>
      <c r="F495" s="5">
        <f>ROUND(Source!AZ484,O495)</f>
        <v>0</v>
      </c>
      <c r="G495" s="5" t="s">
        <v>193</v>
      </c>
      <c r="H495" s="5" t="s">
        <v>194</v>
      </c>
      <c r="I495" s="5"/>
      <c r="J495" s="5"/>
      <c r="K495" s="5">
        <v>229</v>
      </c>
      <c r="L495" s="5">
        <v>10</v>
      </c>
      <c r="M495" s="5">
        <v>3</v>
      </c>
      <c r="N495" s="5" t="s">
        <v>3</v>
      </c>
      <c r="O495" s="5">
        <v>2</v>
      </c>
      <c r="P495" s="5">
        <f>ROUND(Source!ER484,O495)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55" x14ac:dyDescent="0.2">
      <c r="A496" s="5">
        <v>50</v>
      </c>
      <c r="B496" s="5">
        <v>0</v>
      </c>
      <c r="C496" s="5">
        <v>0</v>
      </c>
      <c r="D496" s="5">
        <v>1</v>
      </c>
      <c r="E496" s="5">
        <v>203</v>
      </c>
      <c r="F496" s="5">
        <f>ROUND(Source!Q484,O496)</f>
        <v>0</v>
      </c>
      <c r="G496" s="5" t="s">
        <v>195</v>
      </c>
      <c r="H496" s="5" t="s">
        <v>196</v>
      </c>
      <c r="I496" s="5"/>
      <c r="J496" s="5"/>
      <c r="K496" s="5">
        <v>203</v>
      </c>
      <c r="L496" s="5">
        <v>11</v>
      </c>
      <c r="M496" s="5">
        <v>3</v>
      </c>
      <c r="N496" s="5" t="s">
        <v>3</v>
      </c>
      <c r="O496" s="5">
        <v>2</v>
      </c>
      <c r="P496" s="5">
        <f>ROUND(Source!DI484,O496)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231</v>
      </c>
      <c r="F497" s="5">
        <f>ROUND(Source!BB484,O497)</f>
        <v>0</v>
      </c>
      <c r="G497" s="5" t="s">
        <v>197</v>
      </c>
      <c r="H497" s="5" t="s">
        <v>198</v>
      </c>
      <c r="I497" s="5"/>
      <c r="J497" s="5"/>
      <c r="K497" s="5">
        <v>231</v>
      </c>
      <c r="L497" s="5">
        <v>12</v>
      </c>
      <c r="M497" s="5">
        <v>3</v>
      </c>
      <c r="N497" s="5" t="s">
        <v>3</v>
      </c>
      <c r="O497" s="5">
        <v>2</v>
      </c>
      <c r="P497" s="5">
        <f>ROUND(Source!ET484,O497)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204</v>
      </c>
      <c r="F498" s="5">
        <f>ROUND(Source!R484,O498)</f>
        <v>0</v>
      </c>
      <c r="G498" s="5" t="s">
        <v>199</v>
      </c>
      <c r="H498" s="5" t="s">
        <v>200</v>
      </c>
      <c r="I498" s="5"/>
      <c r="J498" s="5"/>
      <c r="K498" s="5">
        <v>204</v>
      </c>
      <c r="L498" s="5">
        <v>13</v>
      </c>
      <c r="M498" s="5">
        <v>3</v>
      </c>
      <c r="N498" s="5" t="s">
        <v>3</v>
      </c>
      <c r="O498" s="5">
        <v>2</v>
      </c>
      <c r="P498" s="5">
        <f>ROUND(Source!DJ484,O498)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205</v>
      </c>
      <c r="F499" s="5">
        <f>ROUND(Source!S484,O499)</f>
        <v>0</v>
      </c>
      <c r="G499" s="5" t="s">
        <v>201</v>
      </c>
      <c r="H499" s="5" t="s">
        <v>202</v>
      </c>
      <c r="I499" s="5"/>
      <c r="J499" s="5"/>
      <c r="K499" s="5">
        <v>205</v>
      </c>
      <c r="L499" s="5">
        <v>14</v>
      </c>
      <c r="M499" s="5">
        <v>3</v>
      </c>
      <c r="N499" s="5" t="s">
        <v>3</v>
      </c>
      <c r="O499" s="5">
        <v>2</v>
      </c>
      <c r="P499" s="5">
        <f>ROUND(Source!DK484,O499)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232</v>
      </c>
      <c r="F500" s="5">
        <f>ROUND(Source!BC484,O500)</f>
        <v>0</v>
      </c>
      <c r="G500" s="5" t="s">
        <v>203</v>
      </c>
      <c r="H500" s="5" t="s">
        <v>204</v>
      </c>
      <c r="I500" s="5"/>
      <c r="J500" s="5"/>
      <c r="K500" s="5">
        <v>232</v>
      </c>
      <c r="L500" s="5">
        <v>15</v>
      </c>
      <c r="M500" s="5">
        <v>3</v>
      </c>
      <c r="N500" s="5" t="s">
        <v>3</v>
      </c>
      <c r="O500" s="5">
        <v>2</v>
      </c>
      <c r="P500" s="5">
        <f>ROUND(Source!EU484,O500)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214</v>
      </c>
      <c r="F501" s="5">
        <f>ROUND(Source!AS484,O501)</f>
        <v>0</v>
      </c>
      <c r="G501" s="5" t="s">
        <v>205</v>
      </c>
      <c r="H501" s="5" t="s">
        <v>206</v>
      </c>
      <c r="I501" s="5"/>
      <c r="J501" s="5"/>
      <c r="K501" s="5">
        <v>214</v>
      </c>
      <c r="L501" s="5">
        <v>16</v>
      </c>
      <c r="M501" s="5">
        <v>3</v>
      </c>
      <c r="N501" s="5" t="s">
        <v>3</v>
      </c>
      <c r="O501" s="5">
        <v>2</v>
      </c>
      <c r="P501" s="5">
        <f>ROUND(Source!EK484,O501)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215</v>
      </c>
      <c r="F502" s="5">
        <f>ROUND(Source!AT484,O502)</f>
        <v>0</v>
      </c>
      <c r="G502" s="5" t="s">
        <v>207</v>
      </c>
      <c r="H502" s="5" t="s">
        <v>208</v>
      </c>
      <c r="I502" s="5"/>
      <c r="J502" s="5"/>
      <c r="K502" s="5">
        <v>215</v>
      </c>
      <c r="L502" s="5">
        <v>17</v>
      </c>
      <c r="M502" s="5">
        <v>3</v>
      </c>
      <c r="N502" s="5" t="s">
        <v>3</v>
      </c>
      <c r="O502" s="5">
        <v>2</v>
      </c>
      <c r="P502" s="5">
        <f>ROUND(Source!EL484,O502)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217</v>
      </c>
      <c r="F503" s="5">
        <f>ROUND(Source!AU484,O503)</f>
        <v>0</v>
      </c>
      <c r="G503" s="5" t="s">
        <v>209</v>
      </c>
      <c r="H503" s="5" t="s">
        <v>210</v>
      </c>
      <c r="I503" s="5"/>
      <c r="J503" s="5"/>
      <c r="K503" s="5">
        <v>217</v>
      </c>
      <c r="L503" s="5">
        <v>18</v>
      </c>
      <c r="M503" s="5">
        <v>3</v>
      </c>
      <c r="N503" s="5" t="s">
        <v>3</v>
      </c>
      <c r="O503" s="5">
        <v>2</v>
      </c>
      <c r="P503" s="5">
        <f>ROUND(Source!EM484,O503)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230</v>
      </c>
      <c r="F504" s="5">
        <f>ROUND(Source!BA484,O504)</f>
        <v>0</v>
      </c>
      <c r="G504" s="5" t="s">
        <v>211</v>
      </c>
      <c r="H504" s="5" t="s">
        <v>212</v>
      </c>
      <c r="I504" s="5"/>
      <c r="J504" s="5"/>
      <c r="K504" s="5">
        <v>230</v>
      </c>
      <c r="L504" s="5">
        <v>19</v>
      </c>
      <c r="M504" s="5">
        <v>3</v>
      </c>
      <c r="N504" s="5" t="s">
        <v>3</v>
      </c>
      <c r="O504" s="5">
        <v>2</v>
      </c>
      <c r="P504" s="5">
        <f>ROUND(Source!ES484,O504)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206</v>
      </c>
      <c r="F505" s="5">
        <f>ROUND(Source!T484,O505)</f>
        <v>0</v>
      </c>
      <c r="G505" s="5" t="s">
        <v>213</v>
      </c>
      <c r="H505" s="5" t="s">
        <v>214</v>
      </c>
      <c r="I505" s="5"/>
      <c r="J505" s="5"/>
      <c r="K505" s="5">
        <v>206</v>
      </c>
      <c r="L505" s="5">
        <v>20</v>
      </c>
      <c r="M505" s="5">
        <v>3</v>
      </c>
      <c r="N505" s="5" t="s">
        <v>3</v>
      </c>
      <c r="O505" s="5">
        <v>2</v>
      </c>
      <c r="P505" s="5">
        <f>ROUND(Source!DL484,O505)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207</v>
      </c>
      <c r="F506" s="5">
        <f>Source!U484</f>
        <v>0</v>
      </c>
      <c r="G506" s="5" t="s">
        <v>215</v>
      </c>
      <c r="H506" s="5" t="s">
        <v>216</v>
      </c>
      <c r="I506" s="5"/>
      <c r="J506" s="5"/>
      <c r="K506" s="5">
        <v>207</v>
      </c>
      <c r="L506" s="5">
        <v>21</v>
      </c>
      <c r="M506" s="5">
        <v>3</v>
      </c>
      <c r="N506" s="5" t="s">
        <v>3</v>
      </c>
      <c r="O506" s="5">
        <v>-1</v>
      </c>
      <c r="P506" s="5">
        <f>Source!DM484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208</v>
      </c>
      <c r="F507" s="5">
        <f>Source!V484</f>
        <v>0</v>
      </c>
      <c r="G507" s="5" t="s">
        <v>217</v>
      </c>
      <c r="H507" s="5" t="s">
        <v>218</v>
      </c>
      <c r="I507" s="5"/>
      <c r="J507" s="5"/>
      <c r="K507" s="5">
        <v>208</v>
      </c>
      <c r="L507" s="5">
        <v>22</v>
      </c>
      <c r="M507" s="5">
        <v>3</v>
      </c>
      <c r="N507" s="5" t="s">
        <v>3</v>
      </c>
      <c r="O507" s="5">
        <v>-1</v>
      </c>
      <c r="P507" s="5">
        <f>Source!DN484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209</v>
      </c>
      <c r="F508" s="5">
        <f>ROUND(Source!W484,O508)</f>
        <v>0</v>
      </c>
      <c r="G508" s="5" t="s">
        <v>219</v>
      </c>
      <c r="H508" s="5" t="s">
        <v>220</v>
      </c>
      <c r="I508" s="5"/>
      <c r="J508" s="5"/>
      <c r="K508" s="5">
        <v>209</v>
      </c>
      <c r="L508" s="5">
        <v>23</v>
      </c>
      <c r="M508" s="5">
        <v>3</v>
      </c>
      <c r="N508" s="5" t="s">
        <v>3</v>
      </c>
      <c r="O508" s="5">
        <v>2</v>
      </c>
      <c r="P508" s="5">
        <f>ROUND(Source!DO484,O508)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233</v>
      </c>
      <c r="F509" s="5">
        <f>ROUND(Source!BD484,O509)</f>
        <v>0</v>
      </c>
      <c r="G509" s="5" t="s">
        <v>221</v>
      </c>
      <c r="H509" s="5" t="s">
        <v>222</v>
      </c>
      <c r="I509" s="5"/>
      <c r="J509" s="5"/>
      <c r="K509" s="5">
        <v>233</v>
      </c>
      <c r="L509" s="5">
        <v>24</v>
      </c>
      <c r="M509" s="5">
        <v>3</v>
      </c>
      <c r="N509" s="5" t="s">
        <v>3</v>
      </c>
      <c r="O509" s="5">
        <v>2</v>
      </c>
      <c r="P509" s="5">
        <f>ROUND(Source!EV484,O509)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210</v>
      </c>
      <c r="F510" s="5">
        <f>ROUND(Source!X484,O510)</f>
        <v>0</v>
      </c>
      <c r="G510" s="5" t="s">
        <v>223</v>
      </c>
      <c r="H510" s="5" t="s">
        <v>224</v>
      </c>
      <c r="I510" s="5"/>
      <c r="J510" s="5"/>
      <c r="K510" s="5">
        <v>210</v>
      </c>
      <c r="L510" s="5">
        <v>25</v>
      </c>
      <c r="M510" s="5">
        <v>3</v>
      </c>
      <c r="N510" s="5" t="s">
        <v>3</v>
      </c>
      <c r="O510" s="5">
        <v>2</v>
      </c>
      <c r="P510" s="5">
        <f>ROUND(Source!DP484,O510)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211</v>
      </c>
      <c r="F511" s="5">
        <f>ROUND(Source!Y484,O511)</f>
        <v>0</v>
      </c>
      <c r="G511" s="5" t="s">
        <v>225</v>
      </c>
      <c r="H511" s="5" t="s">
        <v>226</v>
      </c>
      <c r="I511" s="5"/>
      <c r="J511" s="5"/>
      <c r="K511" s="5">
        <v>211</v>
      </c>
      <c r="L511" s="5">
        <v>26</v>
      </c>
      <c r="M511" s="5">
        <v>3</v>
      </c>
      <c r="N511" s="5" t="s">
        <v>3</v>
      </c>
      <c r="O511" s="5">
        <v>2</v>
      </c>
      <c r="P511" s="5">
        <f>ROUND(Source!DQ484,O511)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224</v>
      </c>
      <c r="F512" s="5">
        <f>ROUND(Source!AR484,O512)</f>
        <v>0</v>
      </c>
      <c r="G512" s="5" t="s">
        <v>227</v>
      </c>
      <c r="H512" s="5" t="s">
        <v>228</v>
      </c>
      <c r="I512" s="5"/>
      <c r="J512" s="5"/>
      <c r="K512" s="5">
        <v>224</v>
      </c>
      <c r="L512" s="5">
        <v>27</v>
      </c>
      <c r="M512" s="5">
        <v>3</v>
      </c>
      <c r="N512" s="5" t="s">
        <v>3</v>
      </c>
      <c r="O512" s="5">
        <v>2</v>
      </c>
      <c r="P512" s="5">
        <f>ROUND(Source!EJ484,O512)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4" spans="1:206" x14ac:dyDescent="0.2">
      <c r="A514" s="3">
        <v>51</v>
      </c>
      <c r="B514" s="3">
        <f>B404</f>
        <v>1</v>
      </c>
      <c r="C514" s="3">
        <f>A404</f>
        <v>4</v>
      </c>
      <c r="D514" s="3">
        <f>ROW(A404)</f>
        <v>404</v>
      </c>
      <c r="E514" s="3"/>
      <c r="F514" s="3" t="str">
        <f>IF(F404&lt;&gt;"",F404,"")</f>
        <v>Новый раздел</v>
      </c>
      <c r="G514" s="3" t="str">
        <f>IF(G404&lt;&gt;"",G404,"")</f>
        <v>Электроснабжение</v>
      </c>
      <c r="H514" s="3">
        <v>0</v>
      </c>
      <c r="I514" s="3"/>
      <c r="J514" s="3"/>
      <c r="K514" s="3"/>
      <c r="L514" s="3"/>
      <c r="M514" s="3"/>
      <c r="N514" s="3"/>
      <c r="O514" s="3">
        <f t="shared" ref="O514:T514" si="477">ROUND(O484+AB514,2)</f>
        <v>74604.44</v>
      </c>
      <c r="P514" s="3">
        <f t="shared" si="477"/>
        <v>72137.820000000007</v>
      </c>
      <c r="Q514" s="3">
        <f t="shared" si="477"/>
        <v>775.63</v>
      </c>
      <c r="R514" s="3">
        <f t="shared" si="477"/>
        <v>133.75</v>
      </c>
      <c r="S514" s="3">
        <f t="shared" si="477"/>
        <v>1690.99</v>
      </c>
      <c r="T514" s="3">
        <f t="shared" si="477"/>
        <v>0</v>
      </c>
      <c r="U514" s="3">
        <f>U484+AH514</f>
        <v>133.946</v>
      </c>
      <c r="V514" s="3">
        <f>V484+AI514</f>
        <v>0</v>
      </c>
      <c r="W514" s="3">
        <f>ROUND(W484+AJ514,2)</f>
        <v>0</v>
      </c>
      <c r="X514" s="3">
        <f>ROUND(X484+AK514,2)</f>
        <v>1893.92</v>
      </c>
      <c r="Y514" s="3">
        <f>ROUND(Y484+AL514,2)</f>
        <v>1183.7</v>
      </c>
      <c r="Z514" s="3"/>
      <c r="AA514" s="3"/>
      <c r="AB514" s="3">
        <f>ROUND(SUMIF(AA408:AA463,"=50452931",O408:O463),2)</f>
        <v>74604.44</v>
      </c>
      <c r="AC514" s="3">
        <f>ROUND(SUMIF(AA408:AA463,"=50452931",P408:P463),2)</f>
        <v>72137.820000000007</v>
      </c>
      <c r="AD514" s="3">
        <f>ROUND(SUMIF(AA408:AA463,"=50452931",Q408:Q463),2)</f>
        <v>775.63</v>
      </c>
      <c r="AE514" s="3">
        <f>ROUND(SUMIF(AA408:AA463,"=50452931",R408:R463),2)</f>
        <v>133.75</v>
      </c>
      <c r="AF514" s="3">
        <f>ROUND(SUMIF(AA408:AA463,"=50452931",S408:S463),2)</f>
        <v>1690.99</v>
      </c>
      <c r="AG514" s="3">
        <f>ROUND(SUMIF(AA408:AA463,"=50452931",T408:T463),2)</f>
        <v>0</v>
      </c>
      <c r="AH514" s="3">
        <f>SUMIF(AA408:AA463,"=50452931",U408:U463)</f>
        <v>133.946</v>
      </c>
      <c r="AI514" s="3">
        <f>SUMIF(AA408:AA463,"=50452931",V408:V463)</f>
        <v>0</v>
      </c>
      <c r="AJ514" s="3">
        <f>ROUND(SUMIF(AA408:AA463,"=50452931",W408:W463),2)</f>
        <v>0</v>
      </c>
      <c r="AK514" s="3">
        <f>ROUND(SUMIF(AA408:AA463,"=50452931",X408:X463),2)</f>
        <v>1893.92</v>
      </c>
      <c r="AL514" s="3">
        <f>ROUND(SUMIF(AA408:AA463,"=50452931",Y408:Y463),2)</f>
        <v>1183.7</v>
      </c>
      <c r="AM514" s="3"/>
      <c r="AN514" s="3"/>
      <c r="AO514" s="3">
        <f t="shared" ref="AO514:BD514" si="478">ROUND(AO484+BX514,2)</f>
        <v>0</v>
      </c>
      <c r="AP514" s="3">
        <f t="shared" si="478"/>
        <v>0</v>
      </c>
      <c r="AQ514" s="3">
        <f t="shared" si="478"/>
        <v>0</v>
      </c>
      <c r="AR514" s="3">
        <f t="shared" si="478"/>
        <v>77916.160000000003</v>
      </c>
      <c r="AS514" s="3">
        <f t="shared" si="478"/>
        <v>0</v>
      </c>
      <c r="AT514" s="3">
        <f t="shared" si="478"/>
        <v>77916.160000000003</v>
      </c>
      <c r="AU514" s="3">
        <f t="shared" si="478"/>
        <v>0</v>
      </c>
      <c r="AV514" s="3">
        <f t="shared" si="478"/>
        <v>72137.820000000007</v>
      </c>
      <c r="AW514" s="3">
        <f t="shared" si="478"/>
        <v>72137.820000000007</v>
      </c>
      <c r="AX514" s="3">
        <f t="shared" si="478"/>
        <v>0</v>
      </c>
      <c r="AY514" s="3">
        <f t="shared" si="478"/>
        <v>72137.820000000007</v>
      </c>
      <c r="AZ514" s="3">
        <f t="shared" si="478"/>
        <v>0</v>
      </c>
      <c r="BA514" s="3">
        <f t="shared" si="478"/>
        <v>0</v>
      </c>
      <c r="BB514" s="3">
        <f t="shared" si="478"/>
        <v>0</v>
      </c>
      <c r="BC514" s="3">
        <f t="shared" si="478"/>
        <v>0</v>
      </c>
      <c r="BD514" s="3">
        <f t="shared" si="478"/>
        <v>0</v>
      </c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>
        <f>ROUND(SUMIF(AA408:AA463,"=50452931",FQ408:FQ463),2)</f>
        <v>0</v>
      </c>
      <c r="BY514" s="3">
        <f>ROUND(SUMIF(AA408:AA463,"=50452931",FR408:FR463),2)</f>
        <v>0</v>
      </c>
      <c r="BZ514" s="3">
        <f>ROUND(SUMIF(AA408:AA463,"=50452931",GL408:GL463),2)</f>
        <v>0</v>
      </c>
      <c r="CA514" s="3">
        <f>ROUND(SUMIF(AA408:AA463,"=50452931",GM408:GM463),2)</f>
        <v>77916.160000000003</v>
      </c>
      <c r="CB514" s="3">
        <f>ROUND(SUMIF(AA408:AA463,"=50452931",GN408:GN463),2)</f>
        <v>0</v>
      </c>
      <c r="CC514" s="3">
        <f>ROUND(SUMIF(AA408:AA463,"=50452931",GO408:GO463),2)</f>
        <v>77916.160000000003</v>
      </c>
      <c r="CD514" s="3">
        <f>ROUND(SUMIF(AA408:AA463,"=50452931",GP408:GP463),2)</f>
        <v>0</v>
      </c>
      <c r="CE514" s="3">
        <f>AC514-BX514</f>
        <v>72137.820000000007</v>
      </c>
      <c r="CF514" s="3">
        <f>AC514-BY514</f>
        <v>72137.820000000007</v>
      </c>
      <c r="CG514" s="3">
        <f>BX514-BZ514</f>
        <v>0</v>
      </c>
      <c r="CH514" s="3">
        <f>AC514-BX514-BY514+BZ514</f>
        <v>72137.820000000007</v>
      </c>
      <c r="CI514" s="3">
        <f>BY514-BZ514</f>
        <v>0</v>
      </c>
      <c r="CJ514" s="3">
        <f>ROUND(SUMIF(AA408:AA463,"=50452931",GX408:GX463),2)</f>
        <v>0</v>
      </c>
      <c r="CK514" s="3">
        <f>ROUND(SUMIF(AA408:AA463,"=50452931",GY408:GY463),2)</f>
        <v>0</v>
      </c>
      <c r="CL514" s="3">
        <f>ROUND(SUMIF(AA408:AA463,"=50452931",GZ408:GZ463),2)</f>
        <v>0</v>
      </c>
      <c r="CM514" s="3">
        <f>ROUND(SUMIF(AA408:AA463,"=50452931",HD408:HD463),2)</f>
        <v>0</v>
      </c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4">
        <f t="shared" ref="DG514:DL514" si="479">ROUND(DG484+DT514,2)</f>
        <v>349338.2</v>
      </c>
      <c r="DH514" s="4">
        <f t="shared" si="479"/>
        <v>282091.98</v>
      </c>
      <c r="DI514" s="4">
        <f t="shared" si="479"/>
        <v>10518.15</v>
      </c>
      <c r="DJ514" s="4">
        <f t="shared" si="479"/>
        <v>4556.7</v>
      </c>
      <c r="DK514" s="4">
        <f t="shared" si="479"/>
        <v>56728.07</v>
      </c>
      <c r="DL514" s="4">
        <f t="shared" si="479"/>
        <v>0</v>
      </c>
      <c r="DM514" s="4">
        <f>DM484+DZ514</f>
        <v>133.946</v>
      </c>
      <c r="DN514" s="4">
        <f>DN484+EA514</f>
        <v>0</v>
      </c>
      <c r="DO514" s="4">
        <f>ROUND(DO484+EB514,2)</f>
        <v>0</v>
      </c>
      <c r="DP514" s="4">
        <f>ROUND(DP484+EC514,2)</f>
        <v>52189.83</v>
      </c>
      <c r="DQ514" s="4">
        <f>ROUND(DQ484+ED514,2)</f>
        <v>24393.09</v>
      </c>
      <c r="DR514" s="4"/>
      <c r="DS514" s="4"/>
      <c r="DT514" s="4">
        <f>ROUND(SUMIF(AA408:AA463,"=50452932",O408:O463),2)</f>
        <v>349338.2</v>
      </c>
      <c r="DU514" s="4">
        <f>ROUND(SUMIF(AA408:AA463,"=50452932",P408:P463),2)</f>
        <v>282091.98</v>
      </c>
      <c r="DV514" s="4">
        <f>ROUND(SUMIF(AA408:AA463,"=50452932",Q408:Q463),2)</f>
        <v>10518.15</v>
      </c>
      <c r="DW514" s="4">
        <f>ROUND(SUMIF(AA408:AA463,"=50452932",R408:R463),2)</f>
        <v>4556.7</v>
      </c>
      <c r="DX514" s="4">
        <f>ROUND(SUMIF(AA408:AA463,"=50452932",S408:S463),2)</f>
        <v>56728.07</v>
      </c>
      <c r="DY514" s="4">
        <f>ROUND(SUMIF(AA408:AA463,"=50452932",T408:T463),2)</f>
        <v>0</v>
      </c>
      <c r="DZ514" s="4">
        <f>SUMIF(AA408:AA463,"=50452932",U408:U463)</f>
        <v>133.946</v>
      </c>
      <c r="EA514" s="4">
        <f>SUMIF(AA408:AA463,"=50452932",V408:V463)</f>
        <v>0</v>
      </c>
      <c r="EB514" s="4">
        <f>ROUND(SUMIF(AA408:AA463,"=50452932",W408:W463),2)</f>
        <v>0</v>
      </c>
      <c r="EC514" s="4">
        <f>ROUND(SUMIF(AA408:AA463,"=50452932",X408:X463),2)</f>
        <v>52189.83</v>
      </c>
      <c r="ED514" s="4">
        <f>ROUND(SUMIF(AA408:AA463,"=50452932",Y408:Y463),2)</f>
        <v>24393.09</v>
      </c>
      <c r="EE514" s="4"/>
      <c r="EF514" s="4"/>
      <c r="EG514" s="4">
        <f t="shared" ref="EG514:EV514" si="480">ROUND(EG484+FP514,2)</f>
        <v>0</v>
      </c>
      <c r="EH514" s="4">
        <f t="shared" si="480"/>
        <v>0</v>
      </c>
      <c r="EI514" s="4">
        <f t="shared" si="480"/>
        <v>0</v>
      </c>
      <c r="EJ514" s="4">
        <f t="shared" si="480"/>
        <v>433211.84</v>
      </c>
      <c r="EK514" s="4">
        <f t="shared" si="480"/>
        <v>0</v>
      </c>
      <c r="EL514" s="4">
        <f t="shared" si="480"/>
        <v>433211.84</v>
      </c>
      <c r="EM514" s="4">
        <f t="shared" si="480"/>
        <v>0</v>
      </c>
      <c r="EN514" s="4">
        <f t="shared" si="480"/>
        <v>282091.98</v>
      </c>
      <c r="EO514" s="4">
        <f t="shared" si="480"/>
        <v>282091.98</v>
      </c>
      <c r="EP514" s="4">
        <f t="shared" si="480"/>
        <v>0</v>
      </c>
      <c r="EQ514" s="4">
        <f t="shared" si="480"/>
        <v>282091.98</v>
      </c>
      <c r="ER514" s="4">
        <f t="shared" si="480"/>
        <v>0</v>
      </c>
      <c r="ES514" s="4">
        <f t="shared" si="480"/>
        <v>0</v>
      </c>
      <c r="ET514" s="4">
        <f t="shared" si="480"/>
        <v>0</v>
      </c>
      <c r="EU514" s="4">
        <f t="shared" si="480"/>
        <v>0</v>
      </c>
      <c r="EV514" s="4">
        <f t="shared" si="480"/>
        <v>0</v>
      </c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>
        <f>ROUND(SUMIF(AA408:AA463,"=50452932",FQ408:FQ463),2)</f>
        <v>0</v>
      </c>
      <c r="FQ514" s="4">
        <f>ROUND(SUMIF(AA408:AA463,"=50452932",FR408:FR463),2)</f>
        <v>0</v>
      </c>
      <c r="FR514" s="4">
        <f>ROUND(SUMIF(AA408:AA463,"=50452932",GL408:GL463),2)</f>
        <v>0</v>
      </c>
      <c r="FS514" s="4">
        <f>ROUND(SUMIF(AA408:AA463,"=50452932",GM408:GM463),2)</f>
        <v>433211.84</v>
      </c>
      <c r="FT514" s="4">
        <f>ROUND(SUMIF(AA408:AA463,"=50452932",GN408:GN463),2)</f>
        <v>0</v>
      </c>
      <c r="FU514" s="4">
        <f>ROUND(SUMIF(AA408:AA463,"=50452932",GO408:GO463),2)</f>
        <v>433211.84</v>
      </c>
      <c r="FV514" s="4">
        <f>ROUND(SUMIF(AA408:AA463,"=50452932",GP408:GP463),2)</f>
        <v>0</v>
      </c>
      <c r="FW514" s="4">
        <f>DU514-FP514</f>
        <v>282091.98</v>
      </c>
      <c r="FX514" s="4">
        <f>DU514-FQ514</f>
        <v>282091.98</v>
      </c>
      <c r="FY514" s="4">
        <f>FP514-FR514</f>
        <v>0</v>
      </c>
      <c r="FZ514" s="4">
        <f>DU514-FP514-FQ514+FR514</f>
        <v>282091.98</v>
      </c>
      <c r="GA514" s="4">
        <f>FQ514-FR514</f>
        <v>0</v>
      </c>
      <c r="GB514" s="4">
        <f>ROUND(SUMIF(AA408:AA463,"=50452932",GX408:GX463),2)</f>
        <v>0</v>
      </c>
      <c r="GC514" s="4">
        <f>ROUND(SUMIF(AA408:AA463,"=50452932",GY408:GY463),2)</f>
        <v>0</v>
      </c>
      <c r="GD514" s="4">
        <f>ROUND(SUMIF(AA408:AA463,"=50452932",GZ408:GZ463),2)</f>
        <v>0</v>
      </c>
      <c r="GE514" s="4">
        <f>ROUND(SUMIF(AA408:AA463,"=50452932",HD408:HD463),2)</f>
        <v>0</v>
      </c>
      <c r="GF514" s="4"/>
      <c r="GG514" s="4"/>
      <c r="GH514" s="4"/>
      <c r="GI514" s="4"/>
      <c r="GJ514" s="4"/>
      <c r="GK514" s="4"/>
      <c r="GL514" s="4"/>
      <c r="GM514" s="4"/>
      <c r="GN514" s="4"/>
      <c r="GO514" s="4"/>
      <c r="GP514" s="4"/>
      <c r="GQ514" s="4"/>
      <c r="GR514" s="4"/>
      <c r="GS514" s="4"/>
      <c r="GT514" s="4"/>
      <c r="GU514" s="4"/>
      <c r="GV514" s="4"/>
      <c r="GW514" s="4"/>
      <c r="GX514" s="4">
        <v>0</v>
      </c>
    </row>
    <row r="516" spans="1:206" x14ac:dyDescent="0.2">
      <c r="A516" s="5">
        <v>50</v>
      </c>
      <c r="B516" s="5">
        <v>0</v>
      </c>
      <c r="C516" s="5">
        <v>0</v>
      </c>
      <c r="D516" s="5">
        <v>1</v>
      </c>
      <c r="E516" s="5">
        <v>201</v>
      </c>
      <c r="F516" s="5">
        <f>ROUND(Source!O514,O516)</f>
        <v>74604.44</v>
      </c>
      <c r="G516" s="5" t="s">
        <v>175</v>
      </c>
      <c r="H516" s="5" t="s">
        <v>176</v>
      </c>
      <c r="I516" s="5"/>
      <c r="J516" s="5"/>
      <c r="K516" s="5">
        <v>201</v>
      </c>
      <c r="L516" s="5">
        <v>1</v>
      </c>
      <c r="M516" s="5">
        <v>3</v>
      </c>
      <c r="N516" s="5" t="s">
        <v>3</v>
      </c>
      <c r="O516" s="5">
        <v>2</v>
      </c>
      <c r="P516" s="5">
        <f>ROUND(Source!DG514,O516)</f>
        <v>349338.2</v>
      </c>
      <c r="Q516" s="5"/>
      <c r="R516" s="5"/>
      <c r="S516" s="5"/>
      <c r="T516" s="5"/>
      <c r="U516" s="5"/>
      <c r="V516" s="5"/>
      <c r="W516" s="5">
        <v>74604.44</v>
      </c>
      <c r="X516" s="5">
        <v>1</v>
      </c>
      <c r="Y516" s="5">
        <v>74604.44</v>
      </c>
      <c r="Z516" s="5">
        <v>349338.2</v>
      </c>
      <c r="AA516" s="5">
        <v>1</v>
      </c>
      <c r="AB516" s="5">
        <v>349338.2</v>
      </c>
    </row>
    <row r="517" spans="1:206" x14ac:dyDescent="0.2">
      <c r="A517" s="5">
        <v>50</v>
      </c>
      <c r="B517" s="5">
        <v>0</v>
      </c>
      <c r="C517" s="5">
        <v>0</v>
      </c>
      <c r="D517" s="5">
        <v>1</v>
      </c>
      <c r="E517" s="5">
        <v>202</v>
      </c>
      <c r="F517" s="5">
        <f>ROUND(Source!P514,O517)</f>
        <v>72137.820000000007</v>
      </c>
      <c r="G517" s="5" t="s">
        <v>177</v>
      </c>
      <c r="H517" s="5" t="s">
        <v>178</v>
      </c>
      <c r="I517" s="5"/>
      <c r="J517" s="5"/>
      <c r="K517" s="5">
        <v>202</v>
      </c>
      <c r="L517" s="5">
        <v>2</v>
      </c>
      <c r="M517" s="5">
        <v>3</v>
      </c>
      <c r="N517" s="5" t="s">
        <v>3</v>
      </c>
      <c r="O517" s="5">
        <v>2</v>
      </c>
      <c r="P517" s="5">
        <f>ROUND(Source!DH514,O517)</f>
        <v>282091.98</v>
      </c>
      <c r="Q517" s="5"/>
      <c r="R517" s="5"/>
      <c r="S517" s="5"/>
      <c r="T517" s="5"/>
      <c r="U517" s="5"/>
      <c r="V517" s="5"/>
      <c r="W517" s="5">
        <v>72137.820000000007</v>
      </c>
      <c r="X517" s="5">
        <v>1</v>
      </c>
      <c r="Y517" s="5">
        <v>72137.820000000007</v>
      </c>
      <c r="Z517" s="5">
        <v>282091.98</v>
      </c>
      <c r="AA517" s="5">
        <v>1</v>
      </c>
      <c r="AB517" s="5">
        <v>282091.98</v>
      </c>
    </row>
    <row r="518" spans="1:206" x14ac:dyDescent="0.2">
      <c r="A518" s="5">
        <v>50</v>
      </c>
      <c r="B518" s="5">
        <v>0</v>
      </c>
      <c r="C518" s="5">
        <v>0</v>
      </c>
      <c r="D518" s="5">
        <v>1</v>
      </c>
      <c r="E518" s="5">
        <v>222</v>
      </c>
      <c r="F518" s="5">
        <f>ROUND(Source!AO514,O518)</f>
        <v>0</v>
      </c>
      <c r="G518" s="5" t="s">
        <v>179</v>
      </c>
      <c r="H518" s="5" t="s">
        <v>180</v>
      </c>
      <c r="I518" s="5"/>
      <c r="J518" s="5"/>
      <c r="K518" s="5">
        <v>222</v>
      </c>
      <c r="L518" s="5">
        <v>3</v>
      </c>
      <c r="M518" s="5">
        <v>3</v>
      </c>
      <c r="N518" s="5" t="s">
        <v>3</v>
      </c>
      <c r="O518" s="5">
        <v>2</v>
      </c>
      <c r="P518" s="5">
        <f>ROUND(Source!EG514,O518)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06" x14ac:dyDescent="0.2">
      <c r="A519" s="5">
        <v>50</v>
      </c>
      <c r="B519" s="5">
        <v>0</v>
      </c>
      <c r="C519" s="5">
        <v>0</v>
      </c>
      <c r="D519" s="5">
        <v>1</v>
      </c>
      <c r="E519" s="5">
        <v>225</v>
      </c>
      <c r="F519" s="5">
        <f>ROUND(Source!AV514,O519)</f>
        <v>72137.820000000007</v>
      </c>
      <c r="G519" s="5" t="s">
        <v>181</v>
      </c>
      <c r="H519" s="5" t="s">
        <v>182</v>
      </c>
      <c r="I519" s="5"/>
      <c r="J519" s="5"/>
      <c r="K519" s="5">
        <v>225</v>
      </c>
      <c r="L519" s="5">
        <v>4</v>
      </c>
      <c r="M519" s="5">
        <v>3</v>
      </c>
      <c r="N519" s="5" t="s">
        <v>3</v>
      </c>
      <c r="O519" s="5">
        <v>2</v>
      </c>
      <c r="P519" s="5">
        <f>ROUND(Source!EN514,O519)</f>
        <v>282091.98</v>
      </c>
      <c r="Q519" s="5"/>
      <c r="R519" s="5"/>
      <c r="S519" s="5"/>
      <c r="T519" s="5"/>
      <c r="U519" s="5"/>
      <c r="V519" s="5"/>
      <c r="W519" s="5">
        <v>72137.820000000007</v>
      </c>
      <c r="X519" s="5">
        <v>1</v>
      </c>
      <c r="Y519" s="5">
        <v>72137.820000000007</v>
      </c>
      <c r="Z519" s="5">
        <v>282091.98</v>
      </c>
      <c r="AA519" s="5">
        <v>1</v>
      </c>
      <c r="AB519" s="5">
        <v>282091.98</v>
      </c>
    </row>
    <row r="520" spans="1:206" x14ac:dyDescent="0.2">
      <c r="A520" s="5">
        <v>50</v>
      </c>
      <c r="B520" s="5">
        <v>0</v>
      </c>
      <c r="C520" s="5">
        <v>0</v>
      </c>
      <c r="D520" s="5">
        <v>1</v>
      </c>
      <c r="E520" s="5">
        <v>226</v>
      </c>
      <c r="F520" s="5">
        <f>ROUND(Source!AW514,O520)</f>
        <v>72137.820000000007</v>
      </c>
      <c r="G520" s="5" t="s">
        <v>183</v>
      </c>
      <c r="H520" s="5" t="s">
        <v>184</v>
      </c>
      <c r="I520" s="5"/>
      <c r="J520" s="5"/>
      <c r="K520" s="5">
        <v>226</v>
      </c>
      <c r="L520" s="5">
        <v>5</v>
      </c>
      <c r="M520" s="5">
        <v>3</v>
      </c>
      <c r="N520" s="5" t="s">
        <v>3</v>
      </c>
      <c r="O520" s="5">
        <v>2</v>
      </c>
      <c r="P520" s="5">
        <f>ROUND(Source!EO514,O520)</f>
        <v>282091.98</v>
      </c>
      <c r="Q520" s="5"/>
      <c r="R520" s="5"/>
      <c r="S520" s="5"/>
      <c r="T520" s="5"/>
      <c r="U520" s="5"/>
      <c r="V520" s="5"/>
      <c r="W520" s="5">
        <v>72137.820000000007</v>
      </c>
      <c r="X520" s="5">
        <v>1</v>
      </c>
      <c r="Y520" s="5">
        <v>72137.820000000007</v>
      </c>
      <c r="Z520" s="5">
        <v>282091.98</v>
      </c>
      <c r="AA520" s="5">
        <v>1</v>
      </c>
      <c r="AB520" s="5">
        <v>282091.98</v>
      </c>
    </row>
    <row r="521" spans="1:206" x14ac:dyDescent="0.2">
      <c r="A521" s="5">
        <v>50</v>
      </c>
      <c r="B521" s="5">
        <v>0</v>
      </c>
      <c r="C521" s="5">
        <v>0</v>
      </c>
      <c r="D521" s="5">
        <v>1</v>
      </c>
      <c r="E521" s="5">
        <v>227</v>
      </c>
      <c r="F521" s="5">
        <f>ROUND(Source!AX514,O521)</f>
        <v>0</v>
      </c>
      <c r="G521" s="5" t="s">
        <v>185</v>
      </c>
      <c r="H521" s="5" t="s">
        <v>186</v>
      </c>
      <c r="I521" s="5"/>
      <c r="J521" s="5"/>
      <c r="K521" s="5">
        <v>227</v>
      </c>
      <c r="L521" s="5">
        <v>6</v>
      </c>
      <c r="M521" s="5">
        <v>3</v>
      </c>
      <c r="N521" s="5" t="s">
        <v>3</v>
      </c>
      <c r="O521" s="5">
        <v>2</v>
      </c>
      <c r="P521" s="5">
        <f>ROUND(Source!EP514,O521)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06" x14ac:dyDescent="0.2">
      <c r="A522" s="5">
        <v>50</v>
      </c>
      <c r="B522" s="5">
        <v>0</v>
      </c>
      <c r="C522" s="5">
        <v>0</v>
      </c>
      <c r="D522" s="5">
        <v>1</v>
      </c>
      <c r="E522" s="5">
        <v>228</v>
      </c>
      <c r="F522" s="5">
        <f>ROUND(Source!AY514,O522)</f>
        <v>72137.820000000007</v>
      </c>
      <c r="G522" s="5" t="s">
        <v>187</v>
      </c>
      <c r="H522" s="5" t="s">
        <v>188</v>
      </c>
      <c r="I522" s="5"/>
      <c r="J522" s="5"/>
      <c r="K522" s="5">
        <v>228</v>
      </c>
      <c r="L522" s="5">
        <v>7</v>
      </c>
      <c r="M522" s="5">
        <v>3</v>
      </c>
      <c r="N522" s="5" t="s">
        <v>3</v>
      </c>
      <c r="O522" s="5">
        <v>2</v>
      </c>
      <c r="P522" s="5">
        <f>ROUND(Source!EQ514,O522)</f>
        <v>282091.98</v>
      </c>
      <c r="Q522" s="5"/>
      <c r="R522" s="5"/>
      <c r="S522" s="5"/>
      <c r="T522" s="5"/>
      <c r="U522" s="5"/>
      <c r="V522" s="5"/>
      <c r="W522" s="5">
        <v>72137.820000000007</v>
      </c>
      <c r="X522" s="5">
        <v>1</v>
      </c>
      <c r="Y522" s="5">
        <v>72137.820000000007</v>
      </c>
      <c r="Z522" s="5">
        <v>282091.98</v>
      </c>
      <c r="AA522" s="5">
        <v>1</v>
      </c>
      <c r="AB522" s="5">
        <v>282091.98</v>
      </c>
    </row>
    <row r="523" spans="1:206" x14ac:dyDescent="0.2">
      <c r="A523" s="5">
        <v>50</v>
      </c>
      <c r="B523" s="5">
        <v>0</v>
      </c>
      <c r="C523" s="5">
        <v>0</v>
      </c>
      <c r="D523" s="5">
        <v>1</v>
      </c>
      <c r="E523" s="5">
        <v>216</v>
      </c>
      <c r="F523" s="5">
        <f>ROUND(Source!AP514,O523)</f>
        <v>0</v>
      </c>
      <c r="G523" s="5" t="s">
        <v>189</v>
      </c>
      <c r="H523" s="5" t="s">
        <v>190</v>
      </c>
      <c r="I523" s="5"/>
      <c r="J523" s="5"/>
      <c r="K523" s="5">
        <v>216</v>
      </c>
      <c r="L523" s="5">
        <v>8</v>
      </c>
      <c r="M523" s="5">
        <v>3</v>
      </c>
      <c r="N523" s="5" t="s">
        <v>3</v>
      </c>
      <c r="O523" s="5">
        <v>2</v>
      </c>
      <c r="P523" s="5">
        <f>ROUND(Source!EH514,O523)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06" x14ac:dyDescent="0.2">
      <c r="A524" s="5">
        <v>50</v>
      </c>
      <c r="B524" s="5">
        <v>0</v>
      </c>
      <c r="C524" s="5">
        <v>0</v>
      </c>
      <c r="D524" s="5">
        <v>1</v>
      </c>
      <c r="E524" s="5">
        <v>223</v>
      </c>
      <c r="F524" s="5">
        <f>ROUND(Source!AQ514,O524)</f>
        <v>0</v>
      </c>
      <c r="G524" s="5" t="s">
        <v>191</v>
      </c>
      <c r="H524" s="5" t="s">
        <v>192</v>
      </c>
      <c r="I524" s="5"/>
      <c r="J524" s="5"/>
      <c r="K524" s="5">
        <v>223</v>
      </c>
      <c r="L524" s="5">
        <v>9</v>
      </c>
      <c r="M524" s="5">
        <v>3</v>
      </c>
      <c r="N524" s="5" t="s">
        <v>3</v>
      </c>
      <c r="O524" s="5">
        <v>2</v>
      </c>
      <c r="P524" s="5">
        <f>ROUND(Source!EI514,O524)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06" x14ac:dyDescent="0.2">
      <c r="A525" s="5">
        <v>50</v>
      </c>
      <c r="B525" s="5">
        <v>0</v>
      </c>
      <c r="C525" s="5">
        <v>0</v>
      </c>
      <c r="D525" s="5">
        <v>1</v>
      </c>
      <c r="E525" s="5">
        <v>229</v>
      </c>
      <c r="F525" s="5">
        <f>ROUND(Source!AZ514,O525)</f>
        <v>0</v>
      </c>
      <c r="G525" s="5" t="s">
        <v>193</v>
      </c>
      <c r="H525" s="5" t="s">
        <v>194</v>
      </c>
      <c r="I525" s="5"/>
      <c r="J525" s="5"/>
      <c r="K525" s="5">
        <v>229</v>
      </c>
      <c r="L525" s="5">
        <v>10</v>
      </c>
      <c r="M525" s="5">
        <v>3</v>
      </c>
      <c r="N525" s="5" t="s">
        <v>3</v>
      </c>
      <c r="O525" s="5">
        <v>2</v>
      </c>
      <c r="P525" s="5">
        <f>ROUND(Source!ER514,O525)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06" x14ac:dyDescent="0.2">
      <c r="A526" s="5">
        <v>50</v>
      </c>
      <c r="B526" s="5">
        <v>0</v>
      </c>
      <c r="C526" s="5">
        <v>0</v>
      </c>
      <c r="D526" s="5">
        <v>1</v>
      </c>
      <c r="E526" s="5">
        <v>203</v>
      </c>
      <c r="F526" s="5">
        <f>ROUND(Source!Q514,O526)</f>
        <v>775.63</v>
      </c>
      <c r="G526" s="5" t="s">
        <v>195</v>
      </c>
      <c r="H526" s="5" t="s">
        <v>196</v>
      </c>
      <c r="I526" s="5"/>
      <c r="J526" s="5"/>
      <c r="K526" s="5">
        <v>203</v>
      </c>
      <c r="L526" s="5">
        <v>11</v>
      </c>
      <c r="M526" s="5">
        <v>3</v>
      </c>
      <c r="N526" s="5" t="s">
        <v>3</v>
      </c>
      <c r="O526" s="5">
        <v>2</v>
      </c>
      <c r="P526" s="5">
        <f>ROUND(Source!DI514,O526)</f>
        <v>10518.15</v>
      </c>
      <c r="Q526" s="5"/>
      <c r="R526" s="5"/>
      <c r="S526" s="5"/>
      <c r="T526" s="5"/>
      <c r="U526" s="5"/>
      <c r="V526" s="5"/>
      <c r="W526" s="5">
        <v>775.63</v>
      </c>
      <c r="X526" s="5">
        <v>1</v>
      </c>
      <c r="Y526" s="5">
        <v>775.63</v>
      </c>
      <c r="Z526" s="5">
        <v>10518.15</v>
      </c>
      <c r="AA526" s="5">
        <v>1</v>
      </c>
      <c r="AB526" s="5">
        <v>10518.15</v>
      </c>
    </row>
    <row r="527" spans="1:206" x14ac:dyDescent="0.2">
      <c r="A527" s="5">
        <v>50</v>
      </c>
      <c r="B527" s="5">
        <v>0</v>
      </c>
      <c r="C527" s="5">
        <v>0</v>
      </c>
      <c r="D527" s="5">
        <v>1</v>
      </c>
      <c r="E527" s="5">
        <v>231</v>
      </c>
      <c r="F527" s="5">
        <f>ROUND(Source!BB514,O527)</f>
        <v>0</v>
      </c>
      <c r="G527" s="5" t="s">
        <v>197</v>
      </c>
      <c r="H527" s="5" t="s">
        <v>198</v>
      </c>
      <c r="I527" s="5"/>
      <c r="J527" s="5"/>
      <c r="K527" s="5">
        <v>231</v>
      </c>
      <c r="L527" s="5">
        <v>12</v>
      </c>
      <c r="M527" s="5">
        <v>3</v>
      </c>
      <c r="N527" s="5" t="s">
        <v>3</v>
      </c>
      <c r="O527" s="5">
        <v>2</v>
      </c>
      <c r="P527" s="5">
        <f>ROUND(Source!ET514,O527)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06" x14ac:dyDescent="0.2">
      <c r="A528" s="5">
        <v>50</v>
      </c>
      <c r="B528" s="5">
        <v>0</v>
      </c>
      <c r="C528" s="5">
        <v>0</v>
      </c>
      <c r="D528" s="5">
        <v>1</v>
      </c>
      <c r="E528" s="5">
        <v>204</v>
      </c>
      <c r="F528" s="5">
        <f>ROUND(Source!R514,O528)</f>
        <v>133.75</v>
      </c>
      <c r="G528" s="5" t="s">
        <v>199</v>
      </c>
      <c r="H528" s="5" t="s">
        <v>200</v>
      </c>
      <c r="I528" s="5"/>
      <c r="J528" s="5"/>
      <c r="K528" s="5">
        <v>204</v>
      </c>
      <c r="L528" s="5">
        <v>13</v>
      </c>
      <c r="M528" s="5">
        <v>3</v>
      </c>
      <c r="N528" s="5" t="s">
        <v>3</v>
      </c>
      <c r="O528" s="5">
        <v>2</v>
      </c>
      <c r="P528" s="5">
        <f>ROUND(Source!DJ514,O528)</f>
        <v>4556.7</v>
      </c>
      <c r="Q528" s="5"/>
      <c r="R528" s="5"/>
      <c r="S528" s="5"/>
      <c r="T528" s="5"/>
      <c r="U528" s="5"/>
      <c r="V528" s="5"/>
      <c r="W528" s="5">
        <v>133.75</v>
      </c>
      <c r="X528" s="5">
        <v>1</v>
      </c>
      <c r="Y528" s="5">
        <v>133.75</v>
      </c>
      <c r="Z528" s="5">
        <v>4556.7</v>
      </c>
      <c r="AA528" s="5">
        <v>1</v>
      </c>
      <c r="AB528" s="5">
        <v>4556.7</v>
      </c>
    </row>
    <row r="529" spans="1:206" x14ac:dyDescent="0.2">
      <c r="A529" s="5">
        <v>50</v>
      </c>
      <c r="B529" s="5">
        <v>0</v>
      </c>
      <c r="C529" s="5">
        <v>0</v>
      </c>
      <c r="D529" s="5">
        <v>1</v>
      </c>
      <c r="E529" s="5">
        <v>205</v>
      </c>
      <c r="F529" s="5">
        <f>ROUND(Source!S514,O529)</f>
        <v>1690.99</v>
      </c>
      <c r="G529" s="5" t="s">
        <v>201</v>
      </c>
      <c r="H529" s="5" t="s">
        <v>202</v>
      </c>
      <c r="I529" s="5"/>
      <c r="J529" s="5"/>
      <c r="K529" s="5">
        <v>205</v>
      </c>
      <c r="L529" s="5">
        <v>14</v>
      </c>
      <c r="M529" s="5">
        <v>3</v>
      </c>
      <c r="N529" s="5" t="s">
        <v>3</v>
      </c>
      <c r="O529" s="5">
        <v>2</v>
      </c>
      <c r="P529" s="5">
        <f>ROUND(Source!DK514,O529)</f>
        <v>56728.07</v>
      </c>
      <c r="Q529" s="5"/>
      <c r="R529" s="5"/>
      <c r="S529" s="5"/>
      <c r="T529" s="5"/>
      <c r="U529" s="5"/>
      <c r="V529" s="5"/>
      <c r="W529" s="5">
        <v>1690.99</v>
      </c>
      <c r="X529" s="5">
        <v>1</v>
      </c>
      <c r="Y529" s="5">
        <v>1690.99</v>
      </c>
      <c r="Z529" s="5">
        <v>56728.07</v>
      </c>
      <c r="AA529" s="5">
        <v>1</v>
      </c>
      <c r="AB529" s="5">
        <v>56728.07</v>
      </c>
    </row>
    <row r="530" spans="1:206" x14ac:dyDescent="0.2">
      <c r="A530" s="5">
        <v>50</v>
      </c>
      <c r="B530" s="5">
        <v>0</v>
      </c>
      <c r="C530" s="5">
        <v>0</v>
      </c>
      <c r="D530" s="5">
        <v>1</v>
      </c>
      <c r="E530" s="5">
        <v>232</v>
      </c>
      <c r="F530" s="5">
        <f>ROUND(Source!BC514,O530)</f>
        <v>0</v>
      </c>
      <c r="G530" s="5" t="s">
        <v>203</v>
      </c>
      <c r="H530" s="5" t="s">
        <v>204</v>
      </c>
      <c r="I530" s="5"/>
      <c r="J530" s="5"/>
      <c r="K530" s="5">
        <v>232</v>
      </c>
      <c r="L530" s="5">
        <v>15</v>
      </c>
      <c r="M530" s="5">
        <v>3</v>
      </c>
      <c r="N530" s="5" t="s">
        <v>3</v>
      </c>
      <c r="O530" s="5">
        <v>2</v>
      </c>
      <c r="P530" s="5">
        <f>ROUND(Source!EU514,O530)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06" x14ac:dyDescent="0.2">
      <c r="A531" s="5">
        <v>50</v>
      </c>
      <c r="B531" s="5">
        <v>0</v>
      </c>
      <c r="C531" s="5">
        <v>0</v>
      </c>
      <c r="D531" s="5">
        <v>1</v>
      </c>
      <c r="E531" s="5">
        <v>214</v>
      </c>
      <c r="F531" s="5">
        <f>ROUND(Source!AS514,O531)</f>
        <v>0</v>
      </c>
      <c r="G531" s="5" t="s">
        <v>205</v>
      </c>
      <c r="H531" s="5" t="s">
        <v>206</v>
      </c>
      <c r="I531" s="5"/>
      <c r="J531" s="5"/>
      <c r="K531" s="5">
        <v>214</v>
      </c>
      <c r="L531" s="5">
        <v>16</v>
      </c>
      <c r="M531" s="5">
        <v>3</v>
      </c>
      <c r="N531" s="5" t="s">
        <v>3</v>
      </c>
      <c r="O531" s="5">
        <v>2</v>
      </c>
      <c r="P531" s="5">
        <f>ROUND(Source!EK514,O531)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06" x14ac:dyDescent="0.2">
      <c r="A532" s="5">
        <v>50</v>
      </c>
      <c r="B532" s="5">
        <v>0</v>
      </c>
      <c r="C532" s="5">
        <v>0</v>
      </c>
      <c r="D532" s="5">
        <v>1</v>
      </c>
      <c r="E532" s="5">
        <v>215</v>
      </c>
      <c r="F532" s="5">
        <f>ROUND(Source!AT514,O532)</f>
        <v>77916.160000000003</v>
      </c>
      <c r="G532" s="5" t="s">
        <v>207</v>
      </c>
      <c r="H532" s="5" t="s">
        <v>208</v>
      </c>
      <c r="I532" s="5"/>
      <c r="J532" s="5"/>
      <c r="K532" s="5">
        <v>215</v>
      </c>
      <c r="L532" s="5">
        <v>17</v>
      </c>
      <c r="M532" s="5">
        <v>3</v>
      </c>
      <c r="N532" s="5" t="s">
        <v>3</v>
      </c>
      <c r="O532" s="5">
        <v>2</v>
      </c>
      <c r="P532" s="5">
        <f>ROUND(Source!EL514,O532)</f>
        <v>433211.84</v>
      </c>
      <c r="Q532" s="5"/>
      <c r="R532" s="5"/>
      <c r="S532" s="5"/>
      <c r="T532" s="5"/>
      <c r="U532" s="5"/>
      <c r="V532" s="5"/>
      <c r="W532" s="5">
        <v>77916.160000000003</v>
      </c>
      <c r="X532" s="5">
        <v>1</v>
      </c>
      <c r="Y532" s="5">
        <v>77916.160000000003</v>
      </c>
      <c r="Z532" s="5">
        <v>433211.84</v>
      </c>
      <c r="AA532" s="5">
        <v>1</v>
      </c>
      <c r="AB532" s="5">
        <v>433211.84</v>
      </c>
    </row>
    <row r="533" spans="1:206" x14ac:dyDescent="0.2">
      <c r="A533" s="5">
        <v>50</v>
      </c>
      <c r="B533" s="5">
        <v>0</v>
      </c>
      <c r="C533" s="5">
        <v>0</v>
      </c>
      <c r="D533" s="5">
        <v>1</v>
      </c>
      <c r="E533" s="5">
        <v>217</v>
      </c>
      <c r="F533" s="5">
        <f>ROUND(Source!AU514,O533)</f>
        <v>0</v>
      </c>
      <c r="G533" s="5" t="s">
        <v>209</v>
      </c>
      <c r="H533" s="5" t="s">
        <v>210</v>
      </c>
      <c r="I533" s="5"/>
      <c r="J533" s="5"/>
      <c r="K533" s="5">
        <v>217</v>
      </c>
      <c r="L533" s="5">
        <v>18</v>
      </c>
      <c r="M533" s="5">
        <v>3</v>
      </c>
      <c r="N533" s="5" t="s">
        <v>3</v>
      </c>
      <c r="O533" s="5">
        <v>2</v>
      </c>
      <c r="P533" s="5">
        <f>ROUND(Source!EM514,O533)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06" x14ac:dyDescent="0.2">
      <c r="A534" s="5">
        <v>50</v>
      </c>
      <c r="B534" s="5">
        <v>0</v>
      </c>
      <c r="C534" s="5">
        <v>0</v>
      </c>
      <c r="D534" s="5">
        <v>1</v>
      </c>
      <c r="E534" s="5">
        <v>230</v>
      </c>
      <c r="F534" s="5">
        <f>ROUND(Source!BA514,O534)</f>
        <v>0</v>
      </c>
      <c r="G534" s="5" t="s">
        <v>211</v>
      </c>
      <c r="H534" s="5" t="s">
        <v>212</v>
      </c>
      <c r="I534" s="5"/>
      <c r="J534" s="5"/>
      <c r="K534" s="5">
        <v>230</v>
      </c>
      <c r="L534" s="5">
        <v>19</v>
      </c>
      <c r="M534" s="5">
        <v>3</v>
      </c>
      <c r="N534" s="5" t="s">
        <v>3</v>
      </c>
      <c r="O534" s="5">
        <v>2</v>
      </c>
      <c r="P534" s="5">
        <f>ROUND(Source!ES514,O534)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06" x14ac:dyDescent="0.2">
      <c r="A535" s="5">
        <v>50</v>
      </c>
      <c r="B535" s="5">
        <v>0</v>
      </c>
      <c r="C535" s="5">
        <v>0</v>
      </c>
      <c r="D535" s="5">
        <v>1</v>
      </c>
      <c r="E535" s="5">
        <v>206</v>
      </c>
      <c r="F535" s="5">
        <f>ROUND(Source!T514,O535)</f>
        <v>0</v>
      </c>
      <c r="G535" s="5" t="s">
        <v>213</v>
      </c>
      <c r="H535" s="5" t="s">
        <v>214</v>
      </c>
      <c r="I535" s="5"/>
      <c r="J535" s="5"/>
      <c r="K535" s="5">
        <v>206</v>
      </c>
      <c r="L535" s="5">
        <v>20</v>
      </c>
      <c r="M535" s="5">
        <v>3</v>
      </c>
      <c r="N535" s="5" t="s">
        <v>3</v>
      </c>
      <c r="O535" s="5">
        <v>2</v>
      </c>
      <c r="P535" s="5">
        <f>ROUND(Source!DL514,O535)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06" x14ac:dyDescent="0.2">
      <c r="A536" s="5">
        <v>50</v>
      </c>
      <c r="B536" s="5">
        <v>0</v>
      </c>
      <c r="C536" s="5">
        <v>0</v>
      </c>
      <c r="D536" s="5">
        <v>1</v>
      </c>
      <c r="E536" s="5">
        <v>207</v>
      </c>
      <c r="F536" s="5">
        <f>Source!U514</f>
        <v>133.946</v>
      </c>
      <c r="G536" s="5" t="s">
        <v>215</v>
      </c>
      <c r="H536" s="5" t="s">
        <v>216</v>
      </c>
      <c r="I536" s="5"/>
      <c r="J536" s="5"/>
      <c r="K536" s="5">
        <v>207</v>
      </c>
      <c r="L536" s="5">
        <v>21</v>
      </c>
      <c r="M536" s="5">
        <v>3</v>
      </c>
      <c r="N536" s="5" t="s">
        <v>3</v>
      </c>
      <c r="O536" s="5">
        <v>-1</v>
      </c>
      <c r="P536" s="5">
        <f>Source!DM514</f>
        <v>133.946</v>
      </c>
      <c r="Q536" s="5"/>
      <c r="R536" s="5"/>
      <c r="S536" s="5"/>
      <c r="T536" s="5"/>
      <c r="U536" s="5"/>
      <c r="V536" s="5"/>
      <c r="W536" s="5">
        <v>133.94600000000003</v>
      </c>
      <c r="X536" s="5">
        <v>1</v>
      </c>
      <c r="Y536" s="5">
        <v>133.94600000000003</v>
      </c>
      <c r="Z536" s="5">
        <v>133.94600000000003</v>
      </c>
      <c r="AA536" s="5">
        <v>1</v>
      </c>
      <c r="AB536" s="5">
        <v>133.94600000000003</v>
      </c>
    </row>
    <row r="537" spans="1:206" x14ac:dyDescent="0.2">
      <c r="A537" s="5">
        <v>50</v>
      </c>
      <c r="B537" s="5">
        <v>0</v>
      </c>
      <c r="C537" s="5">
        <v>0</v>
      </c>
      <c r="D537" s="5">
        <v>1</v>
      </c>
      <c r="E537" s="5">
        <v>208</v>
      </c>
      <c r="F537" s="5">
        <f>Source!V514</f>
        <v>0</v>
      </c>
      <c r="G537" s="5" t="s">
        <v>217</v>
      </c>
      <c r="H537" s="5" t="s">
        <v>218</v>
      </c>
      <c r="I537" s="5"/>
      <c r="J537" s="5"/>
      <c r="K537" s="5">
        <v>208</v>
      </c>
      <c r="L537" s="5">
        <v>22</v>
      </c>
      <c r="M537" s="5">
        <v>3</v>
      </c>
      <c r="N537" s="5" t="s">
        <v>3</v>
      </c>
      <c r="O537" s="5">
        <v>-1</v>
      </c>
      <c r="P537" s="5">
        <f>Source!DN514</f>
        <v>0</v>
      </c>
      <c r="Q537" s="5"/>
      <c r="R537" s="5"/>
      <c r="S537" s="5"/>
      <c r="T537" s="5"/>
      <c r="U537" s="5"/>
      <c r="V537" s="5"/>
      <c r="W537" s="5">
        <v>0</v>
      </c>
      <c r="X537" s="5">
        <v>1</v>
      </c>
      <c r="Y537" s="5">
        <v>0</v>
      </c>
      <c r="Z537" s="5">
        <v>0</v>
      </c>
      <c r="AA537" s="5">
        <v>1</v>
      </c>
      <c r="AB537" s="5">
        <v>0</v>
      </c>
    </row>
    <row r="538" spans="1:206" x14ac:dyDescent="0.2">
      <c r="A538" s="5">
        <v>50</v>
      </c>
      <c r="B538" s="5">
        <v>0</v>
      </c>
      <c r="C538" s="5">
        <v>0</v>
      </c>
      <c r="D538" s="5">
        <v>1</v>
      </c>
      <c r="E538" s="5">
        <v>209</v>
      </c>
      <c r="F538" s="5">
        <f>ROUND(Source!W514,O538)</f>
        <v>0</v>
      </c>
      <c r="G538" s="5" t="s">
        <v>219</v>
      </c>
      <c r="H538" s="5" t="s">
        <v>220</v>
      </c>
      <c r="I538" s="5"/>
      <c r="J538" s="5"/>
      <c r="K538" s="5">
        <v>209</v>
      </c>
      <c r="L538" s="5">
        <v>23</v>
      </c>
      <c r="M538" s="5">
        <v>3</v>
      </c>
      <c r="N538" s="5" t="s">
        <v>3</v>
      </c>
      <c r="O538" s="5">
        <v>2</v>
      </c>
      <c r="P538" s="5">
        <f>ROUND(Source!DO514,O538)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39" spans="1:206" x14ac:dyDescent="0.2">
      <c r="A539" s="5">
        <v>50</v>
      </c>
      <c r="B539" s="5">
        <v>0</v>
      </c>
      <c r="C539" s="5">
        <v>0</v>
      </c>
      <c r="D539" s="5">
        <v>1</v>
      </c>
      <c r="E539" s="5">
        <v>233</v>
      </c>
      <c r="F539" s="5">
        <f>ROUND(Source!BD514,O539)</f>
        <v>0</v>
      </c>
      <c r="G539" s="5" t="s">
        <v>221</v>
      </c>
      <c r="H539" s="5" t="s">
        <v>222</v>
      </c>
      <c r="I539" s="5"/>
      <c r="J539" s="5"/>
      <c r="K539" s="5">
        <v>233</v>
      </c>
      <c r="L539" s="5">
        <v>24</v>
      </c>
      <c r="M539" s="5">
        <v>3</v>
      </c>
      <c r="N539" s="5" t="s">
        <v>3</v>
      </c>
      <c r="O539" s="5">
        <v>2</v>
      </c>
      <c r="P539" s="5">
        <f>ROUND(Source!EV514,O539)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06" x14ac:dyDescent="0.2">
      <c r="A540" s="5">
        <v>50</v>
      </c>
      <c r="B540" s="5">
        <v>0</v>
      </c>
      <c r="C540" s="5">
        <v>0</v>
      </c>
      <c r="D540" s="5">
        <v>1</v>
      </c>
      <c r="E540" s="5">
        <v>210</v>
      </c>
      <c r="F540" s="5">
        <f>ROUND(Source!X514,O540)</f>
        <v>1893.92</v>
      </c>
      <c r="G540" s="5" t="s">
        <v>223</v>
      </c>
      <c r="H540" s="5" t="s">
        <v>224</v>
      </c>
      <c r="I540" s="5"/>
      <c r="J540" s="5"/>
      <c r="K540" s="5">
        <v>210</v>
      </c>
      <c r="L540" s="5">
        <v>25</v>
      </c>
      <c r="M540" s="5">
        <v>3</v>
      </c>
      <c r="N540" s="5" t="s">
        <v>3</v>
      </c>
      <c r="O540" s="5">
        <v>2</v>
      </c>
      <c r="P540" s="5">
        <f>ROUND(Source!DP514,O540)</f>
        <v>52189.83</v>
      </c>
      <c r="Q540" s="5"/>
      <c r="R540" s="5"/>
      <c r="S540" s="5"/>
      <c r="T540" s="5"/>
      <c r="U540" s="5"/>
      <c r="V540" s="5"/>
      <c r="W540" s="5">
        <v>1893.92</v>
      </c>
      <c r="X540" s="5">
        <v>1</v>
      </c>
      <c r="Y540" s="5">
        <v>1893.92</v>
      </c>
      <c r="Z540" s="5">
        <v>52189.83</v>
      </c>
      <c r="AA540" s="5">
        <v>1</v>
      </c>
      <c r="AB540" s="5">
        <v>52189.83</v>
      </c>
    </row>
    <row r="541" spans="1:206" x14ac:dyDescent="0.2">
      <c r="A541" s="5">
        <v>50</v>
      </c>
      <c r="B541" s="5">
        <v>0</v>
      </c>
      <c r="C541" s="5">
        <v>0</v>
      </c>
      <c r="D541" s="5">
        <v>1</v>
      </c>
      <c r="E541" s="5">
        <v>211</v>
      </c>
      <c r="F541" s="5">
        <f>ROUND(Source!Y514,O541)</f>
        <v>1183.7</v>
      </c>
      <c r="G541" s="5" t="s">
        <v>225</v>
      </c>
      <c r="H541" s="5" t="s">
        <v>226</v>
      </c>
      <c r="I541" s="5"/>
      <c r="J541" s="5"/>
      <c r="K541" s="5">
        <v>211</v>
      </c>
      <c r="L541" s="5">
        <v>26</v>
      </c>
      <c r="M541" s="5">
        <v>3</v>
      </c>
      <c r="N541" s="5" t="s">
        <v>3</v>
      </c>
      <c r="O541" s="5">
        <v>2</v>
      </c>
      <c r="P541" s="5">
        <f>ROUND(Source!DQ514,O541)</f>
        <v>24393.09</v>
      </c>
      <c r="Q541" s="5"/>
      <c r="R541" s="5"/>
      <c r="S541" s="5"/>
      <c r="T541" s="5"/>
      <c r="U541" s="5"/>
      <c r="V541" s="5"/>
      <c r="W541" s="5">
        <v>1183.7</v>
      </c>
      <c r="X541" s="5">
        <v>1</v>
      </c>
      <c r="Y541" s="5">
        <v>1183.7</v>
      </c>
      <c r="Z541" s="5">
        <v>24393.09</v>
      </c>
      <c r="AA541" s="5">
        <v>1</v>
      </c>
      <c r="AB541" s="5">
        <v>24393.09</v>
      </c>
    </row>
    <row r="542" spans="1:206" x14ac:dyDescent="0.2">
      <c r="A542" s="5">
        <v>50</v>
      </c>
      <c r="B542" s="5">
        <v>0</v>
      </c>
      <c r="C542" s="5">
        <v>0</v>
      </c>
      <c r="D542" s="5">
        <v>1</v>
      </c>
      <c r="E542" s="5">
        <v>224</v>
      </c>
      <c r="F542" s="5">
        <f>ROUND(Source!AR514,O542)</f>
        <v>77916.160000000003</v>
      </c>
      <c r="G542" s="5" t="s">
        <v>227</v>
      </c>
      <c r="H542" s="5" t="s">
        <v>228</v>
      </c>
      <c r="I542" s="5"/>
      <c r="J542" s="5"/>
      <c r="K542" s="5">
        <v>224</v>
      </c>
      <c r="L542" s="5">
        <v>27</v>
      </c>
      <c r="M542" s="5">
        <v>3</v>
      </c>
      <c r="N542" s="5" t="s">
        <v>3</v>
      </c>
      <c r="O542" s="5">
        <v>2</v>
      </c>
      <c r="P542" s="5">
        <f>ROUND(Source!EJ514,O542)</f>
        <v>433211.84</v>
      </c>
      <c r="Q542" s="5"/>
      <c r="R542" s="5"/>
      <c r="S542" s="5"/>
      <c r="T542" s="5"/>
      <c r="U542" s="5"/>
      <c r="V542" s="5"/>
      <c r="W542" s="5">
        <v>77916.160000000003</v>
      </c>
      <c r="X542" s="5">
        <v>1</v>
      </c>
      <c r="Y542" s="5">
        <v>77916.160000000003</v>
      </c>
      <c r="Z542" s="5">
        <v>433211.84</v>
      </c>
      <c r="AA542" s="5">
        <v>1</v>
      </c>
      <c r="AB542" s="5">
        <v>433211.84</v>
      </c>
    </row>
    <row r="544" spans="1:206" x14ac:dyDescent="0.2">
      <c r="A544" s="3">
        <v>51</v>
      </c>
      <c r="B544" s="3">
        <f>B20</f>
        <v>1</v>
      </c>
      <c r="C544" s="3">
        <f>A20</f>
        <v>3</v>
      </c>
      <c r="D544" s="3">
        <f>ROW(A20)</f>
        <v>20</v>
      </c>
      <c r="E544" s="3"/>
      <c r="F544" s="3" t="str">
        <f>IF(F20&lt;&gt;"",F20,"")</f>
        <v>03-01-08</v>
      </c>
      <c r="G544" s="3" t="str">
        <f>IF(G20&lt;&gt;"",G20,"")</f>
        <v>03-01-08 Теплый склад</v>
      </c>
      <c r="H544" s="3">
        <v>0</v>
      </c>
      <c r="I544" s="3"/>
      <c r="J544" s="3"/>
      <c r="K544" s="3"/>
      <c r="L544" s="3"/>
      <c r="M544" s="3"/>
      <c r="N544" s="3"/>
      <c r="O544" s="3">
        <f t="shared" ref="O544:T544" si="481">ROUND(O106+O165+O228+O374+O514+AB544,2)</f>
        <v>205779.18</v>
      </c>
      <c r="P544" s="3">
        <f t="shared" si="481"/>
        <v>197102.72</v>
      </c>
      <c r="Q544" s="3">
        <f t="shared" si="481"/>
        <v>3544.14</v>
      </c>
      <c r="R544" s="3">
        <f t="shared" si="481"/>
        <v>212.02</v>
      </c>
      <c r="S544" s="3">
        <f t="shared" si="481"/>
        <v>5132.32</v>
      </c>
      <c r="T544" s="3">
        <f t="shared" si="481"/>
        <v>0</v>
      </c>
      <c r="U544" s="3">
        <f>U106+U165+U228+U374+U514+AH544</f>
        <v>399.97362999999996</v>
      </c>
      <c r="V544" s="3">
        <f>V106+V165+V228+V374+V514+AI544</f>
        <v>0</v>
      </c>
      <c r="W544" s="3">
        <f>ROUND(W106+W165+W228+W374+W514+AJ544,2)</f>
        <v>0</v>
      </c>
      <c r="X544" s="3">
        <f>ROUND(X106+X165+X228+X374+X514+AK544,2)</f>
        <v>4971.42</v>
      </c>
      <c r="Y544" s="3">
        <f>ROUND(Y106+Y165+Y228+Y374+Y514+AL544,2)</f>
        <v>4591.42</v>
      </c>
      <c r="Z544" s="3"/>
      <c r="AA544" s="3"/>
      <c r="AB544" s="3">
        <f>ROUND(SUMIF(AA24:AA79,"=50452931",O24:O79),2)</f>
        <v>0</v>
      </c>
      <c r="AC544" s="3">
        <f>ROUND(SUMIF(AA24:AA79,"=50452931",P24:P79),2)</f>
        <v>0</v>
      </c>
      <c r="AD544" s="3">
        <f>ROUND(SUMIF(AA24:AA79,"=50452931",Q24:Q79),2)</f>
        <v>0</v>
      </c>
      <c r="AE544" s="3">
        <f>ROUND(SUMIF(AA24:AA79,"=50452931",R24:R79),2)</f>
        <v>0</v>
      </c>
      <c r="AF544" s="3">
        <f>ROUND(SUMIF(AA24:AA79,"=50452931",S24:S79),2)</f>
        <v>0</v>
      </c>
      <c r="AG544" s="3">
        <f>ROUND(SUMIF(AA24:AA79,"=50452931",T24:T79),2)</f>
        <v>0</v>
      </c>
      <c r="AH544" s="3">
        <f>SUMIF(AA24:AA79,"=50452931",U24:U79)</f>
        <v>0</v>
      </c>
      <c r="AI544" s="3">
        <f>SUMIF(AA24:AA79,"=50452931",V24:V79)</f>
        <v>0</v>
      </c>
      <c r="AJ544" s="3">
        <f>ROUND(SUMIF(AA24:AA79,"=50452931",W24:W79),2)</f>
        <v>0</v>
      </c>
      <c r="AK544" s="3">
        <f>ROUND(SUMIF(AA24:AA79,"=50452931",X24:X79),2)</f>
        <v>0</v>
      </c>
      <c r="AL544" s="3">
        <f>ROUND(SUMIF(AA24:AA79,"=50452931",Y24:Y79),2)</f>
        <v>0</v>
      </c>
      <c r="AM544" s="3"/>
      <c r="AN544" s="3"/>
      <c r="AO544" s="3">
        <f t="shared" ref="AO544:BD544" si="482">ROUND(AO106+AO165+AO228+AO374+AO514+BX544,2)</f>
        <v>0</v>
      </c>
      <c r="AP544" s="3">
        <f t="shared" si="482"/>
        <v>0</v>
      </c>
      <c r="AQ544" s="3">
        <f t="shared" si="482"/>
        <v>0</v>
      </c>
      <c r="AR544" s="3">
        <f t="shared" si="482"/>
        <v>215713.11</v>
      </c>
      <c r="AS544" s="3">
        <f t="shared" si="482"/>
        <v>135936.92000000001</v>
      </c>
      <c r="AT544" s="3">
        <f t="shared" si="482"/>
        <v>77916.160000000003</v>
      </c>
      <c r="AU544" s="3">
        <f t="shared" si="482"/>
        <v>1860.03</v>
      </c>
      <c r="AV544" s="3">
        <f t="shared" si="482"/>
        <v>197102.72</v>
      </c>
      <c r="AW544" s="3">
        <f t="shared" si="482"/>
        <v>197102.72</v>
      </c>
      <c r="AX544" s="3">
        <f t="shared" si="482"/>
        <v>0</v>
      </c>
      <c r="AY544" s="3">
        <f t="shared" si="482"/>
        <v>197102.72</v>
      </c>
      <c r="AZ544" s="3">
        <f t="shared" si="482"/>
        <v>0</v>
      </c>
      <c r="BA544" s="3">
        <f t="shared" si="482"/>
        <v>0</v>
      </c>
      <c r="BB544" s="3">
        <f t="shared" si="482"/>
        <v>0</v>
      </c>
      <c r="BC544" s="3">
        <f t="shared" si="482"/>
        <v>0</v>
      </c>
      <c r="BD544" s="3">
        <f t="shared" si="482"/>
        <v>0</v>
      </c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>
        <f>ROUND(SUMIF(AA24:AA79,"=50452931",FQ24:FQ79),2)</f>
        <v>0</v>
      </c>
      <c r="BY544" s="3">
        <f>ROUND(SUMIF(AA24:AA79,"=50452931",FR24:FR79),2)</f>
        <v>0</v>
      </c>
      <c r="BZ544" s="3">
        <f>ROUND(SUMIF(AA24:AA79,"=50452931",GL24:GL79),2)</f>
        <v>0</v>
      </c>
      <c r="CA544" s="3">
        <f>ROUND(SUMIF(AA24:AA79,"=50452931",GM24:GM79),2)</f>
        <v>0</v>
      </c>
      <c r="CB544" s="3">
        <f>ROUND(SUMIF(AA24:AA79,"=50452931",GN24:GN79),2)</f>
        <v>0</v>
      </c>
      <c r="CC544" s="3">
        <f>ROUND(SUMIF(AA24:AA79,"=50452931",GO24:GO79),2)</f>
        <v>0</v>
      </c>
      <c r="CD544" s="3">
        <f>ROUND(SUMIF(AA24:AA79,"=50452931",GP24:GP79),2)</f>
        <v>0</v>
      </c>
      <c r="CE544" s="3">
        <f>AC544-BX544</f>
        <v>0</v>
      </c>
      <c r="CF544" s="3">
        <f>AC544-BY544</f>
        <v>0</v>
      </c>
      <c r="CG544" s="3">
        <f>BX544-BZ544</f>
        <v>0</v>
      </c>
      <c r="CH544" s="3">
        <f>AC544-BX544-BY544+BZ544</f>
        <v>0</v>
      </c>
      <c r="CI544" s="3">
        <f>BY544-BZ544</f>
        <v>0</v>
      </c>
      <c r="CJ544" s="3">
        <f>ROUND(SUMIF(AA24:AA79,"=50452931",GX24:GX79),2)</f>
        <v>0</v>
      </c>
      <c r="CK544" s="3">
        <f>ROUND(SUMIF(AA24:AA79,"=50452931",GY24:GY79),2)</f>
        <v>0</v>
      </c>
      <c r="CL544" s="3">
        <f>ROUND(SUMIF(AA24:AA79,"=50452931",GZ24:GZ79),2)</f>
        <v>0</v>
      </c>
      <c r="CM544" s="3">
        <f>ROUND(SUMIF(AA24:AA79,"=50452931",HD24:HD79),2)</f>
        <v>0</v>
      </c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4">
        <f t="shared" ref="DG544:DL544" si="483">ROUND(DG106+DG165+DG228+DG374+DG514+DT544,2)</f>
        <v>2370728.33</v>
      </c>
      <c r="DH544" s="4">
        <f t="shared" si="483"/>
        <v>2170013.1800000002</v>
      </c>
      <c r="DI544" s="4">
        <f t="shared" si="483"/>
        <v>43232.82</v>
      </c>
      <c r="DJ544" s="4">
        <f t="shared" si="483"/>
        <v>6894</v>
      </c>
      <c r="DK544" s="4">
        <f t="shared" si="483"/>
        <v>157482.32999999999</v>
      </c>
      <c r="DL544" s="4">
        <f t="shared" si="483"/>
        <v>0</v>
      </c>
      <c r="DM544" s="4">
        <f>DM106+DM165+DM228+DM374+DM514+DZ544</f>
        <v>399.97362999999996</v>
      </c>
      <c r="DN544" s="4">
        <f>DN106+DN165+DN228+DN374+DN514+EA544</f>
        <v>0</v>
      </c>
      <c r="DO544" s="4">
        <f>ROUND(DO106+DO165+DO228+DO374+DO514+EB544,2)</f>
        <v>0</v>
      </c>
      <c r="DP544" s="4">
        <f>ROUND(DP106+DP165+DP228+DP374+DP514+EC544,2)</f>
        <v>127165.96</v>
      </c>
      <c r="DQ544" s="4">
        <f>ROUND(DQ106+DQ165+DQ228+DQ374+DQ514+ED544,2)</f>
        <v>74408.66</v>
      </c>
      <c r="DR544" s="4"/>
      <c r="DS544" s="4"/>
      <c r="DT544" s="4">
        <f>ROUND(SUMIF(AA24:AA79,"=50452932",O24:O79),2)</f>
        <v>0</v>
      </c>
      <c r="DU544" s="4">
        <f>ROUND(SUMIF(AA24:AA79,"=50452932",P24:P79),2)</f>
        <v>0</v>
      </c>
      <c r="DV544" s="4">
        <f>ROUND(SUMIF(AA24:AA79,"=50452932",Q24:Q79),2)</f>
        <v>0</v>
      </c>
      <c r="DW544" s="4">
        <f>ROUND(SUMIF(AA24:AA79,"=50452932",R24:R79),2)</f>
        <v>0</v>
      </c>
      <c r="DX544" s="4">
        <f>ROUND(SUMIF(AA24:AA79,"=50452932",S24:S79),2)</f>
        <v>0</v>
      </c>
      <c r="DY544" s="4">
        <f>ROUND(SUMIF(AA24:AA79,"=50452932",T24:T79),2)</f>
        <v>0</v>
      </c>
      <c r="DZ544" s="4">
        <f>SUMIF(AA24:AA79,"=50452932",U24:U79)</f>
        <v>0</v>
      </c>
      <c r="EA544" s="4">
        <f>SUMIF(AA24:AA79,"=50452932",V24:V79)</f>
        <v>0</v>
      </c>
      <c r="EB544" s="4">
        <f>ROUND(SUMIF(AA24:AA79,"=50452932",W24:W79),2)</f>
        <v>0</v>
      </c>
      <c r="EC544" s="4">
        <f>ROUND(SUMIF(AA24:AA79,"=50452932",X24:X79),2)</f>
        <v>0</v>
      </c>
      <c r="ED544" s="4">
        <f>ROUND(SUMIF(AA24:AA79,"=50452932",Y24:Y79),2)</f>
        <v>0</v>
      </c>
      <c r="EE544" s="4"/>
      <c r="EF544" s="4"/>
      <c r="EG544" s="4">
        <f t="shared" ref="EG544:EV544" si="484">ROUND(EG106+EG165+EG228+EG374+EG514+FP544,2)</f>
        <v>0</v>
      </c>
      <c r="EH544" s="4">
        <f t="shared" si="484"/>
        <v>0</v>
      </c>
      <c r="EI544" s="4">
        <f t="shared" si="484"/>
        <v>0</v>
      </c>
      <c r="EJ544" s="4">
        <f t="shared" si="484"/>
        <v>2583333.33</v>
      </c>
      <c r="EK544" s="4">
        <f t="shared" si="484"/>
        <v>2126945.46</v>
      </c>
      <c r="EL544" s="4">
        <f t="shared" si="484"/>
        <v>433211.84</v>
      </c>
      <c r="EM544" s="4">
        <f t="shared" si="484"/>
        <v>23176.03</v>
      </c>
      <c r="EN544" s="4">
        <f t="shared" si="484"/>
        <v>2170013.1800000002</v>
      </c>
      <c r="EO544" s="4">
        <f t="shared" si="484"/>
        <v>2170013.1800000002</v>
      </c>
      <c r="EP544" s="4">
        <f t="shared" si="484"/>
        <v>0</v>
      </c>
      <c r="EQ544" s="4">
        <f t="shared" si="484"/>
        <v>2170013.1800000002</v>
      </c>
      <c r="ER544" s="4">
        <f t="shared" si="484"/>
        <v>0</v>
      </c>
      <c r="ES544" s="4">
        <f t="shared" si="484"/>
        <v>0</v>
      </c>
      <c r="ET544" s="4">
        <f t="shared" si="484"/>
        <v>0</v>
      </c>
      <c r="EU544" s="4">
        <f t="shared" si="484"/>
        <v>0</v>
      </c>
      <c r="EV544" s="4">
        <f t="shared" si="484"/>
        <v>0</v>
      </c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>
        <f>ROUND(SUMIF(AA24:AA79,"=50452932",FQ24:FQ79),2)</f>
        <v>0</v>
      </c>
      <c r="FQ544" s="4">
        <f>ROUND(SUMIF(AA24:AA79,"=50452932",FR24:FR79),2)</f>
        <v>0</v>
      </c>
      <c r="FR544" s="4">
        <f>ROUND(SUMIF(AA24:AA79,"=50452932",GL24:GL79),2)</f>
        <v>0</v>
      </c>
      <c r="FS544" s="4">
        <f>ROUND(SUMIF(AA24:AA79,"=50452932",GM24:GM79),2)</f>
        <v>0</v>
      </c>
      <c r="FT544" s="4">
        <f>ROUND(SUMIF(AA24:AA79,"=50452932",GN24:GN79),2)</f>
        <v>0</v>
      </c>
      <c r="FU544" s="4">
        <f>ROUND(SUMIF(AA24:AA79,"=50452932",GO24:GO79),2)</f>
        <v>0</v>
      </c>
      <c r="FV544" s="4">
        <f>ROUND(SUMIF(AA24:AA79,"=50452932",GP24:GP79),2)</f>
        <v>0</v>
      </c>
      <c r="FW544" s="4">
        <f>DU544-FP544</f>
        <v>0</v>
      </c>
      <c r="FX544" s="4">
        <f>DU544-FQ544</f>
        <v>0</v>
      </c>
      <c r="FY544" s="4">
        <f>FP544-FR544</f>
        <v>0</v>
      </c>
      <c r="FZ544" s="4">
        <f>DU544-FP544-FQ544+FR544</f>
        <v>0</v>
      </c>
      <c r="GA544" s="4">
        <f>FQ544-FR544</f>
        <v>0</v>
      </c>
      <c r="GB544" s="4">
        <f>ROUND(SUMIF(AA24:AA79,"=50452932",GX24:GX79),2)</f>
        <v>0</v>
      </c>
      <c r="GC544" s="4">
        <f>ROUND(SUMIF(AA24:AA79,"=50452932",GY24:GY79),2)</f>
        <v>0</v>
      </c>
      <c r="GD544" s="4">
        <f>ROUND(SUMIF(AA24:AA79,"=50452932",GZ24:GZ79),2)</f>
        <v>0</v>
      </c>
      <c r="GE544" s="4">
        <f>ROUND(SUMIF(AA24:AA79,"=50452932",HD24:HD79),2)</f>
        <v>0</v>
      </c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201</v>
      </c>
      <c r="F546" s="5">
        <f>ROUND(Source!O544,O546)</f>
        <v>205779.18</v>
      </c>
      <c r="G546" s="5" t="s">
        <v>175</v>
      </c>
      <c r="H546" s="5" t="s">
        <v>176</v>
      </c>
      <c r="I546" s="5"/>
      <c r="J546" s="5"/>
      <c r="K546" s="5">
        <v>201</v>
      </c>
      <c r="L546" s="5">
        <v>1</v>
      </c>
      <c r="M546" s="5">
        <v>3</v>
      </c>
      <c r="N546" s="5" t="s">
        <v>3</v>
      </c>
      <c r="O546" s="5">
        <v>2</v>
      </c>
      <c r="P546" s="5">
        <f>ROUND(Source!DG544,O546)</f>
        <v>2370728.33</v>
      </c>
      <c r="Q546" s="5"/>
      <c r="R546" s="5"/>
      <c r="S546" s="5"/>
      <c r="T546" s="5"/>
      <c r="U546" s="5"/>
      <c r="V546" s="5"/>
      <c r="W546" s="5">
        <v>205779.18</v>
      </c>
      <c r="X546" s="5">
        <v>1</v>
      </c>
      <c r="Y546" s="5">
        <v>205779.18</v>
      </c>
      <c r="Z546" s="5">
        <v>2370728.33</v>
      </c>
      <c r="AA546" s="5">
        <v>1</v>
      </c>
      <c r="AB546" s="5">
        <v>2370728.33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202</v>
      </c>
      <c r="F547" s="5">
        <f>ROUND(Source!P544,O547)</f>
        <v>197102.72</v>
      </c>
      <c r="G547" s="5" t="s">
        <v>177</v>
      </c>
      <c r="H547" s="5" t="s">
        <v>178</v>
      </c>
      <c r="I547" s="5"/>
      <c r="J547" s="5"/>
      <c r="K547" s="5">
        <v>202</v>
      </c>
      <c r="L547" s="5">
        <v>2</v>
      </c>
      <c r="M547" s="5">
        <v>3</v>
      </c>
      <c r="N547" s="5" t="s">
        <v>3</v>
      </c>
      <c r="O547" s="5">
        <v>2</v>
      </c>
      <c r="P547" s="5">
        <f>ROUND(Source!DH544,O547)</f>
        <v>2170013.1800000002</v>
      </c>
      <c r="Q547" s="5"/>
      <c r="R547" s="5"/>
      <c r="S547" s="5"/>
      <c r="T547" s="5"/>
      <c r="U547" s="5"/>
      <c r="V547" s="5"/>
      <c r="W547" s="5">
        <v>197102.72</v>
      </c>
      <c r="X547" s="5">
        <v>1</v>
      </c>
      <c r="Y547" s="5">
        <v>197102.72</v>
      </c>
      <c r="Z547" s="5">
        <v>2170013.1800000002</v>
      </c>
      <c r="AA547" s="5">
        <v>1</v>
      </c>
      <c r="AB547" s="5">
        <v>2170013.1800000002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222</v>
      </c>
      <c r="F548" s="5">
        <f>ROUND(Source!AO544,O548)</f>
        <v>0</v>
      </c>
      <c r="G548" s="5" t="s">
        <v>179</v>
      </c>
      <c r="H548" s="5" t="s">
        <v>180</v>
      </c>
      <c r="I548" s="5"/>
      <c r="J548" s="5"/>
      <c r="K548" s="5">
        <v>222</v>
      </c>
      <c r="L548" s="5">
        <v>3</v>
      </c>
      <c r="M548" s="5">
        <v>3</v>
      </c>
      <c r="N548" s="5" t="s">
        <v>3</v>
      </c>
      <c r="O548" s="5">
        <v>2</v>
      </c>
      <c r="P548" s="5">
        <f>ROUND(Source!EG544,O548)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225</v>
      </c>
      <c r="F549" s="5">
        <f>ROUND(Source!AV544,O549)</f>
        <v>197102.72</v>
      </c>
      <c r="G549" s="5" t="s">
        <v>181</v>
      </c>
      <c r="H549" s="5" t="s">
        <v>182</v>
      </c>
      <c r="I549" s="5"/>
      <c r="J549" s="5"/>
      <c r="K549" s="5">
        <v>225</v>
      </c>
      <c r="L549" s="5">
        <v>4</v>
      </c>
      <c r="M549" s="5">
        <v>3</v>
      </c>
      <c r="N549" s="5" t="s">
        <v>3</v>
      </c>
      <c r="O549" s="5">
        <v>2</v>
      </c>
      <c r="P549" s="5">
        <f>ROUND(Source!EN544,O549)</f>
        <v>2170013.1800000002</v>
      </c>
      <c r="Q549" s="5"/>
      <c r="R549" s="5"/>
      <c r="S549" s="5"/>
      <c r="T549" s="5"/>
      <c r="U549" s="5"/>
      <c r="V549" s="5"/>
      <c r="W549" s="5">
        <v>197102.72</v>
      </c>
      <c r="X549" s="5">
        <v>1</v>
      </c>
      <c r="Y549" s="5">
        <v>197102.72</v>
      </c>
      <c r="Z549" s="5">
        <v>2170013.1800000002</v>
      </c>
      <c r="AA549" s="5">
        <v>1</v>
      </c>
      <c r="AB549" s="5">
        <v>2170013.1800000002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226</v>
      </c>
      <c r="F550" s="5">
        <f>ROUND(Source!AW544,O550)</f>
        <v>197102.72</v>
      </c>
      <c r="G550" s="5" t="s">
        <v>183</v>
      </c>
      <c r="H550" s="5" t="s">
        <v>184</v>
      </c>
      <c r="I550" s="5"/>
      <c r="J550" s="5"/>
      <c r="K550" s="5">
        <v>226</v>
      </c>
      <c r="L550" s="5">
        <v>5</v>
      </c>
      <c r="M550" s="5">
        <v>3</v>
      </c>
      <c r="N550" s="5" t="s">
        <v>3</v>
      </c>
      <c r="O550" s="5">
        <v>2</v>
      </c>
      <c r="P550" s="5">
        <f>ROUND(Source!EO544,O550)</f>
        <v>2170013.1800000002</v>
      </c>
      <c r="Q550" s="5"/>
      <c r="R550" s="5"/>
      <c r="S550" s="5"/>
      <c r="T550" s="5"/>
      <c r="U550" s="5"/>
      <c r="V550" s="5"/>
      <c r="W550" s="5">
        <v>197102.72</v>
      </c>
      <c r="X550" s="5">
        <v>1</v>
      </c>
      <c r="Y550" s="5">
        <v>197102.72</v>
      </c>
      <c r="Z550" s="5">
        <v>2170013.1800000002</v>
      </c>
      <c r="AA550" s="5">
        <v>1</v>
      </c>
      <c r="AB550" s="5">
        <v>2170013.1800000002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227</v>
      </c>
      <c r="F551" s="5">
        <f>ROUND(Source!AX544,O551)</f>
        <v>0</v>
      </c>
      <c r="G551" s="5" t="s">
        <v>185</v>
      </c>
      <c r="H551" s="5" t="s">
        <v>186</v>
      </c>
      <c r="I551" s="5"/>
      <c r="J551" s="5"/>
      <c r="K551" s="5">
        <v>227</v>
      </c>
      <c r="L551" s="5">
        <v>6</v>
      </c>
      <c r="M551" s="5">
        <v>3</v>
      </c>
      <c r="N551" s="5" t="s">
        <v>3</v>
      </c>
      <c r="O551" s="5">
        <v>2</v>
      </c>
      <c r="P551" s="5">
        <f>ROUND(Source!EP544,O551)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228</v>
      </c>
      <c r="F552" s="5">
        <f>ROUND(Source!AY544,O552)</f>
        <v>197102.72</v>
      </c>
      <c r="G552" s="5" t="s">
        <v>187</v>
      </c>
      <c r="H552" s="5" t="s">
        <v>188</v>
      </c>
      <c r="I552" s="5"/>
      <c r="J552" s="5"/>
      <c r="K552" s="5">
        <v>228</v>
      </c>
      <c r="L552" s="5">
        <v>7</v>
      </c>
      <c r="M552" s="5">
        <v>3</v>
      </c>
      <c r="N552" s="5" t="s">
        <v>3</v>
      </c>
      <c r="O552" s="5">
        <v>2</v>
      </c>
      <c r="P552" s="5">
        <f>ROUND(Source!EQ544,O552)</f>
        <v>2170013.1800000002</v>
      </c>
      <c r="Q552" s="5"/>
      <c r="R552" s="5"/>
      <c r="S552" s="5"/>
      <c r="T552" s="5"/>
      <c r="U552" s="5"/>
      <c r="V552" s="5"/>
      <c r="W552" s="5">
        <v>197102.72</v>
      </c>
      <c r="X552" s="5">
        <v>1</v>
      </c>
      <c r="Y552" s="5">
        <v>197102.72</v>
      </c>
      <c r="Z552" s="5">
        <v>2170013.1800000002</v>
      </c>
      <c r="AA552" s="5">
        <v>1</v>
      </c>
      <c r="AB552" s="5">
        <v>2170013.1800000002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216</v>
      </c>
      <c r="F553" s="5">
        <f>ROUND(Source!AP544,O553)</f>
        <v>0</v>
      </c>
      <c r="G553" s="5" t="s">
        <v>189</v>
      </c>
      <c r="H553" s="5" t="s">
        <v>190</v>
      </c>
      <c r="I553" s="5"/>
      <c r="J553" s="5"/>
      <c r="K553" s="5">
        <v>216</v>
      </c>
      <c r="L553" s="5">
        <v>8</v>
      </c>
      <c r="M553" s="5">
        <v>3</v>
      </c>
      <c r="N553" s="5" t="s">
        <v>3</v>
      </c>
      <c r="O553" s="5">
        <v>2</v>
      </c>
      <c r="P553" s="5">
        <f>ROUND(Source!EH544,O553)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223</v>
      </c>
      <c r="F554" s="5">
        <f>ROUND(Source!AQ544,O554)</f>
        <v>0</v>
      </c>
      <c r="G554" s="5" t="s">
        <v>191</v>
      </c>
      <c r="H554" s="5" t="s">
        <v>192</v>
      </c>
      <c r="I554" s="5"/>
      <c r="J554" s="5"/>
      <c r="K554" s="5">
        <v>223</v>
      </c>
      <c r="L554" s="5">
        <v>9</v>
      </c>
      <c r="M554" s="5">
        <v>3</v>
      </c>
      <c r="N554" s="5" t="s">
        <v>3</v>
      </c>
      <c r="O554" s="5">
        <v>2</v>
      </c>
      <c r="P554" s="5">
        <f>ROUND(Source!EI544,O554)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229</v>
      </c>
      <c r="F555" s="5">
        <f>ROUND(Source!AZ544,O555)</f>
        <v>0</v>
      </c>
      <c r="G555" s="5" t="s">
        <v>193</v>
      </c>
      <c r="H555" s="5" t="s">
        <v>194</v>
      </c>
      <c r="I555" s="5"/>
      <c r="J555" s="5"/>
      <c r="K555" s="5">
        <v>229</v>
      </c>
      <c r="L555" s="5">
        <v>10</v>
      </c>
      <c r="M555" s="5">
        <v>3</v>
      </c>
      <c r="N555" s="5" t="s">
        <v>3</v>
      </c>
      <c r="O555" s="5">
        <v>2</v>
      </c>
      <c r="P555" s="5">
        <f>ROUND(Source!ER544,O555)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203</v>
      </c>
      <c r="F556" s="5">
        <f>ROUND(Source!Q544,O556)</f>
        <v>3544.14</v>
      </c>
      <c r="G556" s="5" t="s">
        <v>195</v>
      </c>
      <c r="H556" s="5" t="s">
        <v>196</v>
      </c>
      <c r="I556" s="5"/>
      <c r="J556" s="5"/>
      <c r="K556" s="5">
        <v>203</v>
      </c>
      <c r="L556" s="5">
        <v>11</v>
      </c>
      <c r="M556" s="5">
        <v>3</v>
      </c>
      <c r="N556" s="5" t="s">
        <v>3</v>
      </c>
      <c r="O556" s="5">
        <v>2</v>
      </c>
      <c r="P556" s="5">
        <f>ROUND(Source!DI544,O556)</f>
        <v>43232.82</v>
      </c>
      <c r="Q556" s="5"/>
      <c r="R556" s="5"/>
      <c r="S556" s="5"/>
      <c r="T556" s="5"/>
      <c r="U556" s="5"/>
      <c r="V556" s="5"/>
      <c r="W556" s="5">
        <v>3544.14</v>
      </c>
      <c r="X556" s="5">
        <v>1</v>
      </c>
      <c r="Y556" s="5">
        <v>3544.14</v>
      </c>
      <c r="Z556" s="5">
        <v>43232.82</v>
      </c>
      <c r="AA556" s="5">
        <v>1</v>
      </c>
      <c r="AB556" s="5">
        <v>43232.82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231</v>
      </c>
      <c r="F557" s="5">
        <f>ROUND(Source!BB544,O557)</f>
        <v>0</v>
      </c>
      <c r="G557" s="5" t="s">
        <v>197</v>
      </c>
      <c r="H557" s="5" t="s">
        <v>198</v>
      </c>
      <c r="I557" s="5"/>
      <c r="J557" s="5"/>
      <c r="K557" s="5">
        <v>231</v>
      </c>
      <c r="L557" s="5">
        <v>12</v>
      </c>
      <c r="M557" s="5">
        <v>3</v>
      </c>
      <c r="N557" s="5" t="s">
        <v>3</v>
      </c>
      <c r="O557" s="5">
        <v>2</v>
      </c>
      <c r="P557" s="5">
        <f>ROUND(Source!ET544,O557)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204</v>
      </c>
      <c r="F558" s="5">
        <f>ROUND(Source!R544,O558)</f>
        <v>212.02</v>
      </c>
      <c r="G558" s="5" t="s">
        <v>199</v>
      </c>
      <c r="H558" s="5" t="s">
        <v>200</v>
      </c>
      <c r="I558" s="5"/>
      <c r="J558" s="5"/>
      <c r="K558" s="5">
        <v>204</v>
      </c>
      <c r="L558" s="5">
        <v>13</v>
      </c>
      <c r="M558" s="5">
        <v>3</v>
      </c>
      <c r="N558" s="5" t="s">
        <v>3</v>
      </c>
      <c r="O558" s="5">
        <v>2</v>
      </c>
      <c r="P558" s="5">
        <f>ROUND(Source!DJ544,O558)</f>
        <v>6894</v>
      </c>
      <c r="Q558" s="5"/>
      <c r="R558" s="5"/>
      <c r="S558" s="5"/>
      <c r="T558" s="5"/>
      <c r="U558" s="5"/>
      <c r="V558" s="5"/>
      <c r="W558" s="5">
        <v>212.02</v>
      </c>
      <c r="X558" s="5">
        <v>1</v>
      </c>
      <c r="Y558" s="5">
        <v>212.02</v>
      </c>
      <c r="Z558" s="5">
        <v>6894</v>
      </c>
      <c r="AA558" s="5">
        <v>1</v>
      </c>
      <c r="AB558" s="5">
        <v>6894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205</v>
      </c>
      <c r="F559" s="5">
        <f>ROUND(Source!S544,O559)</f>
        <v>5132.32</v>
      </c>
      <c r="G559" s="5" t="s">
        <v>201</v>
      </c>
      <c r="H559" s="5" t="s">
        <v>202</v>
      </c>
      <c r="I559" s="5"/>
      <c r="J559" s="5"/>
      <c r="K559" s="5">
        <v>205</v>
      </c>
      <c r="L559" s="5">
        <v>14</v>
      </c>
      <c r="M559" s="5">
        <v>3</v>
      </c>
      <c r="N559" s="5" t="s">
        <v>3</v>
      </c>
      <c r="O559" s="5">
        <v>2</v>
      </c>
      <c r="P559" s="5">
        <f>ROUND(Source!DK544,O559)</f>
        <v>157482.32999999999</v>
      </c>
      <c r="Q559" s="5"/>
      <c r="R559" s="5"/>
      <c r="S559" s="5"/>
      <c r="T559" s="5"/>
      <c r="U559" s="5"/>
      <c r="V559" s="5"/>
      <c r="W559" s="5">
        <v>5132.32</v>
      </c>
      <c r="X559" s="5">
        <v>1</v>
      </c>
      <c r="Y559" s="5">
        <v>5132.32</v>
      </c>
      <c r="Z559" s="5">
        <v>157482.32999999999</v>
      </c>
      <c r="AA559" s="5">
        <v>1</v>
      </c>
      <c r="AB559" s="5">
        <v>157482.32999999999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232</v>
      </c>
      <c r="F560" s="5">
        <f>ROUND(Source!BC544,O560)</f>
        <v>0</v>
      </c>
      <c r="G560" s="5" t="s">
        <v>203</v>
      </c>
      <c r="H560" s="5" t="s">
        <v>204</v>
      </c>
      <c r="I560" s="5"/>
      <c r="J560" s="5"/>
      <c r="K560" s="5">
        <v>232</v>
      </c>
      <c r="L560" s="5">
        <v>15</v>
      </c>
      <c r="M560" s="5">
        <v>3</v>
      </c>
      <c r="N560" s="5" t="s">
        <v>3</v>
      </c>
      <c r="O560" s="5">
        <v>2</v>
      </c>
      <c r="P560" s="5">
        <f>ROUND(Source!EU544,O560)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">
      <c r="A561" s="5">
        <v>50</v>
      </c>
      <c r="B561" s="5">
        <v>0</v>
      </c>
      <c r="C561" s="5">
        <v>0</v>
      </c>
      <c r="D561" s="5">
        <v>1</v>
      </c>
      <c r="E561" s="5">
        <v>214</v>
      </c>
      <c r="F561" s="5">
        <f>ROUND(Source!AS544,O561)</f>
        <v>135936.92000000001</v>
      </c>
      <c r="G561" s="5" t="s">
        <v>205</v>
      </c>
      <c r="H561" s="5" t="s">
        <v>206</v>
      </c>
      <c r="I561" s="5"/>
      <c r="J561" s="5"/>
      <c r="K561" s="5">
        <v>214</v>
      </c>
      <c r="L561" s="5">
        <v>16</v>
      </c>
      <c r="M561" s="5">
        <v>3</v>
      </c>
      <c r="N561" s="5" t="s">
        <v>3</v>
      </c>
      <c r="O561" s="5">
        <v>2</v>
      </c>
      <c r="P561" s="5">
        <f>ROUND(Source!EK544,O561)</f>
        <v>2126945.46</v>
      </c>
      <c r="Q561" s="5"/>
      <c r="R561" s="5"/>
      <c r="S561" s="5"/>
      <c r="T561" s="5"/>
      <c r="U561" s="5"/>
      <c r="V561" s="5"/>
      <c r="W561" s="5">
        <v>135936.92000000001</v>
      </c>
      <c r="X561" s="5">
        <v>1</v>
      </c>
      <c r="Y561" s="5">
        <v>135936.92000000001</v>
      </c>
      <c r="Z561" s="5">
        <v>2126945.46</v>
      </c>
      <c r="AA561" s="5">
        <v>1</v>
      </c>
      <c r="AB561" s="5">
        <v>2126945.46</v>
      </c>
    </row>
    <row r="562" spans="1:28" x14ac:dyDescent="0.2">
      <c r="A562" s="5">
        <v>50</v>
      </c>
      <c r="B562" s="5">
        <v>0</v>
      </c>
      <c r="C562" s="5">
        <v>0</v>
      </c>
      <c r="D562" s="5">
        <v>1</v>
      </c>
      <c r="E562" s="5">
        <v>215</v>
      </c>
      <c r="F562" s="5">
        <f>ROUND(Source!AT544,O562)</f>
        <v>77916.160000000003</v>
      </c>
      <c r="G562" s="5" t="s">
        <v>207</v>
      </c>
      <c r="H562" s="5" t="s">
        <v>208</v>
      </c>
      <c r="I562" s="5"/>
      <c r="J562" s="5"/>
      <c r="K562" s="5">
        <v>215</v>
      </c>
      <c r="L562" s="5">
        <v>17</v>
      </c>
      <c r="M562" s="5">
        <v>3</v>
      </c>
      <c r="N562" s="5" t="s">
        <v>3</v>
      </c>
      <c r="O562" s="5">
        <v>2</v>
      </c>
      <c r="P562" s="5">
        <f>ROUND(Source!EL544,O562)</f>
        <v>433211.84</v>
      </c>
      <c r="Q562" s="5"/>
      <c r="R562" s="5"/>
      <c r="S562" s="5"/>
      <c r="T562" s="5"/>
      <c r="U562" s="5"/>
      <c r="V562" s="5"/>
      <c r="W562" s="5">
        <v>77916.160000000003</v>
      </c>
      <c r="X562" s="5">
        <v>1</v>
      </c>
      <c r="Y562" s="5">
        <v>77916.160000000003</v>
      </c>
      <c r="Z562" s="5">
        <v>433211.84</v>
      </c>
      <c r="AA562" s="5">
        <v>1</v>
      </c>
      <c r="AB562" s="5">
        <v>433211.84</v>
      </c>
    </row>
    <row r="563" spans="1:28" x14ac:dyDescent="0.2">
      <c r="A563" s="5">
        <v>50</v>
      </c>
      <c r="B563" s="5">
        <v>0</v>
      </c>
      <c r="C563" s="5">
        <v>0</v>
      </c>
      <c r="D563" s="5">
        <v>1</v>
      </c>
      <c r="E563" s="5">
        <v>217</v>
      </c>
      <c r="F563" s="5">
        <f>ROUND(Source!AU544,O563)</f>
        <v>1860.03</v>
      </c>
      <c r="G563" s="5" t="s">
        <v>209</v>
      </c>
      <c r="H563" s="5" t="s">
        <v>210</v>
      </c>
      <c r="I563" s="5"/>
      <c r="J563" s="5"/>
      <c r="K563" s="5">
        <v>217</v>
      </c>
      <c r="L563" s="5">
        <v>18</v>
      </c>
      <c r="M563" s="5">
        <v>3</v>
      </c>
      <c r="N563" s="5" t="s">
        <v>3</v>
      </c>
      <c r="O563" s="5">
        <v>2</v>
      </c>
      <c r="P563" s="5">
        <f>ROUND(Source!EM544,O563)</f>
        <v>23176.03</v>
      </c>
      <c r="Q563" s="5"/>
      <c r="R563" s="5"/>
      <c r="S563" s="5"/>
      <c r="T563" s="5"/>
      <c r="U563" s="5"/>
      <c r="V563" s="5"/>
      <c r="W563" s="5">
        <v>1860.03</v>
      </c>
      <c r="X563" s="5">
        <v>1</v>
      </c>
      <c r="Y563" s="5">
        <v>1860.03</v>
      </c>
      <c r="Z563" s="5">
        <v>23176.03</v>
      </c>
      <c r="AA563" s="5">
        <v>1</v>
      </c>
      <c r="AB563" s="5">
        <v>23176.03</v>
      </c>
    </row>
    <row r="564" spans="1:28" x14ac:dyDescent="0.2">
      <c r="A564" s="5">
        <v>50</v>
      </c>
      <c r="B564" s="5">
        <v>0</v>
      </c>
      <c r="C564" s="5">
        <v>0</v>
      </c>
      <c r="D564" s="5">
        <v>1</v>
      </c>
      <c r="E564" s="5">
        <v>230</v>
      </c>
      <c r="F564" s="5">
        <f>ROUND(Source!BA544,O564)</f>
        <v>0</v>
      </c>
      <c r="G564" s="5" t="s">
        <v>211</v>
      </c>
      <c r="H564" s="5" t="s">
        <v>212</v>
      </c>
      <c r="I564" s="5"/>
      <c r="J564" s="5"/>
      <c r="K564" s="5">
        <v>230</v>
      </c>
      <c r="L564" s="5">
        <v>19</v>
      </c>
      <c r="M564" s="5">
        <v>3</v>
      </c>
      <c r="N564" s="5" t="s">
        <v>3</v>
      </c>
      <c r="O564" s="5">
        <v>2</v>
      </c>
      <c r="P564" s="5">
        <f>ROUND(Source!ES544,O564)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">
      <c r="A565" s="5">
        <v>50</v>
      </c>
      <c r="B565" s="5">
        <v>0</v>
      </c>
      <c r="C565" s="5">
        <v>0</v>
      </c>
      <c r="D565" s="5">
        <v>1</v>
      </c>
      <c r="E565" s="5">
        <v>0</v>
      </c>
      <c r="F565" s="5">
        <f>ROUND(Source!T544,O565)</f>
        <v>0</v>
      </c>
      <c r="G565" s="5" t="s">
        <v>213</v>
      </c>
      <c r="H565" s="5" t="s">
        <v>214</v>
      </c>
      <c r="I565" s="5"/>
      <c r="J565" s="5"/>
      <c r="K565" s="5">
        <v>206</v>
      </c>
      <c r="L565" s="5">
        <v>20</v>
      </c>
      <c r="M565" s="5">
        <v>3</v>
      </c>
      <c r="N565" s="5" t="s">
        <v>3</v>
      </c>
      <c r="O565" s="5">
        <v>2</v>
      </c>
      <c r="P565" s="5">
        <f>ROUND(Source!DL544,O565)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">
      <c r="A566" s="5">
        <v>50</v>
      </c>
      <c r="B566" s="5">
        <v>0</v>
      </c>
      <c r="C566" s="5">
        <v>0</v>
      </c>
      <c r="D566" s="5">
        <v>1</v>
      </c>
      <c r="E566" s="5">
        <v>207</v>
      </c>
      <c r="F566" s="5">
        <f>Source!U544</f>
        <v>399.97362999999996</v>
      </c>
      <c r="G566" s="5" t="s">
        <v>215</v>
      </c>
      <c r="H566" s="5" t="s">
        <v>216</v>
      </c>
      <c r="I566" s="5"/>
      <c r="J566" s="5"/>
      <c r="K566" s="5">
        <v>207</v>
      </c>
      <c r="L566" s="5">
        <v>21</v>
      </c>
      <c r="M566" s="5">
        <v>3</v>
      </c>
      <c r="N566" s="5" t="s">
        <v>3</v>
      </c>
      <c r="O566" s="5">
        <v>-1</v>
      </c>
      <c r="P566" s="5">
        <f>Source!DM544</f>
        <v>399.97362999999996</v>
      </c>
      <c r="Q566" s="5"/>
      <c r="R566" s="5"/>
      <c r="S566" s="5"/>
      <c r="T566" s="5"/>
      <c r="U566" s="5"/>
      <c r="V566" s="5"/>
      <c r="W566" s="5">
        <v>399.9736299999999</v>
      </c>
      <c r="X566" s="5">
        <v>1</v>
      </c>
      <c r="Y566" s="5">
        <v>399.9736299999999</v>
      </c>
      <c r="Z566" s="5">
        <v>399.9736299999999</v>
      </c>
      <c r="AA566" s="5">
        <v>1</v>
      </c>
      <c r="AB566" s="5">
        <v>399.9736299999999</v>
      </c>
    </row>
    <row r="567" spans="1:28" x14ac:dyDescent="0.2">
      <c r="A567" s="5">
        <v>50</v>
      </c>
      <c r="B567" s="5">
        <v>0</v>
      </c>
      <c r="C567" s="5">
        <v>0</v>
      </c>
      <c r="D567" s="5">
        <v>1</v>
      </c>
      <c r="E567" s="5">
        <v>208</v>
      </c>
      <c r="F567" s="5">
        <f>Source!V544</f>
        <v>0</v>
      </c>
      <c r="G567" s="5" t="s">
        <v>217</v>
      </c>
      <c r="H567" s="5" t="s">
        <v>218</v>
      </c>
      <c r="I567" s="5"/>
      <c r="J567" s="5"/>
      <c r="K567" s="5">
        <v>208</v>
      </c>
      <c r="L567" s="5">
        <v>22</v>
      </c>
      <c r="M567" s="5">
        <v>3</v>
      </c>
      <c r="N567" s="5" t="s">
        <v>3</v>
      </c>
      <c r="O567" s="5">
        <v>-1</v>
      </c>
      <c r="P567" s="5">
        <f>Source!DN544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">
      <c r="A568" s="5">
        <v>50</v>
      </c>
      <c r="B568" s="5">
        <v>0</v>
      </c>
      <c r="C568" s="5">
        <v>0</v>
      </c>
      <c r="D568" s="5">
        <v>1</v>
      </c>
      <c r="E568" s="5">
        <v>209</v>
      </c>
      <c r="F568" s="5">
        <f>ROUND(Source!W544,O568)</f>
        <v>0</v>
      </c>
      <c r="G568" s="5" t="s">
        <v>219</v>
      </c>
      <c r="H568" s="5" t="s">
        <v>220</v>
      </c>
      <c r="I568" s="5"/>
      <c r="J568" s="5"/>
      <c r="K568" s="5">
        <v>209</v>
      </c>
      <c r="L568" s="5">
        <v>23</v>
      </c>
      <c r="M568" s="5">
        <v>3</v>
      </c>
      <c r="N568" s="5" t="s">
        <v>3</v>
      </c>
      <c r="O568" s="5">
        <v>2</v>
      </c>
      <c r="P568" s="5">
        <f>ROUND(Source!DO544,O568)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 x14ac:dyDescent="0.2">
      <c r="A569" s="5">
        <v>50</v>
      </c>
      <c r="B569" s="5">
        <v>0</v>
      </c>
      <c r="C569" s="5">
        <v>0</v>
      </c>
      <c r="D569" s="5">
        <v>1</v>
      </c>
      <c r="E569" s="5">
        <v>233</v>
      </c>
      <c r="F569" s="5">
        <f>ROUND(Source!BD544,O569)</f>
        <v>0</v>
      </c>
      <c r="G569" s="5" t="s">
        <v>221</v>
      </c>
      <c r="H569" s="5" t="s">
        <v>222</v>
      </c>
      <c r="I569" s="5"/>
      <c r="J569" s="5"/>
      <c r="K569" s="5">
        <v>233</v>
      </c>
      <c r="L569" s="5">
        <v>24</v>
      </c>
      <c r="M569" s="5">
        <v>3</v>
      </c>
      <c r="N569" s="5" t="s">
        <v>3</v>
      </c>
      <c r="O569" s="5">
        <v>2</v>
      </c>
      <c r="P569" s="5">
        <f>ROUND(Source!EV544,O569)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">
      <c r="A570" s="5">
        <v>50</v>
      </c>
      <c r="B570" s="5">
        <v>0</v>
      </c>
      <c r="C570" s="5">
        <v>0</v>
      </c>
      <c r="D570" s="5">
        <v>1</v>
      </c>
      <c r="E570" s="5">
        <v>210</v>
      </c>
      <c r="F570" s="5">
        <f>ROUND(Source!X544,O570)</f>
        <v>4971.42</v>
      </c>
      <c r="G570" s="5" t="s">
        <v>223</v>
      </c>
      <c r="H570" s="5" t="s">
        <v>224</v>
      </c>
      <c r="I570" s="5"/>
      <c r="J570" s="5"/>
      <c r="K570" s="5">
        <v>210</v>
      </c>
      <c r="L570" s="5">
        <v>25</v>
      </c>
      <c r="M570" s="5">
        <v>3</v>
      </c>
      <c r="N570" s="5" t="s">
        <v>3</v>
      </c>
      <c r="O570" s="5">
        <v>2</v>
      </c>
      <c r="P570" s="5">
        <f>ROUND(Source!DP544,O570)</f>
        <v>127165.96</v>
      </c>
      <c r="Q570" s="5"/>
      <c r="R570" s="5"/>
      <c r="S570" s="5"/>
      <c r="T570" s="5"/>
      <c r="U570" s="5"/>
      <c r="V570" s="5"/>
      <c r="W570" s="5">
        <v>4971.42</v>
      </c>
      <c r="X570" s="5">
        <v>1</v>
      </c>
      <c r="Y570" s="5">
        <v>4971.42</v>
      </c>
      <c r="Z570" s="5">
        <v>127165.96</v>
      </c>
      <c r="AA570" s="5">
        <v>1</v>
      </c>
      <c r="AB570" s="5">
        <v>127165.96</v>
      </c>
    </row>
    <row r="571" spans="1:28" x14ac:dyDescent="0.2">
      <c r="A571" s="5">
        <v>50</v>
      </c>
      <c r="B571" s="5">
        <v>0</v>
      </c>
      <c r="C571" s="5">
        <v>0</v>
      </c>
      <c r="D571" s="5">
        <v>1</v>
      </c>
      <c r="E571" s="5">
        <v>211</v>
      </c>
      <c r="F571" s="5">
        <f>ROUND(Source!Y544,O571)</f>
        <v>4591.42</v>
      </c>
      <c r="G571" s="5" t="s">
        <v>225</v>
      </c>
      <c r="H571" s="5" t="s">
        <v>226</v>
      </c>
      <c r="I571" s="5"/>
      <c r="J571" s="5"/>
      <c r="K571" s="5">
        <v>211</v>
      </c>
      <c r="L571" s="5">
        <v>26</v>
      </c>
      <c r="M571" s="5">
        <v>3</v>
      </c>
      <c r="N571" s="5" t="s">
        <v>3</v>
      </c>
      <c r="O571" s="5">
        <v>2</v>
      </c>
      <c r="P571" s="5">
        <f>ROUND(Source!DQ544,O571)</f>
        <v>74408.66</v>
      </c>
      <c r="Q571" s="5"/>
      <c r="R571" s="5"/>
      <c r="S571" s="5"/>
      <c r="T571" s="5"/>
      <c r="U571" s="5"/>
      <c r="V571" s="5"/>
      <c r="W571" s="5">
        <v>4591.42</v>
      </c>
      <c r="X571" s="5">
        <v>1</v>
      </c>
      <c r="Y571" s="5">
        <v>4591.42</v>
      </c>
      <c r="Z571" s="5">
        <v>74408.66</v>
      </c>
      <c r="AA571" s="5">
        <v>1</v>
      </c>
      <c r="AB571" s="5">
        <v>74408.66</v>
      </c>
    </row>
    <row r="572" spans="1:28" x14ac:dyDescent="0.2">
      <c r="A572" s="5">
        <v>50</v>
      </c>
      <c r="B572" s="5">
        <v>0</v>
      </c>
      <c r="C572" s="5">
        <v>0</v>
      </c>
      <c r="D572" s="5">
        <v>1</v>
      </c>
      <c r="E572" s="5">
        <v>224</v>
      </c>
      <c r="F572" s="5">
        <f>ROUND(Source!AR544,O572)</f>
        <v>215713.11</v>
      </c>
      <c r="G572" s="5" t="s">
        <v>227</v>
      </c>
      <c r="H572" s="5" t="s">
        <v>228</v>
      </c>
      <c r="I572" s="5"/>
      <c r="J572" s="5"/>
      <c r="K572" s="5">
        <v>224</v>
      </c>
      <c r="L572" s="5">
        <v>27</v>
      </c>
      <c r="M572" s="5">
        <v>3</v>
      </c>
      <c r="N572" s="5" t="s">
        <v>3</v>
      </c>
      <c r="O572" s="5">
        <v>2</v>
      </c>
      <c r="P572" s="5">
        <f>ROUND(Source!EJ544,O572)</f>
        <v>2583333.33</v>
      </c>
      <c r="Q572" s="5"/>
      <c r="R572" s="5"/>
      <c r="S572" s="5"/>
      <c r="T572" s="5"/>
      <c r="U572" s="5"/>
      <c r="V572" s="5"/>
      <c r="W572" s="5">
        <v>215713.11</v>
      </c>
      <c r="X572" s="5">
        <v>1</v>
      </c>
      <c r="Y572" s="5">
        <v>215713.11</v>
      </c>
      <c r="Z572" s="5">
        <v>2583333.33</v>
      </c>
      <c r="AA572" s="5">
        <v>1</v>
      </c>
      <c r="AB572" s="5">
        <v>2583333.33</v>
      </c>
    </row>
    <row r="573" spans="1:28" x14ac:dyDescent="0.2">
      <c r="A573" s="5">
        <v>50</v>
      </c>
      <c r="B573" s="5">
        <v>1</v>
      </c>
      <c r="C573" s="5">
        <v>0</v>
      </c>
      <c r="D573" s="5">
        <v>2</v>
      </c>
      <c r="E573" s="5">
        <v>0</v>
      </c>
      <c r="F573" s="5">
        <f>ROUND(F572,O573)</f>
        <v>215713.11</v>
      </c>
      <c r="G573" s="5" t="s">
        <v>574</v>
      </c>
      <c r="H573" s="5" t="s">
        <v>575</v>
      </c>
      <c r="I573" s="5"/>
      <c r="J573" s="5"/>
      <c r="K573" s="5">
        <v>212</v>
      </c>
      <c r="L573" s="5">
        <v>28</v>
      </c>
      <c r="M573" s="5">
        <v>0</v>
      </c>
      <c r="N573" s="5" t="s">
        <v>3</v>
      </c>
      <c r="O573" s="5">
        <v>2</v>
      </c>
      <c r="P573" s="5">
        <f>ROUND(P572,O573)</f>
        <v>2583333.33</v>
      </c>
      <c r="Q573" s="5"/>
      <c r="R573" s="5"/>
      <c r="S573" s="5"/>
      <c r="T573" s="5"/>
      <c r="U573" s="5"/>
      <c r="V573" s="5"/>
      <c r="W573" s="5">
        <v>215713.11</v>
      </c>
      <c r="X573" s="5">
        <v>1</v>
      </c>
      <c r="Y573" s="5">
        <v>215713.11</v>
      </c>
      <c r="Z573" s="5">
        <v>2583333.33</v>
      </c>
      <c r="AA573" s="5">
        <v>1</v>
      </c>
      <c r="AB573" s="5">
        <v>2583333.33</v>
      </c>
    </row>
    <row r="574" spans="1:28" x14ac:dyDescent="0.2">
      <c r="A574" s="5">
        <v>50</v>
      </c>
      <c r="B574" s="5">
        <v>1</v>
      </c>
      <c r="C574" s="5">
        <v>0</v>
      </c>
      <c r="D574" s="5">
        <v>2</v>
      </c>
      <c r="E574" s="5">
        <v>0</v>
      </c>
      <c r="F574" s="5">
        <f>ROUND(F561,O574)</f>
        <v>135936.92000000001</v>
      </c>
      <c r="G574" s="5" t="s">
        <v>576</v>
      </c>
      <c r="H574" s="5" t="s">
        <v>577</v>
      </c>
      <c r="I574" s="5"/>
      <c r="J574" s="5"/>
      <c r="K574" s="5">
        <v>212</v>
      </c>
      <c r="L574" s="5">
        <v>29</v>
      </c>
      <c r="M574" s="5">
        <v>0</v>
      </c>
      <c r="N574" s="5" t="s">
        <v>3</v>
      </c>
      <c r="O574" s="5">
        <v>2</v>
      </c>
      <c r="P574" s="5">
        <f>ROUND(P561,O574)</f>
        <v>2126945.46</v>
      </c>
      <c r="Q574" s="5"/>
      <c r="R574" s="5"/>
      <c r="S574" s="5"/>
      <c r="T574" s="5"/>
      <c r="U574" s="5"/>
      <c r="V574" s="5"/>
      <c r="W574" s="5">
        <v>135936.92000000001</v>
      </c>
      <c r="X574" s="5">
        <v>1</v>
      </c>
      <c r="Y574" s="5">
        <v>135936.92000000001</v>
      </c>
      <c r="Z574" s="5">
        <v>2126945.46</v>
      </c>
      <c r="AA574" s="5">
        <v>1</v>
      </c>
      <c r="AB574" s="5">
        <v>2126945.46</v>
      </c>
    </row>
    <row r="575" spans="1:28" x14ac:dyDescent="0.2">
      <c r="A575" s="5">
        <v>50</v>
      </c>
      <c r="B575" s="5">
        <v>1</v>
      </c>
      <c r="C575" s="5">
        <v>0</v>
      </c>
      <c r="D575" s="5">
        <v>2</v>
      </c>
      <c r="E575" s="5">
        <v>0</v>
      </c>
      <c r="F575" s="5">
        <f>ROUND(F562,O575)</f>
        <v>77916.160000000003</v>
      </c>
      <c r="G575" s="5" t="s">
        <v>578</v>
      </c>
      <c r="H575" s="5" t="s">
        <v>579</v>
      </c>
      <c r="I575" s="5"/>
      <c r="J575" s="5"/>
      <c r="K575" s="5">
        <v>212</v>
      </c>
      <c r="L575" s="5">
        <v>30</v>
      </c>
      <c r="M575" s="5">
        <v>0</v>
      </c>
      <c r="N575" s="5" t="s">
        <v>3</v>
      </c>
      <c r="O575" s="5">
        <v>2</v>
      </c>
      <c r="P575" s="5">
        <f>ROUND(P562,O575)</f>
        <v>433211.84</v>
      </c>
      <c r="Q575" s="5"/>
      <c r="R575" s="5"/>
      <c r="S575" s="5"/>
      <c r="T575" s="5"/>
      <c r="U575" s="5"/>
      <c r="V575" s="5"/>
      <c r="W575" s="5">
        <v>77916.160000000003</v>
      </c>
      <c r="X575" s="5">
        <v>1</v>
      </c>
      <c r="Y575" s="5">
        <v>77916.160000000003</v>
      </c>
      <c r="Z575" s="5">
        <v>433211.84</v>
      </c>
      <c r="AA575" s="5">
        <v>1</v>
      </c>
      <c r="AB575" s="5">
        <v>433211.84</v>
      </c>
    </row>
    <row r="576" spans="1:28" x14ac:dyDescent="0.2">
      <c r="A576" s="5">
        <v>50</v>
      </c>
      <c r="B576" s="5">
        <v>1</v>
      </c>
      <c r="C576" s="5">
        <v>0</v>
      </c>
      <c r="D576" s="5">
        <v>2</v>
      </c>
      <c r="E576" s="5">
        <v>0</v>
      </c>
      <c r="F576" s="5">
        <f>ROUND(F553,O576)</f>
        <v>0</v>
      </c>
      <c r="G576" s="5" t="s">
        <v>580</v>
      </c>
      <c r="H576" s="5" t="s">
        <v>581</v>
      </c>
      <c r="I576" s="5"/>
      <c r="J576" s="5"/>
      <c r="K576" s="5">
        <v>212</v>
      </c>
      <c r="L576" s="5">
        <v>31</v>
      </c>
      <c r="M576" s="5">
        <v>0</v>
      </c>
      <c r="N576" s="5" t="s">
        <v>3</v>
      </c>
      <c r="O576" s="5">
        <v>2</v>
      </c>
      <c r="P576" s="5">
        <f>ROUND(P553,O576)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7" spans="1:206" x14ac:dyDescent="0.2">
      <c r="A577" s="5">
        <v>50</v>
      </c>
      <c r="B577" s="5">
        <v>1</v>
      </c>
      <c r="C577" s="5">
        <v>0</v>
      </c>
      <c r="D577" s="5">
        <v>2</v>
      </c>
      <c r="E577" s="5">
        <v>0</v>
      </c>
      <c r="F577" s="5">
        <f>ROUND(F563,O577)</f>
        <v>1860.03</v>
      </c>
      <c r="G577" s="5" t="s">
        <v>582</v>
      </c>
      <c r="H577" s="5" t="s">
        <v>583</v>
      </c>
      <c r="I577" s="5"/>
      <c r="J577" s="5"/>
      <c r="K577" s="5">
        <v>212</v>
      </c>
      <c r="L577" s="5">
        <v>32</v>
      </c>
      <c r="M577" s="5">
        <v>0</v>
      </c>
      <c r="N577" s="5" t="s">
        <v>3</v>
      </c>
      <c r="O577" s="5">
        <v>2</v>
      </c>
      <c r="P577" s="5">
        <f>ROUND(P563,O577)</f>
        <v>23176.03</v>
      </c>
      <c r="Q577" s="5"/>
      <c r="R577" s="5"/>
      <c r="S577" s="5"/>
      <c r="T577" s="5"/>
      <c r="U577" s="5"/>
      <c r="V577" s="5"/>
      <c r="W577" s="5">
        <v>1860.03</v>
      </c>
      <c r="X577" s="5">
        <v>1</v>
      </c>
      <c r="Y577" s="5">
        <v>1860.03</v>
      </c>
      <c r="Z577" s="5">
        <v>23176.03</v>
      </c>
      <c r="AA577" s="5">
        <v>1</v>
      </c>
      <c r="AB577" s="5">
        <v>23176.03</v>
      </c>
    </row>
    <row r="578" spans="1:206" x14ac:dyDescent="0.2">
      <c r="A578" s="5">
        <v>50</v>
      </c>
      <c r="B578" s="5">
        <v>1</v>
      </c>
      <c r="C578" s="5">
        <v>0</v>
      </c>
      <c r="D578" s="5">
        <v>2</v>
      </c>
      <c r="E578" s="5">
        <v>0</v>
      </c>
      <c r="F578" s="5">
        <f>ROUND(((F561+F562)/100*1.5),O578)</f>
        <v>3207.8</v>
      </c>
      <c r="G578" s="5" t="s">
        <v>584</v>
      </c>
      <c r="H578" s="5" t="s">
        <v>585</v>
      </c>
      <c r="I578" s="5"/>
      <c r="J578" s="5"/>
      <c r="K578" s="5">
        <v>212</v>
      </c>
      <c r="L578" s="5">
        <v>33</v>
      </c>
      <c r="M578" s="5">
        <v>0</v>
      </c>
      <c r="N578" s="5" t="s">
        <v>3</v>
      </c>
      <c r="O578" s="5">
        <v>2</v>
      </c>
      <c r="P578" s="5">
        <f>ROUND(((P561+P562)/100*1.5),O578)</f>
        <v>38402.36</v>
      </c>
      <c r="Q578" s="5"/>
      <c r="R578" s="5"/>
      <c r="S578" s="5"/>
      <c r="T578" s="5"/>
      <c r="U578" s="5"/>
      <c r="V578" s="5"/>
      <c r="W578" s="5">
        <v>3207.8</v>
      </c>
      <c r="X578" s="5">
        <v>1</v>
      </c>
      <c r="Y578" s="5">
        <v>3207.8</v>
      </c>
      <c r="Z578" s="5">
        <v>38402.36</v>
      </c>
      <c r="AA578" s="5">
        <v>1</v>
      </c>
      <c r="AB578" s="5">
        <v>38402.36</v>
      </c>
    </row>
    <row r="579" spans="1:206" x14ac:dyDescent="0.2">
      <c r="A579" s="5">
        <v>50</v>
      </c>
      <c r="B579" s="5">
        <v>1</v>
      </c>
      <c r="C579" s="5">
        <v>0</v>
      </c>
      <c r="D579" s="5">
        <v>2</v>
      </c>
      <c r="E579" s="5">
        <v>0</v>
      </c>
      <c r="F579" s="5">
        <f>ROUND((F561+F562)+F578+F563+F576,O579)</f>
        <v>218920.91</v>
      </c>
      <c r="G579" s="5" t="s">
        <v>586</v>
      </c>
      <c r="H579" s="5" t="s">
        <v>587</v>
      </c>
      <c r="I579" s="5"/>
      <c r="J579" s="5"/>
      <c r="K579" s="5">
        <v>212</v>
      </c>
      <c r="L579" s="5">
        <v>34</v>
      </c>
      <c r="M579" s="5">
        <v>0</v>
      </c>
      <c r="N579" s="5" t="s">
        <v>3</v>
      </c>
      <c r="O579" s="5">
        <v>2</v>
      </c>
      <c r="P579" s="5">
        <f>ROUND((P561+P562)+P578+P563+P576,O579)</f>
        <v>2621735.69</v>
      </c>
      <c r="Q579" s="5"/>
      <c r="R579" s="5"/>
      <c r="S579" s="5"/>
      <c r="T579" s="5"/>
      <c r="U579" s="5"/>
      <c r="V579" s="5"/>
      <c r="W579" s="5">
        <v>218920.91</v>
      </c>
      <c r="X579" s="5">
        <v>1</v>
      </c>
      <c r="Y579" s="5">
        <v>218920.91</v>
      </c>
      <c r="Z579" s="5">
        <v>2621735.69</v>
      </c>
      <c r="AA579" s="5">
        <v>1</v>
      </c>
      <c r="AB579" s="5">
        <v>2621735.69</v>
      </c>
    </row>
    <row r="580" spans="1:206" x14ac:dyDescent="0.2">
      <c r="A580" s="5">
        <v>50</v>
      </c>
      <c r="B580" s="5">
        <v>1</v>
      </c>
      <c r="C580" s="5">
        <v>0</v>
      </c>
      <c r="D580" s="5">
        <v>2</v>
      </c>
      <c r="E580" s="5">
        <v>0</v>
      </c>
      <c r="F580" s="5">
        <f>ROUND(F579/100*20,O580)</f>
        <v>43784.18</v>
      </c>
      <c r="G580" s="5" t="s">
        <v>588</v>
      </c>
      <c r="H580" s="5" t="s">
        <v>589</v>
      </c>
      <c r="I580" s="5"/>
      <c r="J580" s="5"/>
      <c r="K580" s="5">
        <v>212</v>
      </c>
      <c r="L580" s="5">
        <v>35</v>
      </c>
      <c r="M580" s="5">
        <v>0</v>
      </c>
      <c r="N580" s="5" t="s">
        <v>3</v>
      </c>
      <c r="O580" s="5">
        <v>2</v>
      </c>
      <c r="P580" s="5">
        <f>ROUND(P579/100*20,O580)</f>
        <v>524347.14</v>
      </c>
      <c r="Q580" s="5"/>
      <c r="R580" s="5"/>
      <c r="S580" s="5"/>
      <c r="T580" s="5"/>
      <c r="U580" s="5"/>
      <c r="V580" s="5"/>
      <c r="W580" s="5">
        <v>43784.18</v>
      </c>
      <c r="X580" s="5">
        <v>1</v>
      </c>
      <c r="Y580" s="5">
        <v>43784.18</v>
      </c>
      <c r="Z580" s="5">
        <v>524347.14</v>
      </c>
      <c r="AA580" s="5">
        <v>1</v>
      </c>
      <c r="AB580" s="5">
        <v>524347.14</v>
      </c>
    </row>
    <row r="581" spans="1:206" x14ac:dyDescent="0.2">
      <c r="A581" s="5">
        <v>50</v>
      </c>
      <c r="B581" s="5">
        <v>1</v>
      </c>
      <c r="C581" s="5">
        <v>0</v>
      </c>
      <c r="D581" s="5">
        <v>2</v>
      </c>
      <c r="E581" s="5">
        <v>0</v>
      </c>
      <c r="F581" s="5">
        <f>ROUND(F579+F580,O581)</f>
        <v>262705.09000000003</v>
      </c>
      <c r="G581" s="5" t="s">
        <v>590</v>
      </c>
      <c r="H581" s="5" t="s">
        <v>590</v>
      </c>
      <c r="I581" s="5"/>
      <c r="J581" s="5"/>
      <c r="K581" s="5">
        <v>212</v>
      </c>
      <c r="L581" s="5">
        <v>36</v>
      </c>
      <c r="M581" s="5">
        <v>0</v>
      </c>
      <c r="N581" s="5" t="s">
        <v>3</v>
      </c>
      <c r="O581" s="5">
        <v>2</v>
      </c>
      <c r="P581" s="5">
        <f>ROUND(P579+P580,O581)</f>
        <v>3146082.83</v>
      </c>
      <c r="Q581" s="5"/>
      <c r="R581" s="5"/>
      <c r="S581" s="5"/>
      <c r="T581" s="5"/>
      <c r="U581" s="5"/>
      <c r="V581" s="5"/>
      <c r="W581" s="5">
        <v>262705.09000000003</v>
      </c>
      <c r="X581" s="5">
        <v>1</v>
      </c>
      <c r="Y581" s="5">
        <v>262705.09000000003</v>
      </c>
      <c r="Z581" s="5">
        <v>3146082.83</v>
      </c>
      <c r="AA581" s="5">
        <v>1</v>
      </c>
      <c r="AB581" s="5">
        <v>3146082.83</v>
      </c>
    </row>
    <row r="582" spans="1:206" x14ac:dyDescent="0.2">
      <c r="A582" s="5">
        <v>50</v>
      </c>
      <c r="B582" s="5">
        <v>1</v>
      </c>
      <c r="C582" s="5">
        <v>0</v>
      </c>
      <c r="D582" s="5">
        <v>2</v>
      </c>
      <c r="E582" s="5">
        <v>206</v>
      </c>
      <c r="F582" s="5">
        <f>F565*1.2</f>
        <v>0</v>
      </c>
      <c r="G582" s="5" t="s">
        <v>591</v>
      </c>
      <c r="H582" s="5" t="s">
        <v>592</v>
      </c>
      <c r="I582" s="5"/>
      <c r="J582" s="5"/>
      <c r="K582" s="5">
        <v>212</v>
      </c>
      <c r="L582" s="5">
        <v>37</v>
      </c>
      <c r="M582" s="5">
        <v>0</v>
      </c>
      <c r="N582" s="5" t="s">
        <v>3</v>
      </c>
      <c r="O582" s="5">
        <v>-1</v>
      </c>
      <c r="P582" s="5">
        <f>P565*1.2</f>
        <v>0</v>
      </c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>
        <v>0</v>
      </c>
      <c r="AA582" s="5">
        <v>1</v>
      </c>
      <c r="AB582" s="5">
        <v>0</v>
      </c>
    </row>
    <row r="583" spans="1:206" x14ac:dyDescent="0.2">
      <c r="A583" s="5">
        <v>50</v>
      </c>
      <c r="B583" s="5">
        <v>1</v>
      </c>
      <c r="C583" s="5">
        <v>0</v>
      </c>
      <c r="D583" s="5">
        <v>2</v>
      </c>
      <c r="E583" s="5">
        <v>0</v>
      </c>
      <c r="F583" s="5">
        <f>ROUND(F581-F582,O583)</f>
        <v>262705.09000000003</v>
      </c>
      <c r="G583" s="5" t="s">
        <v>593</v>
      </c>
      <c r="H583" s="5" t="s">
        <v>594</v>
      </c>
      <c r="I583" s="5"/>
      <c r="J583" s="5"/>
      <c r="K583" s="5">
        <v>212</v>
      </c>
      <c r="L583" s="5">
        <v>38</v>
      </c>
      <c r="M583" s="5">
        <v>0</v>
      </c>
      <c r="N583" s="5" t="s">
        <v>3</v>
      </c>
      <c r="O583" s="5">
        <v>2</v>
      </c>
      <c r="P583" s="5">
        <f>ROUND(P581-P582,O583)</f>
        <v>3146082.83</v>
      </c>
      <c r="Q583" s="5"/>
      <c r="R583" s="5"/>
      <c r="S583" s="5"/>
      <c r="T583" s="5"/>
      <c r="U583" s="5"/>
      <c r="V583" s="5"/>
      <c r="W583" s="5">
        <v>262705.09000000003</v>
      </c>
      <c r="X583" s="5">
        <v>1</v>
      </c>
      <c r="Y583" s="5">
        <v>262705.09000000003</v>
      </c>
      <c r="Z583" s="5">
        <v>3146082.83</v>
      </c>
      <c r="AA583" s="5">
        <v>1</v>
      </c>
      <c r="AB583" s="5">
        <v>3146082.83</v>
      </c>
    </row>
    <row r="584" spans="1:206" x14ac:dyDescent="0.2">
      <c r="A584" s="5">
        <v>50</v>
      </c>
      <c r="B584" s="5">
        <v>1</v>
      </c>
      <c r="C584" s="5">
        <v>0</v>
      </c>
      <c r="D584" s="5">
        <v>2</v>
      </c>
      <c r="E584" s="5">
        <v>0</v>
      </c>
      <c r="F584" s="5">
        <f>ROUND(F583/1.2*0.2,O584)</f>
        <v>43784.18</v>
      </c>
      <c r="G584" s="5" t="s">
        <v>595</v>
      </c>
      <c r="H584" s="5" t="s">
        <v>596</v>
      </c>
      <c r="I584" s="5"/>
      <c r="J584" s="5"/>
      <c r="K584" s="5">
        <v>212</v>
      </c>
      <c r="L584" s="5">
        <v>39</v>
      </c>
      <c r="M584" s="5">
        <v>0</v>
      </c>
      <c r="N584" s="5" t="s">
        <v>3</v>
      </c>
      <c r="O584" s="5">
        <v>2</v>
      </c>
      <c r="P584" s="5">
        <f>ROUND(P583/1.2*0.2,O584)</f>
        <v>524347.14</v>
      </c>
      <c r="Q584" s="5"/>
      <c r="R584" s="5"/>
      <c r="S584" s="5"/>
      <c r="T584" s="5"/>
      <c r="U584" s="5"/>
      <c r="V584" s="5"/>
      <c r="W584" s="5">
        <v>43784.18</v>
      </c>
      <c r="X584" s="5">
        <v>1</v>
      </c>
      <c r="Y584" s="5">
        <v>43784.18</v>
      </c>
      <c r="Z584" s="5">
        <v>524347.14</v>
      </c>
      <c r="AA584" s="5">
        <v>1</v>
      </c>
      <c r="AB584" s="5">
        <v>524347.14</v>
      </c>
    </row>
    <row r="585" spans="1:206" x14ac:dyDescent="0.2">
      <c r="A585" s="5">
        <v>50</v>
      </c>
      <c r="B585" s="5">
        <v>1</v>
      </c>
      <c r="C585" s="5">
        <v>0</v>
      </c>
      <c r="D585" s="5">
        <v>2</v>
      </c>
      <c r="E585" s="5">
        <v>0</v>
      </c>
      <c r="F585" s="5">
        <f>ROUND(0,O585)</f>
        <v>0</v>
      </c>
      <c r="G585" s="5" t="s">
        <v>3</v>
      </c>
      <c r="H585" s="5" t="s">
        <v>3</v>
      </c>
      <c r="I585" s="5"/>
      <c r="J585" s="5"/>
      <c r="K585" s="5">
        <v>212</v>
      </c>
      <c r="L585" s="5">
        <v>40</v>
      </c>
      <c r="M585" s="5">
        <v>0</v>
      </c>
      <c r="N585" s="5" t="s">
        <v>3</v>
      </c>
      <c r="O585" s="5">
        <v>2</v>
      </c>
      <c r="P585" s="5">
        <f>ROUND(0,O585)</f>
        <v>0</v>
      </c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>
        <v>0</v>
      </c>
      <c r="AA585" s="5">
        <v>1</v>
      </c>
      <c r="AB585" s="5">
        <v>0</v>
      </c>
    </row>
    <row r="587" spans="1:206" x14ac:dyDescent="0.2">
      <c r="A587" s="3">
        <v>51</v>
      </c>
      <c r="B587" s="3">
        <f>B12</f>
        <v>627</v>
      </c>
      <c r="C587" s="3">
        <f>A12</f>
        <v>1</v>
      </c>
      <c r="D587" s="3">
        <f>ROW(A12)</f>
        <v>12</v>
      </c>
      <c r="E587" s="3"/>
      <c r="F587" s="3" t="str">
        <f>IF(F12&lt;&gt;"",F12,"")</f>
        <v/>
      </c>
      <c r="G587" s="3" t="str">
        <f>IF(G12&lt;&gt;"",G12,"")</f>
        <v>Навес для техники отрадное</v>
      </c>
      <c r="H587" s="3">
        <v>0</v>
      </c>
      <c r="I587" s="3"/>
      <c r="J587" s="3"/>
      <c r="K587" s="3"/>
      <c r="L587" s="3"/>
      <c r="M587" s="3"/>
      <c r="N587" s="3"/>
      <c r="O587" s="3">
        <f t="shared" ref="O587:T587" si="485">ROUND(O544,2)</f>
        <v>205779.18</v>
      </c>
      <c r="P587" s="3">
        <f t="shared" si="485"/>
        <v>197102.72</v>
      </c>
      <c r="Q587" s="3">
        <f t="shared" si="485"/>
        <v>3544.14</v>
      </c>
      <c r="R587" s="3">
        <f t="shared" si="485"/>
        <v>212.02</v>
      </c>
      <c r="S587" s="3">
        <f t="shared" si="485"/>
        <v>5132.32</v>
      </c>
      <c r="T587" s="3">
        <f t="shared" si="485"/>
        <v>0</v>
      </c>
      <c r="U587" s="3">
        <f>U544</f>
        <v>399.97362999999996</v>
      </c>
      <c r="V587" s="3">
        <f>V544</f>
        <v>0</v>
      </c>
      <c r="W587" s="3">
        <f>ROUND(W544,2)</f>
        <v>0</v>
      </c>
      <c r="X587" s="3">
        <f>ROUND(X544,2)</f>
        <v>4971.42</v>
      </c>
      <c r="Y587" s="3">
        <f>ROUND(Y544,2)</f>
        <v>4591.42</v>
      </c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>
        <f t="shared" ref="AO587:BD587" si="486">ROUND(AO544,2)</f>
        <v>0</v>
      </c>
      <c r="AP587" s="3">
        <f t="shared" si="486"/>
        <v>0</v>
      </c>
      <c r="AQ587" s="3">
        <f t="shared" si="486"/>
        <v>0</v>
      </c>
      <c r="AR587" s="3">
        <f t="shared" si="486"/>
        <v>215713.11</v>
      </c>
      <c r="AS587" s="3">
        <f t="shared" si="486"/>
        <v>135936.92000000001</v>
      </c>
      <c r="AT587" s="3">
        <f t="shared" si="486"/>
        <v>77916.160000000003</v>
      </c>
      <c r="AU587" s="3">
        <f t="shared" si="486"/>
        <v>1860.03</v>
      </c>
      <c r="AV587" s="3">
        <f t="shared" si="486"/>
        <v>197102.72</v>
      </c>
      <c r="AW587" s="3">
        <f t="shared" si="486"/>
        <v>197102.72</v>
      </c>
      <c r="AX587" s="3">
        <f t="shared" si="486"/>
        <v>0</v>
      </c>
      <c r="AY587" s="3">
        <f t="shared" si="486"/>
        <v>197102.72</v>
      </c>
      <c r="AZ587" s="3">
        <f t="shared" si="486"/>
        <v>0</v>
      </c>
      <c r="BA587" s="3">
        <f t="shared" si="486"/>
        <v>0</v>
      </c>
      <c r="BB587" s="3">
        <f t="shared" si="486"/>
        <v>0</v>
      </c>
      <c r="BC587" s="3">
        <f t="shared" si="486"/>
        <v>0</v>
      </c>
      <c r="BD587" s="3">
        <f t="shared" si="486"/>
        <v>0</v>
      </c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4">
        <f t="shared" ref="DG587:DL587" si="487">ROUND(DG544,2)</f>
        <v>2370728.33</v>
      </c>
      <c r="DH587" s="4">
        <f t="shared" si="487"/>
        <v>2170013.1800000002</v>
      </c>
      <c r="DI587" s="4">
        <f t="shared" si="487"/>
        <v>43232.82</v>
      </c>
      <c r="DJ587" s="4">
        <f t="shared" si="487"/>
        <v>6894</v>
      </c>
      <c r="DK587" s="4">
        <f t="shared" si="487"/>
        <v>157482.32999999999</v>
      </c>
      <c r="DL587" s="4">
        <f t="shared" si="487"/>
        <v>0</v>
      </c>
      <c r="DM587" s="4">
        <f>DM544</f>
        <v>399.97362999999996</v>
      </c>
      <c r="DN587" s="4">
        <f>DN544</f>
        <v>0</v>
      </c>
      <c r="DO587" s="4">
        <f>ROUND(DO544,2)</f>
        <v>0</v>
      </c>
      <c r="DP587" s="4">
        <f>ROUND(DP544,2)</f>
        <v>127165.96</v>
      </c>
      <c r="DQ587" s="4">
        <f>ROUND(DQ544,2)</f>
        <v>74408.66</v>
      </c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>
        <f t="shared" ref="EG587:EV587" si="488">ROUND(EG544,2)</f>
        <v>0</v>
      </c>
      <c r="EH587" s="4">
        <f t="shared" si="488"/>
        <v>0</v>
      </c>
      <c r="EI587" s="4">
        <f t="shared" si="488"/>
        <v>0</v>
      </c>
      <c r="EJ587" s="4">
        <f t="shared" si="488"/>
        <v>2583333.33</v>
      </c>
      <c r="EK587" s="4">
        <f t="shared" si="488"/>
        <v>2126945.46</v>
      </c>
      <c r="EL587" s="4">
        <f t="shared" si="488"/>
        <v>433211.84</v>
      </c>
      <c r="EM587" s="4">
        <f t="shared" si="488"/>
        <v>23176.03</v>
      </c>
      <c r="EN587" s="4">
        <f t="shared" si="488"/>
        <v>2170013.1800000002</v>
      </c>
      <c r="EO587" s="4">
        <f t="shared" si="488"/>
        <v>2170013.1800000002</v>
      </c>
      <c r="EP587" s="4">
        <f t="shared" si="488"/>
        <v>0</v>
      </c>
      <c r="EQ587" s="4">
        <f t="shared" si="488"/>
        <v>2170013.1800000002</v>
      </c>
      <c r="ER587" s="4">
        <f t="shared" si="488"/>
        <v>0</v>
      </c>
      <c r="ES587" s="4">
        <f t="shared" si="488"/>
        <v>0</v>
      </c>
      <c r="ET587" s="4">
        <f t="shared" si="488"/>
        <v>0</v>
      </c>
      <c r="EU587" s="4">
        <f t="shared" si="488"/>
        <v>0</v>
      </c>
      <c r="EV587" s="4">
        <f t="shared" si="488"/>
        <v>0</v>
      </c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  <c r="GB587" s="4"/>
      <c r="GC587" s="4"/>
      <c r="GD587" s="4"/>
      <c r="GE587" s="4"/>
      <c r="GF587" s="4"/>
      <c r="GG587" s="4"/>
      <c r="GH587" s="4"/>
      <c r="GI587" s="4"/>
      <c r="GJ587" s="4"/>
      <c r="GK587" s="4"/>
      <c r="GL587" s="4"/>
      <c r="GM587" s="4"/>
      <c r="GN587" s="4"/>
      <c r="GO587" s="4"/>
      <c r="GP587" s="4"/>
      <c r="GQ587" s="4"/>
      <c r="GR587" s="4"/>
      <c r="GS587" s="4"/>
      <c r="GT587" s="4"/>
      <c r="GU587" s="4"/>
      <c r="GV587" s="4"/>
      <c r="GW587" s="4"/>
      <c r="GX587" s="4">
        <v>0</v>
      </c>
    </row>
    <row r="589" spans="1:206" x14ac:dyDescent="0.2">
      <c r="A589" s="5">
        <v>50</v>
      </c>
      <c r="B589" s="5">
        <v>0</v>
      </c>
      <c r="C589" s="5">
        <v>0</v>
      </c>
      <c r="D589" s="5">
        <v>1</v>
      </c>
      <c r="E589" s="5">
        <v>201</v>
      </c>
      <c r="F589" s="5">
        <f>ROUND(Source!O587,O589)</f>
        <v>205779.18</v>
      </c>
      <c r="G589" s="5" t="s">
        <v>175</v>
      </c>
      <c r="H589" s="5" t="s">
        <v>176</v>
      </c>
      <c r="I589" s="5"/>
      <c r="J589" s="5"/>
      <c r="K589" s="5">
        <v>201</v>
      </c>
      <c r="L589" s="5">
        <v>1</v>
      </c>
      <c r="M589" s="5">
        <v>3</v>
      </c>
      <c r="N589" s="5" t="s">
        <v>3</v>
      </c>
      <c r="O589" s="5">
        <v>2</v>
      </c>
      <c r="P589" s="5">
        <f>ROUND(Source!DG587,O589)</f>
        <v>2370728.33</v>
      </c>
      <c r="Q589" s="5"/>
      <c r="R589" s="5"/>
      <c r="S589" s="5"/>
      <c r="T589" s="5"/>
      <c r="U589" s="5"/>
      <c r="V589" s="5"/>
      <c r="W589" s="5">
        <v>205779.18</v>
      </c>
      <c r="X589" s="5">
        <v>1</v>
      </c>
      <c r="Y589" s="5">
        <v>205779.18</v>
      </c>
      <c r="Z589" s="5">
        <v>2370728.33</v>
      </c>
      <c r="AA589" s="5">
        <v>1</v>
      </c>
      <c r="AB589" s="5">
        <v>2370728.33</v>
      </c>
    </row>
    <row r="590" spans="1:206" x14ac:dyDescent="0.2">
      <c r="A590" s="5">
        <v>50</v>
      </c>
      <c r="B590" s="5">
        <v>0</v>
      </c>
      <c r="C590" s="5">
        <v>0</v>
      </c>
      <c r="D590" s="5">
        <v>1</v>
      </c>
      <c r="E590" s="5">
        <v>202</v>
      </c>
      <c r="F590" s="5">
        <f>ROUND(Source!P587,O590)</f>
        <v>197102.72</v>
      </c>
      <c r="G590" s="5" t="s">
        <v>177</v>
      </c>
      <c r="H590" s="5" t="s">
        <v>178</v>
      </c>
      <c r="I590" s="5"/>
      <c r="J590" s="5"/>
      <c r="K590" s="5">
        <v>202</v>
      </c>
      <c r="L590" s="5">
        <v>2</v>
      </c>
      <c r="M590" s="5">
        <v>3</v>
      </c>
      <c r="N590" s="5" t="s">
        <v>3</v>
      </c>
      <c r="O590" s="5">
        <v>2</v>
      </c>
      <c r="P590" s="5">
        <f>ROUND(Source!DH587,O590)</f>
        <v>2170013.1800000002</v>
      </c>
      <c r="Q590" s="5"/>
      <c r="R590" s="5"/>
      <c r="S590" s="5"/>
      <c r="T590" s="5"/>
      <c r="U590" s="5"/>
      <c r="V590" s="5"/>
      <c r="W590" s="5">
        <v>197102.72</v>
      </c>
      <c r="X590" s="5">
        <v>1</v>
      </c>
      <c r="Y590" s="5">
        <v>197102.72</v>
      </c>
      <c r="Z590" s="5">
        <v>2170013.1800000002</v>
      </c>
      <c r="AA590" s="5">
        <v>1</v>
      </c>
      <c r="AB590" s="5">
        <v>2170013.1800000002</v>
      </c>
    </row>
    <row r="591" spans="1:206" x14ac:dyDescent="0.2">
      <c r="A591" s="5">
        <v>50</v>
      </c>
      <c r="B591" s="5">
        <v>0</v>
      </c>
      <c r="C591" s="5">
        <v>0</v>
      </c>
      <c r="D591" s="5">
        <v>1</v>
      </c>
      <c r="E591" s="5">
        <v>222</v>
      </c>
      <c r="F591" s="5">
        <f>ROUND(Source!AO587,O591)</f>
        <v>0</v>
      </c>
      <c r="G591" s="5" t="s">
        <v>179</v>
      </c>
      <c r="H591" s="5" t="s">
        <v>180</v>
      </c>
      <c r="I591" s="5"/>
      <c r="J591" s="5"/>
      <c r="K591" s="5">
        <v>222</v>
      </c>
      <c r="L591" s="5">
        <v>3</v>
      </c>
      <c r="M591" s="5">
        <v>3</v>
      </c>
      <c r="N591" s="5" t="s">
        <v>3</v>
      </c>
      <c r="O591" s="5">
        <v>2</v>
      </c>
      <c r="P591" s="5">
        <f>ROUND(Source!EG587,O591)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06" x14ac:dyDescent="0.2">
      <c r="A592" s="5">
        <v>50</v>
      </c>
      <c r="B592" s="5">
        <v>0</v>
      </c>
      <c r="C592" s="5">
        <v>0</v>
      </c>
      <c r="D592" s="5">
        <v>1</v>
      </c>
      <c r="E592" s="5">
        <v>225</v>
      </c>
      <c r="F592" s="5">
        <f>ROUND(Source!AV587,O592)</f>
        <v>197102.72</v>
      </c>
      <c r="G592" s="5" t="s">
        <v>181</v>
      </c>
      <c r="H592" s="5" t="s">
        <v>182</v>
      </c>
      <c r="I592" s="5"/>
      <c r="J592" s="5"/>
      <c r="K592" s="5">
        <v>225</v>
      </c>
      <c r="L592" s="5">
        <v>4</v>
      </c>
      <c r="M592" s="5">
        <v>3</v>
      </c>
      <c r="N592" s="5" t="s">
        <v>3</v>
      </c>
      <c r="O592" s="5">
        <v>2</v>
      </c>
      <c r="P592" s="5">
        <f>ROUND(Source!EN587,O592)</f>
        <v>2170013.1800000002</v>
      </c>
      <c r="Q592" s="5"/>
      <c r="R592" s="5"/>
      <c r="S592" s="5"/>
      <c r="T592" s="5"/>
      <c r="U592" s="5"/>
      <c r="V592" s="5"/>
      <c r="W592" s="5">
        <v>197102.72</v>
      </c>
      <c r="X592" s="5">
        <v>1</v>
      </c>
      <c r="Y592" s="5">
        <v>197102.72</v>
      </c>
      <c r="Z592" s="5">
        <v>2170013.1800000002</v>
      </c>
      <c r="AA592" s="5">
        <v>1</v>
      </c>
      <c r="AB592" s="5">
        <v>2170013.1800000002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226</v>
      </c>
      <c r="F593" s="5">
        <f>ROUND(Source!AW587,O593)</f>
        <v>197102.72</v>
      </c>
      <c r="G593" s="5" t="s">
        <v>183</v>
      </c>
      <c r="H593" s="5" t="s">
        <v>184</v>
      </c>
      <c r="I593" s="5"/>
      <c r="J593" s="5"/>
      <c r="K593" s="5">
        <v>226</v>
      </c>
      <c r="L593" s="5">
        <v>5</v>
      </c>
      <c r="M593" s="5">
        <v>3</v>
      </c>
      <c r="N593" s="5" t="s">
        <v>3</v>
      </c>
      <c r="O593" s="5">
        <v>2</v>
      </c>
      <c r="P593" s="5">
        <f>ROUND(Source!EO587,O593)</f>
        <v>2170013.1800000002</v>
      </c>
      <c r="Q593" s="5"/>
      <c r="R593" s="5"/>
      <c r="S593" s="5"/>
      <c r="T593" s="5"/>
      <c r="U593" s="5"/>
      <c r="V593" s="5"/>
      <c r="W593" s="5">
        <v>197102.72</v>
      </c>
      <c r="X593" s="5">
        <v>1</v>
      </c>
      <c r="Y593" s="5">
        <v>197102.72</v>
      </c>
      <c r="Z593" s="5">
        <v>2170013.1800000002</v>
      </c>
      <c r="AA593" s="5">
        <v>1</v>
      </c>
      <c r="AB593" s="5">
        <v>2170013.1800000002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227</v>
      </c>
      <c r="F594" s="5">
        <f>ROUND(Source!AX587,O594)</f>
        <v>0</v>
      </c>
      <c r="G594" s="5" t="s">
        <v>185</v>
      </c>
      <c r="H594" s="5" t="s">
        <v>186</v>
      </c>
      <c r="I594" s="5"/>
      <c r="J594" s="5"/>
      <c r="K594" s="5">
        <v>227</v>
      </c>
      <c r="L594" s="5">
        <v>6</v>
      </c>
      <c r="M594" s="5">
        <v>3</v>
      </c>
      <c r="N594" s="5" t="s">
        <v>3</v>
      </c>
      <c r="O594" s="5">
        <v>2</v>
      </c>
      <c r="P594" s="5">
        <f>ROUND(Source!EP587,O594)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228</v>
      </c>
      <c r="F595" s="5">
        <f>ROUND(Source!AY587,O595)</f>
        <v>197102.72</v>
      </c>
      <c r="G595" s="5" t="s">
        <v>187</v>
      </c>
      <c r="H595" s="5" t="s">
        <v>188</v>
      </c>
      <c r="I595" s="5"/>
      <c r="J595" s="5"/>
      <c r="K595" s="5">
        <v>228</v>
      </c>
      <c r="L595" s="5">
        <v>7</v>
      </c>
      <c r="M595" s="5">
        <v>3</v>
      </c>
      <c r="N595" s="5" t="s">
        <v>3</v>
      </c>
      <c r="O595" s="5">
        <v>2</v>
      </c>
      <c r="P595" s="5">
        <f>ROUND(Source!EQ587,O595)</f>
        <v>2170013.1800000002</v>
      </c>
      <c r="Q595" s="5"/>
      <c r="R595" s="5"/>
      <c r="S595" s="5"/>
      <c r="T595" s="5"/>
      <c r="U595" s="5"/>
      <c r="V595" s="5"/>
      <c r="W595" s="5">
        <v>197102.72</v>
      </c>
      <c r="X595" s="5">
        <v>1</v>
      </c>
      <c r="Y595" s="5">
        <v>197102.72</v>
      </c>
      <c r="Z595" s="5">
        <v>2170013.1800000002</v>
      </c>
      <c r="AA595" s="5">
        <v>1</v>
      </c>
      <c r="AB595" s="5">
        <v>2170013.1800000002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216</v>
      </c>
      <c r="F596" s="5">
        <f>ROUND(Source!AP587,O596)</f>
        <v>0</v>
      </c>
      <c r="G596" s="5" t="s">
        <v>189</v>
      </c>
      <c r="H596" s="5" t="s">
        <v>190</v>
      </c>
      <c r="I596" s="5"/>
      <c r="J596" s="5"/>
      <c r="K596" s="5">
        <v>216</v>
      </c>
      <c r="L596" s="5">
        <v>8</v>
      </c>
      <c r="M596" s="5">
        <v>3</v>
      </c>
      <c r="N596" s="5" t="s">
        <v>3</v>
      </c>
      <c r="O596" s="5">
        <v>2</v>
      </c>
      <c r="P596" s="5">
        <f>ROUND(Source!EH587,O596)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223</v>
      </c>
      <c r="F597" s="5">
        <f>ROUND(Source!AQ587,O597)</f>
        <v>0</v>
      </c>
      <c r="G597" s="5" t="s">
        <v>191</v>
      </c>
      <c r="H597" s="5" t="s">
        <v>192</v>
      </c>
      <c r="I597" s="5"/>
      <c r="J597" s="5"/>
      <c r="K597" s="5">
        <v>223</v>
      </c>
      <c r="L597" s="5">
        <v>9</v>
      </c>
      <c r="M597" s="5">
        <v>3</v>
      </c>
      <c r="N597" s="5" t="s">
        <v>3</v>
      </c>
      <c r="O597" s="5">
        <v>2</v>
      </c>
      <c r="P597" s="5">
        <f>ROUND(Source!EI587,O597)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229</v>
      </c>
      <c r="F598" s="5">
        <f>ROUND(Source!AZ587,O598)</f>
        <v>0</v>
      </c>
      <c r="G598" s="5" t="s">
        <v>193</v>
      </c>
      <c r="H598" s="5" t="s">
        <v>194</v>
      </c>
      <c r="I598" s="5"/>
      <c r="J598" s="5"/>
      <c r="K598" s="5">
        <v>229</v>
      </c>
      <c r="L598" s="5">
        <v>10</v>
      </c>
      <c r="M598" s="5">
        <v>3</v>
      </c>
      <c r="N598" s="5" t="s">
        <v>3</v>
      </c>
      <c r="O598" s="5">
        <v>2</v>
      </c>
      <c r="P598" s="5">
        <f>ROUND(Source!ER587,O598)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203</v>
      </c>
      <c r="F599" s="5">
        <f>ROUND(Source!Q587,O599)</f>
        <v>3544.14</v>
      </c>
      <c r="G599" s="5" t="s">
        <v>195</v>
      </c>
      <c r="H599" s="5" t="s">
        <v>196</v>
      </c>
      <c r="I599" s="5"/>
      <c r="J599" s="5"/>
      <c r="K599" s="5">
        <v>203</v>
      </c>
      <c r="L599" s="5">
        <v>11</v>
      </c>
      <c r="M599" s="5">
        <v>3</v>
      </c>
      <c r="N599" s="5" t="s">
        <v>3</v>
      </c>
      <c r="O599" s="5">
        <v>2</v>
      </c>
      <c r="P599" s="5">
        <f>ROUND(Source!DI587,O599)</f>
        <v>43232.82</v>
      </c>
      <c r="Q599" s="5"/>
      <c r="R599" s="5"/>
      <c r="S599" s="5"/>
      <c r="T599" s="5"/>
      <c r="U599" s="5"/>
      <c r="V599" s="5"/>
      <c r="W599" s="5">
        <v>3544.14</v>
      </c>
      <c r="X599" s="5">
        <v>1</v>
      </c>
      <c r="Y599" s="5">
        <v>3544.14</v>
      </c>
      <c r="Z599" s="5">
        <v>43232.82</v>
      </c>
      <c r="AA599" s="5">
        <v>1</v>
      </c>
      <c r="AB599" s="5">
        <v>43232.82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231</v>
      </c>
      <c r="F600" s="5">
        <f>ROUND(Source!BB587,O600)</f>
        <v>0</v>
      </c>
      <c r="G600" s="5" t="s">
        <v>197</v>
      </c>
      <c r="H600" s="5" t="s">
        <v>198</v>
      </c>
      <c r="I600" s="5"/>
      <c r="J600" s="5"/>
      <c r="K600" s="5">
        <v>231</v>
      </c>
      <c r="L600" s="5">
        <v>12</v>
      </c>
      <c r="M600" s="5">
        <v>3</v>
      </c>
      <c r="N600" s="5" t="s">
        <v>3</v>
      </c>
      <c r="O600" s="5">
        <v>2</v>
      </c>
      <c r="P600" s="5">
        <f>ROUND(Source!ET587,O600)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204</v>
      </c>
      <c r="F601" s="5">
        <f>ROUND(Source!R587,O601)</f>
        <v>212.02</v>
      </c>
      <c r="G601" s="5" t="s">
        <v>199</v>
      </c>
      <c r="H601" s="5" t="s">
        <v>200</v>
      </c>
      <c r="I601" s="5"/>
      <c r="J601" s="5"/>
      <c r="K601" s="5">
        <v>204</v>
      </c>
      <c r="L601" s="5">
        <v>13</v>
      </c>
      <c r="M601" s="5">
        <v>3</v>
      </c>
      <c r="N601" s="5" t="s">
        <v>3</v>
      </c>
      <c r="O601" s="5">
        <v>2</v>
      </c>
      <c r="P601" s="5">
        <f>ROUND(Source!DJ587,O601)</f>
        <v>6894</v>
      </c>
      <c r="Q601" s="5"/>
      <c r="R601" s="5"/>
      <c r="S601" s="5"/>
      <c r="T601" s="5"/>
      <c r="U601" s="5"/>
      <c r="V601" s="5"/>
      <c r="W601" s="5">
        <v>212.02</v>
      </c>
      <c r="X601" s="5">
        <v>1</v>
      </c>
      <c r="Y601" s="5">
        <v>212.02</v>
      </c>
      <c r="Z601" s="5">
        <v>6894</v>
      </c>
      <c r="AA601" s="5">
        <v>1</v>
      </c>
      <c r="AB601" s="5">
        <v>6894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205</v>
      </c>
      <c r="F602" s="5">
        <f>ROUND(Source!S587,O602)</f>
        <v>5132.32</v>
      </c>
      <c r="G602" s="5" t="s">
        <v>201</v>
      </c>
      <c r="H602" s="5" t="s">
        <v>202</v>
      </c>
      <c r="I602" s="5"/>
      <c r="J602" s="5"/>
      <c r="K602" s="5">
        <v>205</v>
      </c>
      <c r="L602" s="5">
        <v>14</v>
      </c>
      <c r="M602" s="5">
        <v>3</v>
      </c>
      <c r="N602" s="5" t="s">
        <v>3</v>
      </c>
      <c r="O602" s="5">
        <v>2</v>
      </c>
      <c r="P602" s="5">
        <f>ROUND(Source!DK587,O602)</f>
        <v>157482.32999999999</v>
      </c>
      <c r="Q602" s="5"/>
      <c r="R602" s="5"/>
      <c r="S602" s="5"/>
      <c r="T602" s="5"/>
      <c r="U602" s="5"/>
      <c r="V602" s="5"/>
      <c r="W602" s="5">
        <v>5132.32</v>
      </c>
      <c r="X602" s="5">
        <v>1</v>
      </c>
      <c r="Y602" s="5">
        <v>5132.32</v>
      </c>
      <c r="Z602" s="5">
        <v>157482.32999999999</v>
      </c>
      <c r="AA602" s="5">
        <v>1</v>
      </c>
      <c r="AB602" s="5">
        <v>157482.32999999999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232</v>
      </c>
      <c r="F603" s="5">
        <f>ROUND(Source!BC587,O603)</f>
        <v>0</v>
      </c>
      <c r="G603" s="5" t="s">
        <v>203</v>
      </c>
      <c r="H603" s="5" t="s">
        <v>204</v>
      </c>
      <c r="I603" s="5"/>
      <c r="J603" s="5"/>
      <c r="K603" s="5">
        <v>232</v>
      </c>
      <c r="L603" s="5">
        <v>15</v>
      </c>
      <c r="M603" s="5">
        <v>3</v>
      </c>
      <c r="N603" s="5" t="s">
        <v>3</v>
      </c>
      <c r="O603" s="5">
        <v>2</v>
      </c>
      <c r="P603" s="5">
        <f>ROUND(Source!EU587,O603)</f>
        <v>0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214</v>
      </c>
      <c r="F604" s="5">
        <f>ROUND(Source!AS587,O604)</f>
        <v>135936.92000000001</v>
      </c>
      <c r="G604" s="5" t="s">
        <v>205</v>
      </c>
      <c r="H604" s="5" t="s">
        <v>206</v>
      </c>
      <c r="I604" s="5"/>
      <c r="J604" s="5"/>
      <c r="K604" s="5">
        <v>214</v>
      </c>
      <c r="L604" s="5">
        <v>16</v>
      </c>
      <c r="M604" s="5">
        <v>3</v>
      </c>
      <c r="N604" s="5" t="s">
        <v>3</v>
      </c>
      <c r="O604" s="5">
        <v>2</v>
      </c>
      <c r="P604" s="5">
        <f>ROUND(Source!EK587,O604)</f>
        <v>2126945.46</v>
      </c>
      <c r="Q604" s="5"/>
      <c r="R604" s="5"/>
      <c r="S604" s="5"/>
      <c r="T604" s="5"/>
      <c r="U604" s="5"/>
      <c r="V604" s="5"/>
      <c r="W604" s="5">
        <v>135936.92000000001</v>
      </c>
      <c r="X604" s="5">
        <v>1</v>
      </c>
      <c r="Y604" s="5">
        <v>135936.92000000001</v>
      </c>
      <c r="Z604" s="5">
        <v>2126945.46</v>
      </c>
      <c r="AA604" s="5">
        <v>1</v>
      </c>
      <c r="AB604" s="5">
        <v>2126945.46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215</v>
      </c>
      <c r="F605" s="5">
        <f>ROUND(Source!AT587,O605)</f>
        <v>77916.160000000003</v>
      </c>
      <c r="G605" s="5" t="s">
        <v>207</v>
      </c>
      <c r="H605" s="5" t="s">
        <v>208</v>
      </c>
      <c r="I605" s="5"/>
      <c r="J605" s="5"/>
      <c r="K605" s="5">
        <v>215</v>
      </c>
      <c r="L605" s="5">
        <v>17</v>
      </c>
      <c r="M605" s="5">
        <v>3</v>
      </c>
      <c r="N605" s="5" t="s">
        <v>3</v>
      </c>
      <c r="O605" s="5">
        <v>2</v>
      </c>
      <c r="P605" s="5">
        <f>ROUND(Source!EL587,O605)</f>
        <v>433211.84</v>
      </c>
      <c r="Q605" s="5"/>
      <c r="R605" s="5"/>
      <c r="S605" s="5"/>
      <c r="T605" s="5"/>
      <c r="U605" s="5"/>
      <c r="V605" s="5"/>
      <c r="W605" s="5">
        <v>77916.160000000003</v>
      </c>
      <c r="X605" s="5">
        <v>1</v>
      </c>
      <c r="Y605" s="5">
        <v>77916.160000000003</v>
      </c>
      <c r="Z605" s="5">
        <v>433211.84</v>
      </c>
      <c r="AA605" s="5">
        <v>1</v>
      </c>
      <c r="AB605" s="5">
        <v>433211.84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217</v>
      </c>
      <c r="F606" s="5">
        <f>ROUND(Source!AU587,O606)</f>
        <v>1860.03</v>
      </c>
      <c r="G606" s="5" t="s">
        <v>209</v>
      </c>
      <c r="H606" s="5" t="s">
        <v>210</v>
      </c>
      <c r="I606" s="5"/>
      <c r="J606" s="5"/>
      <c r="K606" s="5">
        <v>217</v>
      </c>
      <c r="L606" s="5">
        <v>18</v>
      </c>
      <c r="M606" s="5">
        <v>3</v>
      </c>
      <c r="N606" s="5" t="s">
        <v>3</v>
      </c>
      <c r="O606" s="5">
        <v>2</v>
      </c>
      <c r="P606" s="5">
        <f>ROUND(Source!EM587,O606)</f>
        <v>23176.03</v>
      </c>
      <c r="Q606" s="5"/>
      <c r="R606" s="5"/>
      <c r="S606" s="5"/>
      <c r="T606" s="5"/>
      <c r="U606" s="5"/>
      <c r="V606" s="5"/>
      <c r="W606" s="5">
        <v>1860.03</v>
      </c>
      <c r="X606" s="5">
        <v>1</v>
      </c>
      <c r="Y606" s="5">
        <v>1860.03</v>
      </c>
      <c r="Z606" s="5">
        <v>23176.03</v>
      </c>
      <c r="AA606" s="5">
        <v>1</v>
      </c>
      <c r="AB606" s="5">
        <v>23176.03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230</v>
      </c>
      <c r="F607" s="5">
        <f>ROUND(Source!BA587,O607)</f>
        <v>0</v>
      </c>
      <c r="G607" s="5" t="s">
        <v>211</v>
      </c>
      <c r="H607" s="5" t="s">
        <v>212</v>
      </c>
      <c r="I607" s="5"/>
      <c r="J607" s="5"/>
      <c r="K607" s="5">
        <v>230</v>
      </c>
      <c r="L607" s="5">
        <v>19</v>
      </c>
      <c r="M607" s="5">
        <v>3</v>
      </c>
      <c r="N607" s="5" t="s">
        <v>3</v>
      </c>
      <c r="O607" s="5">
        <v>2</v>
      </c>
      <c r="P607" s="5">
        <f>ROUND(Source!ES587,O607)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206</v>
      </c>
      <c r="F608" s="5">
        <f>ROUND(Source!T587,O608)</f>
        <v>0</v>
      </c>
      <c r="G608" s="5" t="s">
        <v>213</v>
      </c>
      <c r="H608" s="5" t="s">
        <v>214</v>
      </c>
      <c r="I608" s="5"/>
      <c r="J608" s="5"/>
      <c r="K608" s="5">
        <v>206</v>
      </c>
      <c r="L608" s="5">
        <v>20</v>
      </c>
      <c r="M608" s="5">
        <v>3</v>
      </c>
      <c r="N608" s="5" t="s">
        <v>3</v>
      </c>
      <c r="O608" s="5">
        <v>2</v>
      </c>
      <c r="P608" s="5">
        <f>ROUND(Source!DL587,O608)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8" x14ac:dyDescent="0.2">
      <c r="A609" s="5">
        <v>50</v>
      </c>
      <c r="B609" s="5">
        <v>0</v>
      </c>
      <c r="C609" s="5">
        <v>0</v>
      </c>
      <c r="D609" s="5">
        <v>1</v>
      </c>
      <c r="E609" s="5">
        <v>207</v>
      </c>
      <c r="F609" s="5">
        <f>Source!U587</f>
        <v>399.97362999999996</v>
      </c>
      <c r="G609" s="5" t="s">
        <v>215</v>
      </c>
      <c r="H609" s="5" t="s">
        <v>216</v>
      </c>
      <c r="I609" s="5"/>
      <c r="J609" s="5"/>
      <c r="K609" s="5">
        <v>207</v>
      </c>
      <c r="L609" s="5">
        <v>21</v>
      </c>
      <c r="M609" s="5">
        <v>3</v>
      </c>
      <c r="N609" s="5" t="s">
        <v>3</v>
      </c>
      <c r="O609" s="5">
        <v>-1</v>
      </c>
      <c r="P609" s="5">
        <f>Source!DM587</f>
        <v>399.97362999999996</v>
      </c>
      <c r="Q609" s="5"/>
      <c r="R609" s="5"/>
      <c r="S609" s="5"/>
      <c r="T609" s="5"/>
      <c r="U609" s="5"/>
      <c r="V609" s="5"/>
      <c r="W609" s="5">
        <v>399.9736299999999</v>
      </c>
      <c r="X609" s="5">
        <v>1</v>
      </c>
      <c r="Y609" s="5">
        <v>399.9736299999999</v>
      </c>
      <c r="Z609" s="5">
        <v>399.9736299999999</v>
      </c>
      <c r="AA609" s="5">
        <v>1</v>
      </c>
      <c r="AB609" s="5">
        <v>399.9736299999999</v>
      </c>
    </row>
    <row r="610" spans="1:28" x14ac:dyDescent="0.2">
      <c r="A610" s="5">
        <v>50</v>
      </c>
      <c r="B610" s="5">
        <v>0</v>
      </c>
      <c r="C610" s="5">
        <v>0</v>
      </c>
      <c r="D610" s="5">
        <v>1</v>
      </c>
      <c r="E610" s="5">
        <v>208</v>
      </c>
      <c r="F610" s="5">
        <f>Source!V587</f>
        <v>0</v>
      </c>
      <c r="G610" s="5" t="s">
        <v>217</v>
      </c>
      <c r="H610" s="5" t="s">
        <v>218</v>
      </c>
      <c r="I610" s="5"/>
      <c r="J610" s="5"/>
      <c r="K610" s="5">
        <v>208</v>
      </c>
      <c r="L610" s="5">
        <v>22</v>
      </c>
      <c r="M610" s="5">
        <v>3</v>
      </c>
      <c r="N610" s="5" t="s">
        <v>3</v>
      </c>
      <c r="O610" s="5">
        <v>-1</v>
      </c>
      <c r="P610" s="5">
        <f>Source!DN587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8" x14ac:dyDescent="0.2">
      <c r="A611" s="5">
        <v>50</v>
      </c>
      <c r="B611" s="5">
        <v>0</v>
      </c>
      <c r="C611" s="5">
        <v>0</v>
      </c>
      <c r="D611" s="5">
        <v>1</v>
      </c>
      <c r="E611" s="5">
        <v>209</v>
      </c>
      <c r="F611" s="5">
        <f>ROUND(Source!W587,O611)</f>
        <v>0</v>
      </c>
      <c r="G611" s="5" t="s">
        <v>219</v>
      </c>
      <c r="H611" s="5" t="s">
        <v>220</v>
      </c>
      <c r="I611" s="5"/>
      <c r="J611" s="5"/>
      <c r="K611" s="5">
        <v>209</v>
      </c>
      <c r="L611" s="5">
        <v>23</v>
      </c>
      <c r="M611" s="5">
        <v>3</v>
      </c>
      <c r="N611" s="5" t="s">
        <v>3</v>
      </c>
      <c r="O611" s="5">
        <v>2</v>
      </c>
      <c r="P611" s="5">
        <f>ROUND(Source!DO587,O611)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8" x14ac:dyDescent="0.2">
      <c r="A612" s="5">
        <v>50</v>
      </c>
      <c r="B612" s="5">
        <v>0</v>
      </c>
      <c r="C612" s="5">
        <v>0</v>
      </c>
      <c r="D612" s="5">
        <v>1</v>
      </c>
      <c r="E612" s="5">
        <v>233</v>
      </c>
      <c r="F612" s="5">
        <f>ROUND(Source!BD587,O612)</f>
        <v>0</v>
      </c>
      <c r="G612" s="5" t="s">
        <v>221</v>
      </c>
      <c r="H612" s="5" t="s">
        <v>222</v>
      </c>
      <c r="I612" s="5"/>
      <c r="J612" s="5"/>
      <c r="K612" s="5">
        <v>233</v>
      </c>
      <c r="L612" s="5">
        <v>24</v>
      </c>
      <c r="M612" s="5">
        <v>3</v>
      </c>
      <c r="N612" s="5" t="s">
        <v>3</v>
      </c>
      <c r="O612" s="5">
        <v>2</v>
      </c>
      <c r="P612" s="5">
        <f>ROUND(Source!EV587,O612)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8" x14ac:dyDescent="0.2">
      <c r="A613" s="5">
        <v>50</v>
      </c>
      <c r="B613" s="5">
        <v>0</v>
      </c>
      <c r="C613" s="5">
        <v>0</v>
      </c>
      <c r="D613" s="5">
        <v>1</v>
      </c>
      <c r="E613" s="5">
        <v>210</v>
      </c>
      <c r="F613" s="5">
        <f>ROUND(Source!X587,O613)</f>
        <v>4971.42</v>
      </c>
      <c r="G613" s="5" t="s">
        <v>223</v>
      </c>
      <c r="H613" s="5" t="s">
        <v>224</v>
      </c>
      <c r="I613" s="5"/>
      <c r="J613" s="5"/>
      <c r="K613" s="5">
        <v>210</v>
      </c>
      <c r="L613" s="5">
        <v>25</v>
      </c>
      <c r="M613" s="5">
        <v>3</v>
      </c>
      <c r="N613" s="5" t="s">
        <v>3</v>
      </c>
      <c r="O613" s="5">
        <v>2</v>
      </c>
      <c r="P613" s="5">
        <f>ROUND(Source!DP587,O613)</f>
        <v>127165.96</v>
      </c>
      <c r="Q613" s="5"/>
      <c r="R613" s="5"/>
      <c r="S613" s="5"/>
      <c r="T613" s="5"/>
      <c r="U613" s="5"/>
      <c r="V613" s="5"/>
      <c r="W613" s="5">
        <v>4971.42</v>
      </c>
      <c r="X613" s="5">
        <v>1</v>
      </c>
      <c r="Y613" s="5">
        <v>4971.42</v>
      </c>
      <c r="Z613" s="5">
        <v>127165.96</v>
      </c>
      <c r="AA613" s="5">
        <v>1</v>
      </c>
      <c r="AB613" s="5">
        <v>127165.96</v>
      </c>
    </row>
    <row r="614" spans="1:28" x14ac:dyDescent="0.2">
      <c r="A614" s="5">
        <v>50</v>
      </c>
      <c r="B614" s="5">
        <v>0</v>
      </c>
      <c r="C614" s="5">
        <v>0</v>
      </c>
      <c r="D614" s="5">
        <v>1</v>
      </c>
      <c r="E614" s="5">
        <v>211</v>
      </c>
      <c r="F614" s="5">
        <f>ROUND(Source!Y587,O614)</f>
        <v>4591.42</v>
      </c>
      <c r="G614" s="5" t="s">
        <v>225</v>
      </c>
      <c r="H614" s="5" t="s">
        <v>226</v>
      </c>
      <c r="I614" s="5"/>
      <c r="J614" s="5"/>
      <c r="K614" s="5">
        <v>211</v>
      </c>
      <c r="L614" s="5">
        <v>26</v>
      </c>
      <c r="M614" s="5">
        <v>3</v>
      </c>
      <c r="N614" s="5" t="s">
        <v>3</v>
      </c>
      <c r="O614" s="5">
        <v>2</v>
      </c>
      <c r="P614" s="5">
        <f>ROUND(Source!DQ587,O614)</f>
        <v>74408.66</v>
      </c>
      <c r="Q614" s="5"/>
      <c r="R614" s="5"/>
      <c r="S614" s="5"/>
      <c r="T614" s="5"/>
      <c r="U614" s="5"/>
      <c r="V614" s="5"/>
      <c r="W614" s="5">
        <v>4591.42</v>
      </c>
      <c r="X614" s="5">
        <v>1</v>
      </c>
      <c r="Y614" s="5">
        <v>4591.42</v>
      </c>
      <c r="Z614" s="5">
        <v>74408.66</v>
      </c>
      <c r="AA614" s="5">
        <v>1</v>
      </c>
      <c r="AB614" s="5">
        <v>74408.66</v>
      </c>
    </row>
    <row r="615" spans="1:28" x14ac:dyDescent="0.2">
      <c r="A615" s="5">
        <v>50</v>
      </c>
      <c r="B615" s="5">
        <v>0</v>
      </c>
      <c r="C615" s="5">
        <v>0</v>
      </c>
      <c r="D615" s="5">
        <v>1</v>
      </c>
      <c r="E615" s="5">
        <v>224</v>
      </c>
      <c r="F615" s="5">
        <f>ROUND(Source!AR587,O615)</f>
        <v>215713.11</v>
      </c>
      <c r="G615" s="5" t="s">
        <v>227</v>
      </c>
      <c r="H615" s="5" t="s">
        <v>228</v>
      </c>
      <c r="I615" s="5"/>
      <c r="J615" s="5"/>
      <c r="K615" s="5">
        <v>224</v>
      </c>
      <c r="L615" s="5">
        <v>27</v>
      </c>
      <c r="M615" s="5">
        <v>3</v>
      </c>
      <c r="N615" s="5" t="s">
        <v>3</v>
      </c>
      <c r="O615" s="5">
        <v>2</v>
      </c>
      <c r="P615" s="5">
        <f>ROUND(Source!EJ587,O615)</f>
        <v>2583333.33</v>
      </c>
      <c r="Q615" s="5"/>
      <c r="R615" s="5"/>
      <c r="S615" s="5"/>
      <c r="T615" s="5"/>
      <c r="U615" s="5"/>
      <c r="V615" s="5"/>
      <c r="W615" s="5">
        <v>215713.11</v>
      </c>
      <c r="X615" s="5">
        <v>1</v>
      </c>
      <c r="Y615" s="5">
        <v>215713.11</v>
      </c>
      <c r="Z615" s="5">
        <v>2583333.33</v>
      </c>
      <c r="AA615" s="5">
        <v>1</v>
      </c>
      <c r="AB615" s="5">
        <v>2583333.33</v>
      </c>
    </row>
    <row r="616" spans="1:28" x14ac:dyDescent="0.2">
      <c r="A616" s="5">
        <v>50</v>
      </c>
      <c r="B616" s="5">
        <v>1</v>
      </c>
      <c r="C616" s="5">
        <v>0</v>
      </c>
      <c r="D616" s="5">
        <v>2</v>
      </c>
      <c r="E616" s="5">
        <v>0</v>
      </c>
      <c r="F616" s="5">
        <f>ROUND(F615,O616)</f>
        <v>215713.11</v>
      </c>
      <c r="G616" s="5" t="s">
        <v>597</v>
      </c>
      <c r="H616" s="5" t="s">
        <v>575</v>
      </c>
      <c r="I616" s="5"/>
      <c r="J616" s="5"/>
      <c r="K616" s="5">
        <v>212</v>
      </c>
      <c r="L616" s="5">
        <v>28</v>
      </c>
      <c r="M616" s="5">
        <v>0</v>
      </c>
      <c r="N616" s="5" t="s">
        <v>3</v>
      </c>
      <c r="O616" s="5">
        <v>2</v>
      </c>
      <c r="P616" s="5">
        <f>ROUND(P615,O616)</f>
        <v>2583333.33</v>
      </c>
      <c r="Q616" s="5"/>
      <c r="R616" s="5"/>
      <c r="S616" s="5"/>
      <c r="T616" s="5"/>
      <c r="U616" s="5"/>
      <c r="V616" s="5"/>
      <c r="W616" s="5">
        <v>215713.11</v>
      </c>
      <c r="X616" s="5">
        <v>1</v>
      </c>
      <c r="Y616" s="5">
        <v>215713.11</v>
      </c>
      <c r="Z616" s="5">
        <v>2583333.33</v>
      </c>
      <c r="AA616" s="5">
        <v>1</v>
      </c>
      <c r="AB616" s="5">
        <v>2583333.33</v>
      </c>
    </row>
    <row r="617" spans="1:28" x14ac:dyDescent="0.2">
      <c r="A617" s="5">
        <v>50</v>
      </c>
      <c r="B617" s="5">
        <v>1</v>
      </c>
      <c r="C617" s="5">
        <v>0</v>
      </c>
      <c r="D617" s="5">
        <v>2</v>
      </c>
      <c r="E617" s="5">
        <v>0</v>
      </c>
      <c r="F617" s="5">
        <f>ROUND(F616*0.2,O617)</f>
        <v>43142.62</v>
      </c>
      <c r="G617" s="5" t="s">
        <v>598</v>
      </c>
      <c r="H617" s="5" t="s">
        <v>599</v>
      </c>
      <c r="I617" s="5"/>
      <c r="J617" s="5"/>
      <c r="K617" s="5">
        <v>212</v>
      </c>
      <c r="L617" s="5">
        <v>29</v>
      </c>
      <c r="M617" s="5">
        <v>0</v>
      </c>
      <c r="N617" s="5" t="s">
        <v>3</v>
      </c>
      <c r="O617" s="5">
        <v>2</v>
      </c>
      <c r="P617" s="5">
        <f>ROUND(P616*0.2,O617)</f>
        <v>516666.67</v>
      </c>
      <c r="Q617" s="5"/>
      <c r="R617" s="5"/>
      <c r="S617" s="5"/>
      <c r="T617" s="5"/>
      <c r="U617" s="5"/>
      <c r="V617" s="5"/>
      <c r="W617" s="5">
        <v>43142.62</v>
      </c>
      <c r="X617" s="5">
        <v>1</v>
      </c>
      <c r="Y617" s="5">
        <v>43142.62</v>
      </c>
      <c r="Z617" s="5">
        <v>516666.67</v>
      </c>
      <c r="AA617" s="5">
        <v>1</v>
      </c>
      <c r="AB617" s="5">
        <v>516666.67</v>
      </c>
    </row>
    <row r="618" spans="1:28" x14ac:dyDescent="0.2">
      <c r="A618" s="5">
        <v>50</v>
      </c>
      <c r="B618" s="5">
        <v>1</v>
      </c>
      <c r="C618" s="5">
        <v>0</v>
      </c>
      <c r="D618" s="5">
        <v>2</v>
      </c>
      <c r="E618" s="5">
        <v>213</v>
      </c>
      <c r="F618" s="5">
        <f>ROUND(F616+F617,O618)</f>
        <v>258855.73</v>
      </c>
      <c r="G618" s="5" t="s">
        <v>600</v>
      </c>
      <c r="H618" s="5" t="s">
        <v>227</v>
      </c>
      <c r="I618" s="5"/>
      <c r="J618" s="5"/>
      <c r="K618" s="5">
        <v>212</v>
      </c>
      <c r="L618" s="5">
        <v>30</v>
      </c>
      <c r="M618" s="5">
        <v>0</v>
      </c>
      <c r="N618" s="5" t="s">
        <v>3</v>
      </c>
      <c r="O618" s="5">
        <v>2</v>
      </c>
      <c r="P618" s="5">
        <f>ROUND(P616+P617,O618)</f>
        <v>3100000</v>
      </c>
      <c r="Q618" s="5"/>
      <c r="R618" s="5"/>
      <c r="S618" s="5"/>
      <c r="T618" s="5"/>
      <c r="U618" s="5"/>
      <c r="V618" s="5"/>
      <c r="W618" s="5">
        <v>258855.73</v>
      </c>
      <c r="X618" s="5">
        <v>1</v>
      </c>
      <c r="Y618" s="5">
        <v>258855.73</v>
      </c>
      <c r="Z618" s="5">
        <v>3100000</v>
      </c>
      <c r="AA618" s="5">
        <v>1</v>
      </c>
      <c r="AB618" s="5">
        <v>3100000</v>
      </c>
    </row>
    <row r="620" spans="1:28" x14ac:dyDescent="0.2">
      <c r="A620">
        <v>71</v>
      </c>
      <c r="B620">
        <v>1</v>
      </c>
      <c r="D620">
        <v>381</v>
      </c>
      <c r="E620">
        <v>42845352</v>
      </c>
      <c r="F620" t="s">
        <v>3</v>
      </c>
      <c r="G620" t="s">
        <v>3</v>
      </c>
      <c r="H620">
        <v>-1</v>
      </c>
      <c r="I620">
        <v>-1</v>
      </c>
    </row>
    <row r="623" spans="1:28" x14ac:dyDescent="0.2">
      <c r="A623">
        <v>70</v>
      </c>
      <c r="B623">
        <v>1</v>
      </c>
      <c r="D623">
        <v>1</v>
      </c>
      <c r="E623" t="s">
        <v>601</v>
      </c>
      <c r="F623" t="s">
        <v>602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3</v>
      </c>
    </row>
    <row r="625" spans="1:50" x14ac:dyDescent="0.2">
      <c r="A625">
        <v>-1</v>
      </c>
    </row>
    <row r="627" spans="1:50" x14ac:dyDescent="0.2">
      <c r="A627" s="4">
        <v>75</v>
      </c>
      <c r="B627" s="4" t="s">
        <v>603</v>
      </c>
      <c r="C627" s="4">
        <v>2000</v>
      </c>
      <c r="D627" s="4">
        <v>0</v>
      </c>
      <c r="E627" s="4">
        <v>1</v>
      </c>
      <c r="F627" s="4"/>
      <c r="G627" s="4">
        <v>0</v>
      </c>
      <c r="H627" s="4">
        <v>1</v>
      </c>
      <c r="I627" s="4">
        <v>0</v>
      </c>
      <c r="J627" s="4">
        <v>1</v>
      </c>
      <c r="K627" s="4">
        <v>98</v>
      </c>
      <c r="L627" s="4">
        <v>77</v>
      </c>
      <c r="M627" s="4">
        <v>0</v>
      </c>
      <c r="N627" s="4">
        <v>50452931</v>
      </c>
      <c r="O627" s="4">
        <v>1</v>
      </c>
    </row>
    <row r="628" spans="1:50" x14ac:dyDescent="0.2">
      <c r="A628" s="4">
        <v>75</v>
      </c>
      <c r="B628" s="4" t="s">
        <v>604</v>
      </c>
      <c r="C628" s="4">
        <v>2024</v>
      </c>
      <c r="D628" s="4">
        <v>0</v>
      </c>
      <c r="E628" s="4">
        <v>4</v>
      </c>
      <c r="F628" s="4"/>
      <c r="G628" s="4">
        <v>0</v>
      </c>
      <c r="H628" s="4">
        <v>2</v>
      </c>
      <c r="I628" s="4">
        <v>1</v>
      </c>
      <c r="J628" s="4">
        <v>1</v>
      </c>
      <c r="K628" s="4">
        <v>95</v>
      </c>
      <c r="L628" s="4">
        <v>65</v>
      </c>
      <c r="M628" s="4">
        <v>1</v>
      </c>
      <c r="N628" s="4">
        <v>50452932</v>
      </c>
      <c r="O628" s="4">
        <v>2</v>
      </c>
    </row>
    <row r="629" spans="1:50" x14ac:dyDescent="0.2">
      <c r="A629" s="6">
        <v>1</v>
      </c>
      <c r="B629" s="6" t="s">
        <v>605</v>
      </c>
      <c r="C629" s="6" t="s">
        <v>606</v>
      </c>
      <c r="D629" s="6">
        <v>2024</v>
      </c>
      <c r="E629" s="6">
        <v>4</v>
      </c>
      <c r="F629" s="6">
        <v>1</v>
      </c>
      <c r="G629" s="6">
        <v>1</v>
      </c>
      <c r="H629" s="6">
        <v>0</v>
      </c>
      <c r="I629" s="6">
        <v>2</v>
      </c>
      <c r="J629" s="6">
        <v>1</v>
      </c>
      <c r="K629" s="6">
        <v>9.64</v>
      </c>
      <c r="L629" s="6">
        <v>7</v>
      </c>
      <c r="M629" s="6">
        <v>1</v>
      </c>
      <c r="N629" s="6">
        <v>1</v>
      </c>
      <c r="O629" s="6">
        <v>9.64</v>
      </c>
      <c r="P629" s="6">
        <v>7</v>
      </c>
      <c r="Q629" s="6">
        <v>1</v>
      </c>
      <c r="R629" s="6" t="s">
        <v>3</v>
      </c>
      <c r="S629" s="6" t="s">
        <v>3</v>
      </c>
      <c r="T629" s="6" t="s">
        <v>3</v>
      </c>
      <c r="U629" s="6" t="s">
        <v>3</v>
      </c>
      <c r="V629" s="6" t="s">
        <v>3</v>
      </c>
      <c r="W629" s="6" t="s">
        <v>3</v>
      </c>
      <c r="X629" s="6" t="s">
        <v>3</v>
      </c>
      <c r="Y629" s="6" t="s">
        <v>3</v>
      </c>
      <c r="Z629" s="6" t="s">
        <v>3</v>
      </c>
      <c r="AA629" s="6" t="s">
        <v>607</v>
      </c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>
        <v>50452933</v>
      </c>
      <c r="AO629" s="6"/>
      <c r="AP629" s="6"/>
      <c r="AQ629" s="6"/>
      <c r="AR629" s="6"/>
      <c r="AS629" s="6"/>
      <c r="AT629" s="6"/>
      <c r="AU629" s="6"/>
      <c r="AV629" s="6"/>
      <c r="AW629" s="6"/>
      <c r="AX629" s="6"/>
    </row>
    <row r="630" spans="1:50" x14ac:dyDescent="0.2">
      <c r="A630" s="6">
        <v>1</v>
      </c>
      <c r="B630" s="6" t="s">
        <v>605</v>
      </c>
      <c r="C630" s="6" t="s">
        <v>608</v>
      </c>
      <c r="D630" s="6">
        <v>2024</v>
      </c>
      <c r="E630" s="6">
        <v>4</v>
      </c>
      <c r="F630" s="6">
        <v>1</v>
      </c>
      <c r="G630" s="6">
        <v>1</v>
      </c>
      <c r="H630" s="6">
        <v>0</v>
      </c>
      <c r="I630" s="6">
        <v>2</v>
      </c>
      <c r="J630" s="6">
        <v>1</v>
      </c>
      <c r="K630" s="6">
        <v>1</v>
      </c>
      <c r="L630" s="6">
        <v>1</v>
      </c>
      <c r="M630" s="6">
        <v>1</v>
      </c>
      <c r="N630" s="6">
        <v>1</v>
      </c>
      <c r="O630" s="6">
        <v>1</v>
      </c>
      <c r="P630" s="6">
        <v>1</v>
      </c>
      <c r="Q630" s="6">
        <v>1</v>
      </c>
      <c r="R630" s="6" t="s">
        <v>3</v>
      </c>
      <c r="S630" s="6" t="s">
        <v>3</v>
      </c>
      <c r="T630" s="6" t="s">
        <v>3</v>
      </c>
      <c r="U630" s="6" t="s">
        <v>3</v>
      </c>
      <c r="V630" s="6" t="s">
        <v>3</v>
      </c>
      <c r="W630" s="6" t="s">
        <v>3</v>
      </c>
      <c r="X630" s="6" t="s">
        <v>3</v>
      </c>
      <c r="Y630" s="6" t="s">
        <v>3</v>
      </c>
      <c r="Z630" s="6" t="s">
        <v>3</v>
      </c>
      <c r="AA630" s="6" t="s">
        <v>3</v>
      </c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>
        <v>50452934</v>
      </c>
      <c r="AO630" s="6"/>
      <c r="AP630" s="6"/>
      <c r="AQ630" s="6"/>
      <c r="AR630" s="6"/>
      <c r="AS630" s="6"/>
      <c r="AT630" s="6"/>
      <c r="AU630" s="6"/>
      <c r="AV630" s="6"/>
      <c r="AW630" s="6"/>
      <c r="AX630" s="6"/>
    </row>
    <row r="634" spans="1:50" x14ac:dyDescent="0.2">
      <c r="A634">
        <v>65</v>
      </c>
      <c r="C634">
        <v>1</v>
      </c>
      <c r="D634">
        <v>0</v>
      </c>
      <c r="E63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609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50452931</v>
      </c>
      <c r="E14" s="1">
        <v>50452932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14</v>
      </c>
      <c r="E16" s="8">
        <f>ROUND((Source!F561)/1000,2)</f>
        <v>135.94</v>
      </c>
      <c r="F16" s="8">
        <f>ROUND((Source!F562)/1000,2)</f>
        <v>77.92</v>
      </c>
      <c r="G16" s="8">
        <f>ROUND((Source!F553)/1000,2)</f>
        <v>0</v>
      </c>
      <c r="H16" s="8">
        <f>ROUND((Source!F563)/1000+(Source!F564)/1000,2)</f>
        <v>1.86</v>
      </c>
      <c r="I16" s="8">
        <f>E16+F16+G16+H16</f>
        <v>215.72000000000003</v>
      </c>
      <c r="J16" s="8">
        <f>ROUND((Source!F559+Source!F558)/1000,2)</f>
        <v>5.34</v>
      </c>
      <c r="T16" s="9">
        <f>ROUND((Source!P561)/1000,2)</f>
        <v>2126.9499999999998</v>
      </c>
      <c r="U16" s="9">
        <f>ROUND((Source!P562)/1000,2)</f>
        <v>433.21</v>
      </c>
      <c r="V16" s="9">
        <f>ROUND((Source!P553)/1000,2)</f>
        <v>0</v>
      </c>
      <c r="W16" s="9">
        <f>ROUND((Source!P563)/1000+(Source!P564)/1000,2)</f>
        <v>23.18</v>
      </c>
      <c r="X16" s="9">
        <f>T16+U16+V16+W16</f>
        <v>2583.3399999999997</v>
      </c>
      <c r="Y16" s="9">
        <f>ROUND((Source!P559+Source!P558)/1000,2)</f>
        <v>164.38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205779.18</v>
      </c>
      <c r="AU16" s="8">
        <v>197102.72</v>
      </c>
      <c r="AV16" s="8">
        <v>0</v>
      </c>
      <c r="AW16" s="8">
        <v>0</v>
      </c>
      <c r="AX16" s="8">
        <v>0</v>
      </c>
      <c r="AY16" s="8">
        <v>3544.14</v>
      </c>
      <c r="AZ16" s="8">
        <v>212.02</v>
      </c>
      <c r="BA16" s="8">
        <v>5132.32</v>
      </c>
      <c r="BB16" s="8">
        <v>135936.92000000001</v>
      </c>
      <c r="BC16" s="8">
        <v>77916.160000000003</v>
      </c>
      <c r="BD16" s="8">
        <v>1860.03</v>
      </c>
      <c r="BE16" s="8">
        <v>0</v>
      </c>
      <c r="BF16" s="8">
        <v>399.9736299999999</v>
      </c>
      <c r="BG16" s="8">
        <v>0</v>
      </c>
      <c r="BH16" s="8">
        <v>0</v>
      </c>
      <c r="BI16" s="8">
        <v>4971.42</v>
      </c>
      <c r="BJ16" s="8">
        <v>4591.42</v>
      </c>
      <c r="BK16" s="8">
        <v>215713.11</v>
      </c>
      <c r="BR16" s="9">
        <v>2370728.33</v>
      </c>
      <c r="BS16" s="9">
        <v>2170013.1800000002</v>
      </c>
      <c r="BT16" s="9">
        <v>0</v>
      </c>
      <c r="BU16" s="9">
        <v>0</v>
      </c>
      <c r="BV16" s="9">
        <v>0</v>
      </c>
      <c r="BW16" s="9">
        <v>43232.82</v>
      </c>
      <c r="BX16" s="9">
        <v>6894</v>
      </c>
      <c r="BY16" s="9">
        <v>157482.32999999999</v>
      </c>
      <c r="BZ16" s="9">
        <v>2126945.46</v>
      </c>
      <c r="CA16" s="9">
        <v>433211.84</v>
      </c>
      <c r="CB16" s="9">
        <v>23176.03</v>
      </c>
      <c r="CC16" s="9">
        <v>0</v>
      </c>
      <c r="CD16" s="9">
        <v>399.9736299999999</v>
      </c>
      <c r="CE16" s="9">
        <v>0</v>
      </c>
      <c r="CF16" s="9">
        <v>0</v>
      </c>
      <c r="CG16" s="9">
        <v>127165.96</v>
      </c>
      <c r="CH16" s="9">
        <v>74408.66</v>
      </c>
      <c r="CI16" s="9">
        <v>2583333.33</v>
      </c>
    </row>
    <row r="18" spans="1:40" x14ac:dyDescent="0.2">
      <c r="A18">
        <v>51</v>
      </c>
      <c r="E18" s="10">
        <f>SUMIF(A16:A17,3,E16:E17)</f>
        <v>135.94</v>
      </c>
      <c r="F18" s="10">
        <f>SUMIF(A16:A17,3,F16:F17)</f>
        <v>77.92</v>
      </c>
      <c r="G18" s="10">
        <f>SUMIF(A16:A17,3,G16:G17)</f>
        <v>0</v>
      </c>
      <c r="H18" s="10">
        <f>SUMIF(A16:A17,3,H16:H17)</f>
        <v>1.86</v>
      </c>
      <c r="I18" s="10">
        <f>SUMIF(A16:A17,3,I16:I17)</f>
        <v>215.72000000000003</v>
      </c>
      <c r="J18" s="10">
        <f>SUMIF(A16:A17,3,J16:J17)</f>
        <v>5.34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2126.9499999999998</v>
      </c>
      <c r="U18" s="3">
        <f>SUMIF(A16:A17,3,U16:U17)</f>
        <v>433.21</v>
      </c>
      <c r="V18" s="3">
        <f>SUMIF(A16:A17,3,V16:V17)</f>
        <v>0</v>
      </c>
      <c r="W18" s="3">
        <f>SUMIF(A16:A17,3,W16:W17)</f>
        <v>23.18</v>
      </c>
      <c r="X18" s="3">
        <f>SUMIF(A16:A17,3,X16:X17)</f>
        <v>2583.3399999999997</v>
      </c>
      <c r="Y18" s="3">
        <f>SUMIF(A16:A17,3,Y16:Y17)</f>
        <v>164.38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205779.18</v>
      </c>
      <c r="G20" s="5" t="s">
        <v>175</v>
      </c>
      <c r="H20" s="5" t="s">
        <v>176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2370728.33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197102.72</v>
      </c>
      <c r="G21" s="5" t="s">
        <v>177</v>
      </c>
      <c r="H21" s="5" t="s">
        <v>178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2170013.1800000002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179</v>
      </c>
      <c r="H22" s="5" t="s">
        <v>180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197102.72</v>
      </c>
      <c r="G23" s="5" t="s">
        <v>181</v>
      </c>
      <c r="H23" s="5" t="s">
        <v>182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2170013.1800000002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197102.72</v>
      </c>
      <c r="G24" s="5" t="s">
        <v>183</v>
      </c>
      <c r="H24" s="5" t="s">
        <v>184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2170013.1800000002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185</v>
      </c>
      <c r="H25" s="5" t="s">
        <v>186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197102.72</v>
      </c>
      <c r="G26" s="5" t="s">
        <v>187</v>
      </c>
      <c r="H26" s="5" t="s">
        <v>188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2170013.1800000002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189</v>
      </c>
      <c r="H27" s="5" t="s">
        <v>190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191</v>
      </c>
      <c r="H28" s="5" t="s">
        <v>192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193</v>
      </c>
      <c r="H29" s="5" t="s">
        <v>194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3544.14</v>
      </c>
      <c r="G30" s="5" t="s">
        <v>195</v>
      </c>
      <c r="H30" s="5" t="s">
        <v>196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43232.82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197</v>
      </c>
      <c r="H31" s="5" t="s">
        <v>198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212.02</v>
      </c>
      <c r="G32" s="5" t="s">
        <v>199</v>
      </c>
      <c r="H32" s="5" t="s">
        <v>200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6894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5132.32</v>
      </c>
      <c r="G33" s="5" t="s">
        <v>201</v>
      </c>
      <c r="H33" s="5" t="s">
        <v>202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157482.32999999999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203</v>
      </c>
      <c r="H34" s="5" t="s">
        <v>204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135936.92000000001</v>
      </c>
      <c r="G35" s="5" t="s">
        <v>205</v>
      </c>
      <c r="H35" s="5" t="s">
        <v>206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2126945.46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77916.160000000003</v>
      </c>
      <c r="G36" s="5" t="s">
        <v>207</v>
      </c>
      <c r="H36" s="5" t="s">
        <v>208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433211.84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1860.03</v>
      </c>
      <c r="G37" s="5" t="s">
        <v>209</v>
      </c>
      <c r="H37" s="5" t="s">
        <v>210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23176.03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211</v>
      </c>
      <c r="H38" s="5" t="s">
        <v>212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213</v>
      </c>
      <c r="H39" s="5" t="s">
        <v>214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399.9736299999999</v>
      </c>
      <c r="G40" s="5" t="s">
        <v>215</v>
      </c>
      <c r="H40" s="5" t="s">
        <v>216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399.9736299999999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217</v>
      </c>
      <c r="H41" s="5" t="s">
        <v>218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219</v>
      </c>
      <c r="H42" s="5" t="s">
        <v>220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221</v>
      </c>
      <c r="H43" s="5" t="s">
        <v>222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4971.42</v>
      </c>
      <c r="G44" s="5" t="s">
        <v>223</v>
      </c>
      <c r="H44" s="5" t="s">
        <v>224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127165.96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4591.42</v>
      </c>
      <c r="G45" s="5" t="s">
        <v>225</v>
      </c>
      <c r="H45" s="5" t="s">
        <v>226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74408.66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215713.11</v>
      </c>
      <c r="G46" s="5" t="s">
        <v>227</v>
      </c>
      <c r="H46" s="5" t="s">
        <v>228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2583333.33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215713.11</v>
      </c>
      <c r="G47" s="5" t="s">
        <v>597</v>
      </c>
      <c r="H47" s="5" t="s">
        <v>575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2583333.33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43142.62</v>
      </c>
      <c r="G48" s="5" t="s">
        <v>598</v>
      </c>
      <c r="H48" s="5" t="s">
        <v>599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516666.67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258855.73</v>
      </c>
      <c r="G49" s="5" t="s">
        <v>600</v>
      </c>
      <c r="H49" s="5" t="s">
        <v>227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3100000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603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50452931</v>
      </c>
      <c r="O54" s="4">
        <v>1</v>
      </c>
    </row>
    <row r="55" spans="1:50" x14ac:dyDescent="0.2">
      <c r="A55" s="4">
        <v>75</v>
      </c>
      <c r="B55" s="4" t="s">
        <v>604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50452932</v>
      </c>
      <c r="O55" s="4">
        <v>2</v>
      </c>
    </row>
    <row r="56" spans="1:50" x14ac:dyDescent="0.2">
      <c r="A56" s="6">
        <v>1</v>
      </c>
      <c r="B56" s="6" t="s">
        <v>605</v>
      </c>
      <c r="C56" s="6" t="s">
        <v>606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607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50452933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605</v>
      </c>
      <c r="C57" s="6" t="s">
        <v>608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50452934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6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50452931</v>
      </c>
      <c r="C1">
        <v>50453799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610</v>
      </c>
      <c r="J1" t="s">
        <v>3</v>
      </c>
      <c r="K1" t="s">
        <v>611</v>
      </c>
      <c r="L1">
        <v>1191</v>
      </c>
      <c r="N1">
        <v>1013</v>
      </c>
      <c r="O1" t="s">
        <v>612</v>
      </c>
      <c r="P1" t="s">
        <v>612</v>
      </c>
      <c r="Q1">
        <v>1</v>
      </c>
      <c r="W1">
        <v>0</v>
      </c>
      <c r="X1">
        <v>476480486</v>
      </c>
      <c r="Y1">
        <f t="shared" ref="Y1:Y8" si="0">AT1</f>
        <v>29.4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29.4</v>
      </c>
      <c r="AU1" t="s">
        <v>3</v>
      </c>
      <c r="AV1">
        <v>1</v>
      </c>
      <c r="AW1">
        <v>2</v>
      </c>
      <c r="AX1">
        <v>50453804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60.622799999999998</v>
      </c>
      <c r="CW1">
        <v>0</v>
      </c>
      <c r="CX1">
        <f>ROUND(Y1*Source!I24,9)</f>
        <v>60.622799999999998</v>
      </c>
      <c r="CY1">
        <f>AD1</f>
        <v>0</v>
      </c>
      <c r="CZ1">
        <f>AH1</f>
        <v>0</v>
      </c>
      <c r="DA1">
        <f>AL1</f>
        <v>1</v>
      </c>
      <c r="DB1">
        <f t="shared" ref="DB1:DB8" si="1">ROUND(ROUND(AT1*CZ1,2),6)</f>
        <v>0</v>
      </c>
      <c r="DC1">
        <f t="shared" ref="DC1:DC8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50452931</v>
      </c>
      <c r="C2">
        <v>50453799</v>
      </c>
      <c r="D2">
        <v>46170448</v>
      </c>
      <c r="E2">
        <v>1</v>
      </c>
      <c r="F2">
        <v>1</v>
      </c>
      <c r="G2">
        <v>30570983</v>
      </c>
      <c r="H2">
        <v>2</v>
      </c>
      <c r="I2" t="s">
        <v>613</v>
      </c>
      <c r="J2" t="s">
        <v>614</v>
      </c>
      <c r="K2" t="s">
        <v>615</v>
      </c>
      <c r="L2">
        <v>1368</v>
      </c>
      <c r="N2">
        <v>1011</v>
      </c>
      <c r="O2" t="s">
        <v>616</v>
      </c>
      <c r="P2" t="s">
        <v>616</v>
      </c>
      <c r="Q2">
        <v>1</v>
      </c>
      <c r="W2">
        <v>0</v>
      </c>
      <c r="X2">
        <v>1976627719</v>
      </c>
      <c r="Y2">
        <f t="shared" si="0"/>
        <v>4.05</v>
      </c>
      <c r="AA2">
        <v>0</v>
      </c>
      <c r="AB2">
        <v>0.23</v>
      </c>
      <c r="AC2">
        <v>0</v>
      </c>
      <c r="AD2">
        <v>0</v>
      </c>
      <c r="AE2">
        <v>0</v>
      </c>
      <c r="AF2">
        <v>0.23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4.05</v>
      </c>
      <c r="AU2" t="s">
        <v>3</v>
      </c>
      <c r="AV2">
        <v>0</v>
      </c>
      <c r="AW2">
        <v>2</v>
      </c>
      <c r="AX2">
        <v>50453805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ROUND(Y2*Source!I24*DO2,9)</f>
        <v>0</v>
      </c>
      <c r="CX2">
        <f>ROUND(Y2*Source!I24,9)</f>
        <v>8.3511000000000006</v>
      </c>
      <c r="CY2">
        <f>AB2</f>
        <v>0.23</v>
      </c>
      <c r="CZ2">
        <f>AF2</f>
        <v>0.23</v>
      </c>
      <c r="DA2">
        <f>AJ2</f>
        <v>1</v>
      </c>
      <c r="DB2">
        <f t="shared" si="1"/>
        <v>0.93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1.92</v>
      </c>
      <c r="DH2">
        <f>ROUND(ROUND(AG2,2)*CX2,2)</f>
        <v>0</v>
      </c>
      <c r="DI2">
        <f t="shared" si="4"/>
        <v>0</v>
      </c>
      <c r="DJ2">
        <f>DG2</f>
        <v>1.92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50452931</v>
      </c>
      <c r="C3">
        <v>50453799</v>
      </c>
      <c r="D3">
        <v>31110605</v>
      </c>
      <c r="E3">
        <v>1</v>
      </c>
      <c r="F3">
        <v>1</v>
      </c>
      <c r="G3">
        <v>30570983</v>
      </c>
      <c r="H3">
        <v>3</v>
      </c>
      <c r="I3" t="s">
        <v>617</v>
      </c>
      <c r="J3" t="s">
        <v>618</v>
      </c>
      <c r="K3" t="s">
        <v>619</v>
      </c>
      <c r="L3">
        <v>1339</v>
      </c>
      <c r="N3">
        <v>1007</v>
      </c>
      <c r="O3" t="s">
        <v>24</v>
      </c>
      <c r="P3" t="s">
        <v>24</v>
      </c>
      <c r="Q3">
        <v>1</v>
      </c>
      <c r="W3">
        <v>0</v>
      </c>
      <c r="X3">
        <v>1942501623</v>
      </c>
      <c r="Y3">
        <f t="shared" si="0"/>
        <v>3.5</v>
      </c>
      <c r="AA3">
        <v>7.07</v>
      </c>
      <c r="AB3">
        <v>0</v>
      </c>
      <c r="AC3">
        <v>0</v>
      </c>
      <c r="AD3">
        <v>0</v>
      </c>
      <c r="AE3">
        <v>7.07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3.5</v>
      </c>
      <c r="AU3" t="s">
        <v>3</v>
      </c>
      <c r="AV3">
        <v>0</v>
      </c>
      <c r="AW3">
        <v>2</v>
      </c>
      <c r="AX3">
        <v>50453806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ROUND(Y3*Source!I24,9)</f>
        <v>7.2169999999999996</v>
      </c>
      <c r="CY3">
        <f>AA3</f>
        <v>7.07</v>
      </c>
      <c r="CZ3">
        <f>AE3</f>
        <v>7.07</v>
      </c>
      <c r="DA3">
        <f>AI3</f>
        <v>1</v>
      </c>
      <c r="DB3">
        <f t="shared" si="1"/>
        <v>24.75</v>
      </c>
      <c r="DC3">
        <f t="shared" si="2"/>
        <v>0</v>
      </c>
      <c r="DD3" t="s">
        <v>3</v>
      </c>
      <c r="DE3" t="s">
        <v>3</v>
      </c>
      <c r="DF3">
        <f t="shared" si="3"/>
        <v>51.02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DF3</f>
        <v>51.02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ROW(Source!A24)</f>
        <v>24</v>
      </c>
      <c r="B4">
        <v>50452931</v>
      </c>
      <c r="C4">
        <v>50453799</v>
      </c>
      <c r="D4">
        <v>46138436</v>
      </c>
      <c r="E4">
        <v>1</v>
      </c>
      <c r="F4">
        <v>1</v>
      </c>
      <c r="G4">
        <v>30570983</v>
      </c>
      <c r="H4">
        <v>3</v>
      </c>
      <c r="I4" t="s">
        <v>22</v>
      </c>
      <c r="J4" t="s">
        <v>25</v>
      </c>
      <c r="K4" t="s">
        <v>23</v>
      </c>
      <c r="L4">
        <v>1339</v>
      </c>
      <c r="N4">
        <v>1007</v>
      </c>
      <c r="O4" t="s">
        <v>24</v>
      </c>
      <c r="P4" t="s">
        <v>24</v>
      </c>
      <c r="Q4">
        <v>1</v>
      </c>
      <c r="W4">
        <v>0</v>
      </c>
      <c r="X4">
        <v>-1644767048</v>
      </c>
      <c r="Y4">
        <f t="shared" si="0"/>
        <v>2.04</v>
      </c>
      <c r="AA4">
        <v>517.14</v>
      </c>
      <c r="AB4">
        <v>0</v>
      </c>
      <c r="AC4">
        <v>0</v>
      </c>
      <c r="AD4">
        <v>0</v>
      </c>
      <c r="AE4">
        <v>517.14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2.04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ROUND(Y4*Source!I24,9)</f>
        <v>4.20648</v>
      </c>
      <c r="CY4">
        <f>AA4</f>
        <v>517.14</v>
      </c>
      <c r="CZ4">
        <f>AE4</f>
        <v>517.14</v>
      </c>
      <c r="DA4">
        <f>AI4</f>
        <v>1</v>
      </c>
      <c r="DB4">
        <f t="shared" si="1"/>
        <v>1054.97</v>
      </c>
      <c r="DC4">
        <f t="shared" si="2"/>
        <v>0</v>
      </c>
      <c r="DD4" t="s">
        <v>3</v>
      </c>
      <c r="DE4" t="s">
        <v>3</v>
      </c>
      <c r="DF4">
        <f t="shared" si="3"/>
        <v>2175.34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DF4</f>
        <v>2175.34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ROW(Source!A25)</f>
        <v>25</v>
      </c>
      <c r="B5">
        <v>50452932</v>
      </c>
      <c r="C5">
        <v>50453799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610</v>
      </c>
      <c r="J5" t="s">
        <v>3</v>
      </c>
      <c r="K5" t="s">
        <v>611</v>
      </c>
      <c r="L5">
        <v>1191</v>
      </c>
      <c r="N5">
        <v>1013</v>
      </c>
      <c r="O5" t="s">
        <v>612</v>
      </c>
      <c r="P5" t="s">
        <v>612</v>
      </c>
      <c r="Q5">
        <v>1</v>
      </c>
      <c r="W5">
        <v>0</v>
      </c>
      <c r="X5">
        <v>476480486</v>
      </c>
      <c r="Y5">
        <f t="shared" si="0"/>
        <v>29.4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29.4</v>
      </c>
      <c r="AU5" t="s">
        <v>3</v>
      </c>
      <c r="AV5">
        <v>1</v>
      </c>
      <c r="AW5">
        <v>2</v>
      </c>
      <c r="AX5">
        <v>50453804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ROUND(AT5*Source!I25*AH5*AL5,2)</f>
        <v>0</v>
      </c>
      <c r="CV5">
        <f>ROUND(Y5*Source!I25,9)</f>
        <v>60.622799999999998</v>
      </c>
      <c r="CW5">
        <v>0</v>
      </c>
      <c r="CX5">
        <f>ROUND(Y5*Source!I25,9)</f>
        <v>60.622799999999998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ROW(Source!A25)</f>
        <v>25</v>
      </c>
      <c r="B6">
        <v>50452932</v>
      </c>
      <c r="C6">
        <v>50453799</v>
      </c>
      <c r="D6">
        <v>46170448</v>
      </c>
      <c r="E6">
        <v>1</v>
      </c>
      <c r="F6">
        <v>1</v>
      </c>
      <c r="G6">
        <v>30570983</v>
      </c>
      <c r="H6">
        <v>2</v>
      </c>
      <c r="I6" t="s">
        <v>613</v>
      </c>
      <c r="J6" t="s">
        <v>614</v>
      </c>
      <c r="K6" t="s">
        <v>615</v>
      </c>
      <c r="L6">
        <v>1368</v>
      </c>
      <c r="N6">
        <v>1011</v>
      </c>
      <c r="O6" t="s">
        <v>616</v>
      </c>
      <c r="P6" t="s">
        <v>616</v>
      </c>
      <c r="Q6">
        <v>1</v>
      </c>
      <c r="W6">
        <v>0</v>
      </c>
      <c r="X6">
        <v>1976627719</v>
      </c>
      <c r="Y6">
        <f t="shared" si="0"/>
        <v>4.05</v>
      </c>
      <c r="AA6">
        <v>0</v>
      </c>
      <c r="AB6">
        <v>2.36</v>
      </c>
      <c r="AC6">
        <v>0</v>
      </c>
      <c r="AD6">
        <v>0</v>
      </c>
      <c r="AE6">
        <v>0</v>
      </c>
      <c r="AF6">
        <v>0.23</v>
      </c>
      <c r="AG6">
        <v>0</v>
      </c>
      <c r="AH6">
        <v>0</v>
      </c>
      <c r="AI6">
        <v>1</v>
      </c>
      <c r="AJ6">
        <v>9.7799999999999994</v>
      </c>
      <c r="AK6">
        <v>34.090000000000003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4.05</v>
      </c>
      <c r="AU6" t="s">
        <v>3</v>
      </c>
      <c r="AV6">
        <v>0</v>
      </c>
      <c r="AW6">
        <v>2</v>
      </c>
      <c r="AX6">
        <v>50453805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ROUND(Y6*Source!I25*DO6,9)</f>
        <v>0</v>
      </c>
      <c r="CX6">
        <f>ROUND(Y6*Source!I25,9)</f>
        <v>8.3511000000000006</v>
      </c>
      <c r="CY6">
        <f>AB6</f>
        <v>2.36</v>
      </c>
      <c r="CZ6">
        <f>AF6</f>
        <v>0.23</v>
      </c>
      <c r="DA6">
        <f>AJ6</f>
        <v>9.7799999999999994</v>
      </c>
      <c r="DB6">
        <f t="shared" si="1"/>
        <v>0.93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18.79</v>
      </c>
      <c r="DH6">
        <f>ROUND(ROUND(AG6*AK6,2)*CX6,2)</f>
        <v>0</v>
      </c>
      <c r="DI6">
        <f t="shared" si="4"/>
        <v>0</v>
      </c>
      <c r="DJ6">
        <f>DG6</f>
        <v>18.79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ROW(Source!A25)</f>
        <v>25</v>
      </c>
      <c r="B7">
        <v>50452932</v>
      </c>
      <c r="C7">
        <v>50453799</v>
      </c>
      <c r="D7">
        <v>31110605</v>
      </c>
      <c r="E7">
        <v>1</v>
      </c>
      <c r="F7">
        <v>1</v>
      </c>
      <c r="G7">
        <v>30570983</v>
      </c>
      <c r="H7">
        <v>3</v>
      </c>
      <c r="I7" t="s">
        <v>617</v>
      </c>
      <c r="J7" t="s">
        <v>618</v>
      </c>
      <c r="K7" t="s">
        <v>619</v>
      </c>
      <c r="L7">
        <v>1339</v>
      </c>
      <c r="N7">
        <v>1007</v>
      </c>
      <c r="O7" t="s">
        <v>24</v>
      </c>
      <c r="P7" t="s">
        <v>24</v>
      </c>
      <c r="Q7">
        <v>1</v>
      </c>
      <c r="W7">
        <v>0</v>
      </c>
      <c r="X7">
        <v>1942501623</v>
      </c>
      <c r="Y7">
        <f t="shared" si="0"/>
        <v>3.5</v>
      </c>
      <c r="AA7">
        <v>42.42</v>
      </c>
      <c r="AB7">
        <v>0</v>
      </c>
      <c r="AC7">
        <v>0</v>
      </c>
      <c r="AD7">
        <v>0</v>
      </c>
      <c r="AE7">
        <v>7.07</v>
      </c>
      <c r="AF7">
        <v>0</v>
      </c>
      <c r="AG7">
        <v>0</v>
      </c>
      <c r="AH7">
        <v>0</v>
      </c>
      <c r="AI7">
        <v>6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3.5</v>
      </c>
      <c r="AU7" t="s">
        <v>3</v>
      </c>
      <c r="AV7">
        <v>0</v>
      </c>
      <c r="AW7">
        <v>2</v>
      </c>
      <c r="AX7">
        <v>50453806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ROUND(Y7*Source!I25,9)</f>
        <v>7.2169999999999996</v>
      </c>
      <c r="CY7">
        <f>AA7</f>
        <v>42.42</v>
      </c>
      <c r="CZ7">
        <f>AE7</f>
        <v>7.07</v>
      </c>
      <c r="DA7">
        <f>AI7</f>
        <v>6</v>
      </c>
      <c r="DB7">
        <f t="shared" si="1"/>
        <v>24.75</v>
      </c>
      <c r="DC7">
        <f t="shared" si="2"/>
        <v>0</v>
      </c>
      <c r="DD7" t="s">
        <v>3</v>
      </c>
      <c r="DE7" t="s">
        <v>3</v>
      </c>
      <c r="DF7">
        <f>ROUND(ROUND(AE7*AI7,2)*CX7,2)</f>
        <v>306.14999999999998</v>
      </c>
      <c r="DG7">
        <f t="shared" ref="DG7:DG12" si="5">ROUND(ROUND(AF7,2)*CX7,2)</f>
        <v>0</v>
      </c>
      <c r="DH7">
        <f t="shared" ref="DH7:DH12" si="6">ROUND(ROUND(AG7,2)*CX7,2)</f>
        <v>0</v>
      </c>
      <c r="DI7">
        <f t="shared" si="4"/>
        <v>0</v>
      </c>
      <c r="DJ7">
        <f>DF7</f>
        <v>306.14999999999998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ROW(Source!A25)</f>
        <v>25</v>
      </c>
      <c r="B8">
        <v>50452932</v>
      </c>
      <c r="C8">
        <v>50453799</v>
      </c>
      <c r="D8">
        <v>46138436</v>
      </c>
      <c r="E8">
        <v>1</v>
      </c>
      <c r="F8">
        <v>1</v>
      </c>
      <c r="G8">
        <v>30570983</v>
      </c>
      <c r="H8">
        <v>3</v>
      </c>
      <c r="I8" t="s">
        <v>22</v>
      </c>
      <c r="J8" t="s">
        <v>25</v>
      </c>
      <c r="K8" t="s">
        <v>23</v>
      </c>
      <c r="L8">
        <v>1339</v>
      </c>
      <c r="N8">
        <v>1007</v>
      </c>
      <c r="O8" t="s">
        <v>24</v>
      </c>
      <c r="P8" t="s">
        <v>24</v>
      </c>
      <c r="Q8">
        <v>1</v>
      </c>
      <c r="W8">
        <v>0</v>
      </c>
      <c r="X8">
        <v>-1644767048</v>
      </c>
      <c r="Y8">
        <f t="shared" si="0"/>
        <v>2.04</v>
      </c>
      <c r="AA8">
        <v>5450.66</v>
      </c>
      <c r="AB8">
        <v>0</v>
      </c>
      <c r="AC8">
        <v>0</v>
      </c>
      <c r="AD8">
        <v>0</v>
      </c>
      <c r="AE8">
        <v>517.14</v>
      </c>
      <c r="AF8">
        <v>0</v>
      </c>
      <c r="AG8">
        <v>0</v>
      </c>
      <c r="AH8">
        <v>0</v>
      </c>
      <c r="AI8">
        <v>10.54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2.04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ROUND(Y8*Source!I25,9)</f>
        <v>4.20648</v>
      </c>
      <c r="CY8">
        <f>AA8</f>
        <v>5450.66</v>
      </c>
      <c r="CZ8">
        <f>AE8</f>
        <v>517.14</v>
      </c>
      <c r="DA8">
        <f>AI8</f>
        <v>10.54</v>
      </c>
      <c r="DB8">
        <f t="shared" si="1"/>
        <v>1054.97</v>
      </c>
      <c r="DC8">
        <f t="shared" si="2"/>
        <v>0</v>
      </c>
      <c r="DD8" t="s">
        <v>3</v>
      </c>
      <c r="DE8" t="s">
        <v>3</v>
      </c>
      <c r="DF8">
        <f>ROUND(ROUND(AE8*AI8,2)*CX8,2)</f>
        <v>22928.09</v>
      </c>
      <c r="DG8">
        <f t="shared" si="5"/>
        <v>0</v>
      </c>
      <c r="DH8">
        <f t="shared" si="6"/>
        <v>0</v>
      </c>
      <c r="DI8">
        <f t="shared" si="4"/>
        <v>0</v>
      </c>
      <c r="DJ8">
        <f>DF8</f>
        <v>22928.09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50452931</v>
      </c>
      <c r="C9">
        <v>50453809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612</v>
      </c>
      <c r="P9" t="s">
        <v>612</v>
      </c>
      <c r="Q9">
        <v>1</v>
      </c>
      <c r="W9">
        <v>0</v>
      </c>
      <c r="X9">
        <v>476480486</v>
      </c>
      <c r="Y9">
        <f t="shared" ref="Y9:Y14" si="7">(AT9*16)</f>
        <v>7.04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0.44</v>
      </c>
      <c r="AU9" t="s">
        <v>29</v>
      </c>
      <c r="AV9">
        <v>1</v>
      </c>
      <c r="AW9">
        <v>2</v>
      </c>
      <c r="AX9">
        <v>50453813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ROUND(AT9*Source!I28*AH9*AL9,2)</f>
        <v>0</v>
      </c>
      <c r="CV9">
        <f>ROUND(Y9*Source!I28,9)</f>
        <v>14.51648</v>
      </c>
      <c r="CW9">
        <v>0</v>
      </c>
      <c r="CX9">
        <f>ROUND(Y9*Source!I28,9)</f>
        <v>14.51648</v>
      </c>
      <c r="CY9">
        <f>AD9</f>
        <v>0</v>
      </c>
      <c r="CZ9">
        <f>AH9</f>
        <v>0</v>
      </c>
      <c r="DA9">
        <f>AL9</f>
        <v>1</v>
      </c>
      <c r="DB9">
        <f t="shared" ref="DB9:DB14" si="8">ROUND((ROUND(AT9*CZ9,2)*16),6)</f>
        <v>0</v>
      </c>
      <c r="DC9">
        <f t="shared" ref="DC9:DC14" si="9">ROUND((ROUND(AT9*AG9,2)*16),6)</f>
        <v>0</v>
      </c>
      <c r="DD9" t="s">
        <v>3</v>
      </c>
      <c r="DE9" t="s">
        <v>3</v>
      </c>
      <c r="DF9">
        <f>ROUND(ROUND(AE9,2)*CX9,2)</f>
        <v>0</v>
      </c>
      <c r="DG9">
        <f t="shared" si="5"/>
        <v>0</v>
      </c>
      <c r="DH9">
        <f t="shared" si="6"/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50452931</v>
      </c>
      <c r="C10">
        <v>50453809</v>
      </c>
      <c r="D10">
        <v>46170448</v>
      </c>
      <c r="E10">
        <v>1</v>
      </c>
      <c r="F10">
        <v>1</v>
      </c>
      <c r="G10">
        <v>30570983</v>
      </c>
      <c r="H10">
        <v>2</v>
      </c>
      <c r="I10" t="s">
        <v>613</v>
      </c>
      <c r="J10" t="s">
        <v>614</v>
      </c>
      <c r="K10" t="s">
        <v>615</v>
      </c>
      <c r="L10">
        <v>1368</v>
      </c>
      <c r="N10">
        <v>1011</v>
      </c>
      <c r="O10" t="s">
        <v>616</v>
      </c>
      <c r="P10" t="s">
        <v>616</v>
      </c>
      <c r="Q10">
        <v>1</v>
      </c>
      <c r="W10">
        <v>0</v>
      </c>
      <c r="X10">
        <v>1976627719</v>
      </c>
      <c r="Y10">
        <f t="shared" si="7"/>
        <v>32</v>
      </c>
      <c r="AA10">
        <v>0</v>
      </c>
      <c r="AB10">
        <v>0.23</v>
      </c>
      <c r="AC10">
        <v>0</v>
      </c>
      <c r="AD10">
        <v>0</v>
      </c>
      <c r="AE10">
        <v>0</v>
      </c>
      <c r="AF10">
        <v>0.23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</v>
      </c>
      <c r="AU10" t="s">
        <v>29</v>
      </c>
      <c r="AV10">
        <v>0</v>
      </c>
      <c r="AW10">
        <v>2</v>
      </c>
      <c r="AX10">
        <v>50453814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ROUND(Y10*Source!I28*DO10,9)</f>
        <v>0</v>
      </c>
      <c r="CX10">
        <f>ROUND(Y10*Source!I28,9)</f>
        <v>65.983999999999995</v>
      </c>
      <c r="CY10">
        <f>AB10</f>
        <v>0.23</v>
      </c>
      <c r="CZ10">
        <f>AF10</f>
        <v>0.23</v>
      </c>
      <c r="DA10">
        <f>AJ10</f>
        <v>1</v>
      </c>
      <c r="DB10">
        <f t="shared" si="8"/>
        <v>7.36</v>
      </c>
      <c r="DC10">
        <f t="shared" si="9"/>
        <v>0</v>
      </c>
      <c r="DD10" t="s">
        <v>3</v>
      </c>
      <c r="DE10" t="s">
        <v>3</v>
      </c>
      <c r="DF10">
        <f>ROUND(ROUND(AE10,2)*CX10,2)</f>
        <v>0</v>
      </c>
      <c r="DG10">
        <f t="shared" si="5"/>
        <v>15.18</v>
      </c>
      <c r="DH10">
        <f t="shared" si="6"/>
        <v>0</v>
      </c>
      <c r="DI10">
        <f t="shared" si="4"/>
        <v>0</v>
      </c>
      <c r="DJ10">
        <f>DG10</f>
        <v>15.18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50452931</v>
      </c>
      <c r="C11">
        <v>50453809</v>
      </c>
      <c r="D11">
        <v>46138436</v>
      </c>
      <c r="E11">
        <v>1</v>
      </c>
      <c r="F11">
        <v>1</v>
      </c>
      <c r="G11">
        <v>30570983</v>
      </c>
      <c r="H11">
        <v>3</v>
      </c>
      <c r="I11" t="s">
        <v>22</v>
      </c>
      <c r="J11" t="s">
        <v>25</v>
      </c>
      <c r="K11" t="s">
        <v>23</v>
      </c>
      <c r="L11">
        <v>1339</v>
      </c>
      <c r="N11">
        <v>1007</v>
      </c>
      <c r="O11" t="s">
        <v>24</v>
      </c>
      <c r="P11" t="s">
        <v>24</v>
      </c>
      <c r="Q11">
        <v>1</v>
      </c>
      <c r="W11">
        <v>0</v>
      </c>
      <c r="X11">
        <v>-1644767048</v>
      </c>
      <c r="Y11">
        <f t="shared" si="7"/>
        <v>8.16</v>
      </c>
      <c r="AA11">
        <v>517.14</v>
      </c>
      <c r="AB11">
        <v>0</v>
      </c>
      <c r="AC11">
        <v>0</v>
      </c>
      <c r="AD11">
        <v>0</v>
      </c>
      <c r="AE11">
        <v>517.14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0.51</v>
      </c>
      <c r="AU11" t="s">
        <v>29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ROUND(Y11*Source!I28,9)</f>
        <v>16.82592</v>
      </c>
      <c r="CY11">
        <f>AA11</f>
        <v>517.14</v>
      </c>
      <c r="CZ11">
        <f>AE11</f>
        <v>517.14</v>
      </c>
      <c r="DA11">
        <f>AI11</f>
        <v>1</v>
      </c>
      <c r="DB11">
        <f t="shared" si="8"/>
        <v>4219.84</v>
      </c>
      <c r="DC11">
        <f t="shared" si="9"/>
        <v>0</v>
      </c>
      <c r="DD11" t="s">
        <v>3</v>
      </c>
      <c r="DE11" t="s">
        <v>3</v>
      </c>
      <c r="DF11">
        <f>ROUND(ROUND(AE11,2)*CX11,2)</f>
        <v>8701.36</v>
      </c>
      <c r="DG11">
        <f t="shared" si="5"/>
        <v>0</v>
      </c>
      <c r="DH11">
        <f t="shared" si="6"/>
        <v>0</v>
      </c>
      <c r="DI11">
        <f t="shared" si="4"/>
        <v>0</v>
      </c>
      <c r="DJ11">
        <f>DF11</f>
        <v>8701.36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50452932</v>
      </c>
      <c r="C12">
        <v>50453809</v>
      </c>
      <c r="D12">
        <v>40404405</v>
      </c>
      <c r="E12">
        <v>30570983</v>
      </c>
      <c r="F12">
        <v>1</v>
      </c>
      <c r="G12">
        <v>30570983</v>
      </c>
      <c r="H12">
        <v>1</v>
      </c>
      <c r="I12" t="s">
        <v>610</v>
      </c>
      <c r="J12" t="s">
        <v>3</v>
      </c>
      <c r="K12" t="s">
        <v>611</v>
      </c>
      <c r="L12">
        <v>1191</v>
      </c>
      <c r="N12">
        <v>1013</v>
      </c>
      <c r="O12" t="s">
        <v>612</v>
      </c>
      <c r="P12" t="s">
        <v>612</v>
      </c>
      <c r="Q12">
        <v>1</v>
      </c>
      <c r="W12">
        <v>0</v>
      </c>
      <c r="X12">
        <v>476480486</v>
      </c>
      <c r="Y12">
        <f t="shared" si="7"/>
        <v>7.04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0.44</v>
      </c>
      <c r="AU12" t="s">
        <v>29</v>
      </c>
      <c r="AV12">
        <v>1</v>
      </c>
      <c r="AW12">
        <v>2</v>
      </c>
      <c r="AX12">
        <v>50453813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ROUND(AT12*Source!I29*AH12*AL12,2)</f>
        <v>0</v>
      </c>
      <c r="CV12">
        <f>ROUND(Y12*Source!I29,9)</f>
        <v>14.51648</v>
      </c>
      <c r="CW12">
        <v>0</v>
      </c>
      <c r="CX12">
        <f>ROUND(Y12*Source!I29,9)</f>
        <v>14.51648</v>
      </c>
      <c r="CY12">
        <f>AD12</f>
        <v>0</v>
      </c>
      <c r="CZ12">
        <f>AH12</f>
        <v>0</v>
      </c>
      <c r="DA12">
        <f>AL12</f>
        <v>1</v>
      </c>
      <c r="DB12">
        <f t="shared" si="8"/>
        <v>0</v>
      </c>
      <c r="DC12">
        <f t="shared" si="9"/>
        <v>0</v>
      </c>
      <c r="DD12" t="s">
        <v>3</v>
      </c>
      <c r="DE12" t="s">
        <v>3</v>
      </c>
      <c r="DF12">
        <f>ROUND(ROUND(AE12,2)*CX12,2)</f>
        <v>0</v>
      </c>
      <c r="DG12">
        <f t="shared" si="5"/>
        <v>0</v>
      </c>
      <c r="DH12">
        <f t="shared" si="6"/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50452932</v>
      </c>
      <c r="C13">
        <v>50453809</v>
      </c>
      <c r="D13">
        <v>46170448</v>
      </c>
      <c r="E13">
        <v>1</v>
      </c>
      <c r="F13">
        <v>1</v>
      </c>
      <c r="G13">
        <v>30570983</v>
      </c>
      <c r="H13">
        <v>2</v>
      </c>
      <c r="I13" t="s">
        <v>613</v>
      </c>
      <c r="J13" t="s">
        <v>614</v>
      </c>
      <c r="K13" t="s">
        <v>615</v>
      </c>
      <c r="L13">
        <v>1368</v>
      </c>
      <c r="N13">
        <v>1011</v>
      </c>
      <c r="O13" t="s">
        <v>616</v>
      </c>
      <c r="P13" t="s">
        <v>616</v>
      </c>
      <c r="Q13">
        <v>1</v>
      </c>
      <c r="W13">
        <v>0</v>
      </c>
      <c r="X13">
        <v>1976627719</v>
      </c>
      <c r="Y13">
        <f t="shared" si="7"/>
        <v>32</v>
      </c>
      <c r="AA13">
        <v>0</v>
      </c>
      <c r="AB13">
        <v>2.36</v>
      </c>
      <c r="AC13">
        <v>0</v>
      </c>
      <c r="AD13">
        <v>0</v>
      </c>
      <c r="AE13">
        <v>0</v>
      </c>
      <c r="AF13">
        <v>0.23</v>
      </c>
      <c r="AG13">
        <v>0</v>
      </c>
      <c r="AH13">
        <v>0</v>
      </c>
      <c r="AI13">
        <v>1</v>
      </c>
      <c r="AJ13">
        <v>9.7799999999999994</v>
      </c>
      <c r="AK13">
        <v>34.090000000000003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</v>
      </c>
      <c r="AU13" t="s">
        <v>29</v>
      </c>
      <c r="AV13">
        <v>0</v>
      </c>
      <c r="AW13">
        <v>2</v>
      </c>
      <c r="AX13">
        <v>50453814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0</v>
      </c>
      <c r="CX13">
        <f>ROUND(Y13*Source!I29,9)</f>
        <v>65.983999999999995</v>
      </c>
      <c r="CY13">
        <f>AB13</f>
        <v>2.36</v>
      </c>
      <c r="CZ13">
        <f>AF13</f>
        <v>0.23</v>
      </c>
      <c r="DA13">
        <f>AJ13</f>
        <v>9.7799999999999994</v>
      </c>
      <c r="DB13">
        <f t="shared" si="8"/>
        <v>7.36</v>
      </c>
      <c r="DC13">
        <f t="shared" si="9"/>
        <v>0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148.46</v>
      </c>
      <c r="DH13">
        <f>ROUND(ROUND(AG13*AK13,2)*CX13,2)</f>
        <v>0</v>
      </c>
      <c r="DI13">
        <f t="shared" si="4"/>
        <v>0</v>
      </c>
      <c r="DJ13">
        <f>DG13</f>
        <v>148.46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50452932</v>
      </c>
      <c r="C14">
        <v>50453809</v>
      </c>
      <c r="D14">
        <v>46138436</v>
      </c>
      <c r="E14">
        <v>1</v>
      </c>
      <c r="F14">
        <v>1</v>
      </c>
      <c r="G14">
        <v>30570983</v>
      </c>
      <c r="H14">
        <v>3</v>
      </c>
      <c r="I14" t="s">
        <v>22</v>
      </c>
      <c r="J14" t="s">
        <v>25</v>
      </c>
      <c r="K14" t="s">
        <v>23</v>
      </c>
      <c r="L14">
        <v>1339</v>
      </c>
      <c r="N14">
        <v>1007</v>
      </c>
      <c r="O14" t="s">
        <v>24</v>
      </c>
      <c r="P14" t="s">
        <v>24</v>
      </c>
      <c r="Q14">
        <v>1</v>
      </c>
      <c r="W14">
        <v>0</v>
      </c>
      <c r="X14">
        <v>-1644767048</v>
      </c>
      <c r="Y14">
        <f t="shared" si="7"/>
        <v>8.16</v>
      </c>
      <c r="AA14">
        <v>5450.66</v>
      </c>
      <c r="AB14">
        <v>0</v>
      </c>
      <c r="AC14">
        <v>0</v>
      </c>
      <c r="AD14">
        <v>0</v>
      </c>
      <c r="AE14">
        <v>517.14</v>
      </c>
      <c r="AF14">
        <v>0</v>
      </c>
      <c r="AG14">
        <v>0</v>
      </c>
      <c r="AH14">
        <v>0</v>
      </c>
      <c r="AI14">
        <v>10.54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0.51</v>
      </c>
      <c r="AU14" t="s">
        <v>29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16.82592</v>
      </c>
      <c r="CY14">
        <f>AA14</f>
        <v>5450.66</v>
      </c>
      <c r="CZ14">
        <f>AE14</f>
        <v>517.14</v>
      </c>
      <c r="DA14">
        <f>AI14</f>
        <v>10.54</v>
      </c>
      <c r="DB14">
        <f t="shared" si="8"/>
        <v>4219.84</v>
      </c>
      <c r="DC14">
        <f t="shared" si="9"/>
        <v>0</v>
      </c>
      <c r="DD14" t="s">
        <v>3</v>
      </c>
      <c r="DE14" t="s">
        <v>3</v>
      </c>
      <c r="DF14">
        <f>ROUND(ROUND(AE14*AI14,2)*CX14,2)</f>
        <v>91712.37</v>
      </c>
      <c r="DG14">
        <f t="shared" ref="DG14:DG27" si="10">ROUND(ROUND(AF14,2)*CX14,2)</f>
        <v>0</v>
      </c>
      <c r="DH14">
        <f t="shared" ref="DH14:DH27" si="11">ROUND(ROUND(AG14,2)*CX14,2)</f>
        <v>0</v>
      </c>
      <c r="DI14">
        <f t="shared" si="4"/>
        <v>0</v>
      </c>
      <c r="DJ14">
        <f>DF14</f>
        <v>91712.37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ROW(Source!A40)</f>
        <v>40</v>
      </c>
      <c r="B15">
        <v>50452931</v>
      </c>
      <c r="C15">
        <v>50453823</v>
      </c>
      <c r="D15">
        <v>0</v>
      </c>
      <c r="E15">
        <v>30570983</v>
      </c>
      <c r="F15">
        <v>1</v>
      </c>
      <c r="G15">
        <v>30570983</v>
      </c>
      <c r="H15">
        <v>3</v>
      </c>
      <c r="I15" t="s">
        <v>64</v>
      </c>
      <c r="J15" t="s">
        <v>3</v>
      </c>
      <c r="K15" t="s">
        <v>65</v>
      </c>
      <c r="L15">
        <v>1371</v>
      </c>
      <c r="N15">
        <v>1013</v>
      </c>
      <c r="O15" t="s">
        <v>60</v>
      </c>
      <c r="P15" t="s">
        <v>60</v>
      </c>
      <c r="Q15">
        <v>1</v>
      </c>
      <c r="W15">
        <v>0</v>
      </c>
      <c r="X15">
        <v>-322758527</v>
      </c>
      <c r="Y15">
        <f t="shared" ref="Y15:Y46" si="12">AT15</f>
        <v>3.2679740000000002</v>
      </c>
      <c r="AA15">
        <v>1003.91</v>
      </c>
      <c r="AB15">
        <v>0</v>
      </c>
      <c r="AC15">
        <v>0</v>
      </c>
      <c r="AD15">
        <v>0</v>
      </c>
      <c r="AE15">
        <v>1003.91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3.2679740000000002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ROUND(Y15*Source!I40,9)</f>
        <v>1.0000000440000001</v>
      </c>
      <c r="CY15">
        <f>AA15</f>
        <v>1003.91</v>
      </c>
      <c r="CZ15">
        <f>AE15</f>
        <v>1003.91</v>
      </c>
      <c r="DA15">
        <f>AI15</f>
        <v>1</v>
      </c>
      <c r="DB15">
        <f t="shared" ref="DB15:DB46" si="13">ROUND(ROUND(AT15*CZ15,2),6)</f>
        <v>3280.75</v>
      </c>
      <c r="DC15">
        <f t="shared" ref="DC15:DC46" si="14">ROUND(ROUND(AT15*AG15,2),6)</f>
        <v>0</v>
      </c>
      <c r="DD15" t="s">
        <v>3</v>
      </c>
      <c r="DE15" t="s">
        <v>3</v>
      </c>
      <c r="DF15">
        <f>ROUND(ROUND(AE15,2)*CX15,2)</f>
        <v>1003.91</v>
      </c>
      <c r="DG15">
        <f t="shared" si="10"/>
        <v>0</v>
      </c>
      <c r="DH15">
        <f t="shared" si="11"/>
        <v>0</v>
      </c>
      <c r="DI15">
        <f t="shared" si="4"/>
        <v>0</v>
      </c>
      <c r="DJ15">
        <f>DF15</f>
        <v>1003.91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ROW(Source!A40)</f>
        <v>40</v>
      </c>
      <c r="B16">
        <v>50452931</v>
      </c>
      <c r="C16">
        <v>50453823</v>
      </c>
      <c r="D16">
        <v>0</v>
      </c>
      <c r="E16">
        <v>30570983</v>
      </c>
      <c r="F16">
        <v>1</v>
      </c>
      <c r="G16">
        <v>30570983</v>
      </c>
      <c r="H16">
        <v>3</v>
      </c>
      <c r="I16" t="s">
        <v>58</v>
      </c>
      <c r="J16" t="s">
        <v>3</v>
      </c>
      <c r="K16" t="s">
        <v>59</v>
      </c>
      <c r="L16">
        <v>1371</v>
      </c>
      <c r="N16">
        <v>1013</v>
      </c>
      <c r="O16" t="s">
        <v>60</v>
      </c>
      <c r="P16" t="s">
        <v>60</v>
      </c>
      <c r="Q16">
        <v>1</v>
      </c>
      <c r="W16">
        <v>0</v>
      </c>
      <c r="X16">
        <v>831139347</v>
      </c>
      <c r="Y16">
        <f t="shared" si="12"/>
        <v>3.2679740000000002</v>
      </c>
      <c r="AA16">
        <v>26035.31</v>
      </c>
      <c r="AB16">
        <v>0</v>
      </c>
      <c r="AC16">
        <v>0</v>
      </c>
      <c r="AD16">
        <v>0</v>
      </c>
      <c r="AE16">
        <v>26035.31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3.2679740000000002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ROUND(Y16*Source!I40,9)</f>
        <v>1.0000000440000001</v>
      </c>
      <c r="CY16">
        <f>AA16</f>
        <v>26035.31</v>
      </c>
      <c r="CZ16">
        <f>AE16</f>
        <v>26035.31</v>
      </c>
      <c r="DA16">
        <f>AI16</f>
        <v>1</v>
      </c>
      <c r="DB16">
        <f t="shared" si="13"/>
        <v>85082.72</v>
      </c>
      <c r="DC16">
        <f t="shared" si="14"/>
        <v>0</v>
      </c>
      <c r="DD16" t="s">
        <v>3</v>
      </c>
      <c r="DE16" t="s">
        <v>3</v>
      </c>
      <c r="DF16">
        <f>ROUND(ROUND(AE16,2)*CX16,2)</f>
        <v>26035.31</v>
      </c>
      <c r="DG16">
        <f t="shared" si="10"/>
        <v>0</v>
      </c>
      <c r="DH16">
        <f t="shared" si="11"/>
        <v>0</v>
      </c>
      <c r="DI16">
        <f t="shared" si="4"/>
        <v>0</v>
      </c>
      <c r="DJ16">
        <f>DF16</f>
        <v>26035.31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ROW(Source!A41)</f>
        <v>41</v>
      </c>
      <c r="B17">
        <v>50452932</v>
      </c>
      <c r="C17">
        <v>50453823</v>
      </c>
      <c r="D17">
        <v>0</v>
      </c>
      <c r="E17">
        <v>30570983</v>
      </c>
      <c r="F17">
        <v>1</v>
      </c>
      <c r="G17">
        <v>30570983</v>
      </c>
      <c r="H17">
        <v>3</v>
      </c>
      <c r="I17" t="s">
        <v>64</v>
      </c>
      <c r="J17" t="s">
        <v>3</v>
      </c>
      <c r="K17" t="s">
        <v>65</v>
      </c>
      <c r="L17">
        <v>1371</v>
      </c>
      <c r="N17">
        <v>1013</v>
      </c>
      <c r="O17" t="s">
        <v>60</v>
      </c>
      <c r="P17" t="s">
        <v>60</v>
      </c>
      <c r="Q17">
        <v>1</v>
      </c>
      <c r="W17">
        <v>0</v>
      </c>
      <c r="X17">
        <v>-322758527</v>
      </c>
      <c r="Y17">
        <f t="shared" si="12"/>
        <v>3.2679740000000002</v>
      </c>
      <c r="AA17">
        <v>9677.69</v>
      </c>
      <c r="AB17">
        <v>0</v>
      </c>
      <c r="AC17">
        <v>0</v>
      </c>
      <c r="AD17">
        <v>0</v>
      </c>
      <c r="AE17">
        <v>1003.91</v>
      </c>
      <c r="AF17">
        <v>0</v>
      </c>
      <c r="AG17">
        <v>0</v>
      </c>
      <c r="AH17">
        <v>0</v>
      </c>
      <c r="AI17">
        <v>9.64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3.2679740000000002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ROUND(Y17*Source!I41,9)</f>
        <v>1.0000000440000001</v>
      </c>
      <c r="CY17">
        <f>AA17</f>
        <v>9677.69</v>
      </c>
      <c r="CZ17">
        <f>AE17</f>
        <v>1003.91</v>
      </c>
      <c r="DA17">
        <f>AI17</f>
        <v>9.64</v>
      </c>
      <c r="DB17">
        <f t="shared" si="13"/>
        <v>3280.75</v>
      </c>
      <c r="DC17">
        <f t="shared" si="14"/>
        <v>0</v>
      </c>
      <c r="DD17" t="s">
        <v>3</v>
      </c>
      <c r="DE17" t="s">
        <v>3</v>
      </c>
      <c r="DF17">
        <f>ROUND(ROUND(AE17*AI17,2)*CX17,2)</f>
        <v>9677.69</v>
      </c>
      <c r="DG17">
        <f t="shared" si="10"/>
        <v>0</v>
      </c>
      <c r="DH17">
        <f t="shared" si="11"/>
        <v>0</v>
      </c>
      <c r="DI17">
        <f t="shared" si="4"/>
        <v>0</v>
      </c>
      <c r="DJ17">
        <f>DF17</f>
        <v>9677.69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ROW(Source!A41)</f>
        <v>41</v>
      </c>
      <c r="B18">
        <v>50452932</v>
      </c>
      <c r="C18">
        <v>50453823</v>
      </c>
      <c r="D18">
        <v>0</v>
      </c>
      <c r="E18">
        <v>30570983</v>
      </c>
      <c r="F18">
        <v>1</v>
      </c>
      <c r="G18">
        <v>30570983</v>
      </c>
      <c r="H18">
        <v>3</v>
      </c>
      <c r="I18" t="s">
        <v>58</v>
      </c>
      <c r="J18" t="s">
        <v>3</v>
      </c>
      <c r="K18" t="s">
        <v>59</v>
      </c>
      <c r="L18">
        <v>1371</v>
      </c>
      <c r="N18">
        <v>1013</v>
      </c>
      <c r="O18" t="s">
        <v>60</v>
      </c>
      <c r="P18" t="s">
        <v>60</v>
      </c>
      <c r="Q18">
        <v>1</v>
      </c>
      <c r="W18">
        <v>0</v>
      </c>
      <c r="X18">
        <v>831139347</v>
      </c>
      <c r="Y18">
        <f t="shared" si="12"/>
        <v>3.2679740000000002</v>
      </c>
      <c r="AA18">
        <v>250980.39</v>
      </c>
      <c r="AB18">
        <v>0</v>
      </c>
      <c r="AC18">
        <v>0</v>
      </c>
      <c r="AD18">
        <v>0</v>
      </c>
      <c r="AE18">
        <v>26035.31</v>
      </c>
      <c r="AF18">
        <v>0</v>
      </c>
      <c r="AG18">
        <v>0</v>
      </c>
      <c r="AH18">
        <v>0</v>
      </c>
      <c r="AI18">
        <v>9.64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3.2679740000000002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ROUND(Y18*Source!I41,9)</f>
        <v>1.0000000440000001</v>
      </c>
      <c r="CY18">
        <f>AA18</f>
        <v>250980.39</v>
      </c>
      <c r="CZ18">
        <f>AE18</f>
        <v>26035.31</v>
      </c>
      <c r="DA18">
        <f>AI18</f>
        <v>9.64</v>
      </c>
      <c r="DB18">
        <f t="shared" si="13"/>
        <v>85082.72</v>
      </c>
      <c r="DC18">
        <f t="shared" si="14"/>
        <v>0</v>
      </c>
      <c r="DD18" t="s">
        <v>3</v>
      </c>
      <c r="DE18" t="s">
        <v>3</v>
      </c>
      <c r="DF18">
        <f>ROUND(ROUND(AE18*AI18,2)*CX18,2)</f>
        <v>250980.4</v>
      </c>
      <c r="DG18">
        <f t="shared" si="10"/>
        <v>0</v>
      </c>
      <c r="DH18">
        <f t="shared" si="11"/>
        <v>0</v>
      </c>
      <c r="DI18">
        <f t="shared" si="4"/>
        <v>0</v>
      </c>
      <c r="DJ18">
        <f>DF18</f>
        <v>250980.4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ROW(Source!A46)</f>
        <v>46</v>
      </c>
      <c r="B19">
        <v>50452931</v>
      </c>
      <c r="C19">
        <v>50453841</v>
      </c>
      <c r="D19">
        <v>40404405</v>
      </c>
      <c r="E19">
        <v>30570983</v>
      </c>
      <c r="F19">
        <v>1</v>
      </c>
      <c r="G19">
        <v>30570983</v>
      </c>
      <c r="H19">
        <v>1</v>
      </c>
      <c r="I19" t="s">
        <v>610</v>
      </c>
      <c r="J19" t="s">
        <v>3</v>
      </c>
      <c r="K19" t="s">
        <v>611</v>
      </c>
      <c r="L19">
        <v>1191</v>
      </c>
      <c r="N19">
        <v>1013</v>
      </c>
      <c r="O19" t="s">
        <v>612</v>
      </c>
      <c r="P19" t="s">
        <v>612</v>
      </c>
      <c r="Q19">
        <v>1</v>
      </c>
      <c r="W19">
        <v>0</v>
      </c>
      <c r="X19">
        <v>476480486</v>
      </c>
      <c r="Y19">
        <f t="shared" si="12"/>
        <v>1.59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1.59</v>
      </c>
      <c r="AU19" t="s">
        <v>3</v>
      </c>
      <c r="AV19">
        <v>1</v>
      </c>
      <c r="AW19">
        <v>2</v>
      </c>
      <c r="AX19">
        <v>50453850</v>
      </c>
      <c r="AY19">
        <v>1</v>
      </c>
      <c r="AZ19">
        <v>0</v>
      </c>
      <c r="BA19">
        <v>41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ROUND(AT19*Source!I46*AH19*AL19,2)</f>
        <v>0</v>
      </c>
      <c r="CV19">
        <f>ROUND(Y19*Source!I46,9)</f>
        <v>19.079999999999998</v>
      </c>
      <c r="CW19">
        <v>0</v>
      </c>
      <c r="CX19">
        <f>ROUND(Y19*Source!I46,9)</f>
        <v>19.079999999999998</v>
      </c>
      <c r="CY19">
        <f>AD19</f>
        <v>0</v>
      </c>
      <c r="CZ19">
        <f>AH19</f>
        <v>0</v>
      </c>
      <c r="DA19">
        <f>AL19</f>
        <v>1</v>
      </c>
      <c r="DB19">
        <f t="shared" si="13"/>
        <v>0</v>
      </c>
      <c r="DC19">
        <f t="shared" si="14"/>
        <v>0</v>
      </c>
      <c r="DD19" t="s">
        <v>3</v>
      </c>
      <c r="DE19" t="s">
        <v>3</v>
      </c>
      <c r="DF19">
        <f t="shared" ref="DF19:DF29" si="15">ROUND(ROUND(AE19,2)*CX19,2)</f>
        <v>0</v>
      </c>
      <c r="DG19">
        <f t="shared" si="10"/>
        <v>0</v>
      </c>
      <c r="DH19">
        <f t="shared" si="11"/>
        <v>0</v>
      </c>
      <c r="DI19">
        <f t="shared" si="4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ROW(Source!A46)</f>
        <v>46</v>
      </c>
      <c r="B20">
        <v>50452931</v>
      </c>
      <c r="C20">
        <v>50453841</v>
      </c>
      <c r="D20">
        <v>46170867</v>
      </c>
      <c r="E20">
        <v>1</v>
      </c>
      <c r="F20">
        <v>1</v>
      </c>
      <c r="G20">
        <v>30570983</v>
      </c>
      <c r="H20">
        <v>2</v>
      </c>
      <c r="I20" t="s">
        <v>620</v>
      </c>
      <c r="J20" t="s">
        <v>621</v>
      </c>
      <c r="K20" t="s">
        <v>622</v>
      </c>
      <c r="L20">
        <v>1368</v>
      </c>
      <c r="N20">
        <v>1011</v>
      </c>
      <c r="O20" t="s">
        <v>616</v>
      </c>
      <c r="P20" t="s">
        <v>616</v>
      </c>
      <c r="Q20">
        <v>1</v>
      </c>
      <c r="W20">
        <v>0</v>
      </c>
      <c r="X20">
        <v>-7781208</v>
      </c>
      <c r="Y20">
        <f t="shared" si="12"/>
        <v>0.06</v>
      </c>
      <c r="AA20">
        <v>0</v>
      </c>
      <c r="AB20">
        <v>83.1</v>
      </c>
      <c r="AC20">
        <v>12.62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0.06</v>
      </c>
      <c r="AU20" t="s">
        <v>3</v>
      </c>
      <c r="AV20">
        <v>0</v>
      </c>
      <c r="AW20">
        <v>2</v>
      </c>
      <c r="AX20">
        <v>50453851</v>
      </c>
      <c r="AY20">
        <v>1</v>
      </c>
      <c r="AZ20">
        <v>0</v>
      </c>
      <c r="BA20">
        <v>42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ROUND(Y20*Source!I46*DO20,9)</f>
        <v>0</v>
      </c>
      <c r="CX20">
        <f>ROUND(Y20*Source!I46,9)</f>
        <v>0.72</v>
      </c>
      <c r="CY20">
        <f>AB20</f>
        <v>83.1</v>
      </c>
      <c r="CZ20">
        <f>AF20</f>
        <v>83.1</v>
      </c>
      <c r="DA20">
        <f>AJ20</f>
        <v>1</v>
      </c>
      <c r="DB20">
        <f t="shared" si="13"/>
        <v>4.99</v>
      </c>
      <c r="DC20">
        <f t="shared" si="14"/>
        <v>0.76</v>
      </c>
      <c r="DD20" t="s">
        <v>3</v>
      </c>
      <c r="DE20" t="s">
        <v>3</v>
      </c>
      <c r="DF20">
        <f t="shared" si="15"/>
        <v>0</v>
      </c>
      <c r="DG20">
        <f t="shared" si="10"/>
        <v>59.83</v>
      </c>
      <c r="DH20">
        <f t="shared" si="11"/>
        <v>9.09</v>
      </c>
      <c r="DI20">
        <f t="shared" si="4"/>
        <v>0</v>
      </c>
      <c r="DJ20">
        <f>DG20</f>
        <v>59.83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ROW(Source!A46)</f>
        <v>46</v>
      </c>
      <c r="B21">
        <v>50452931</v>
      </c>
      <c r="C21">
        <v>50453841</v>
      </c>
      <c r="D21">
        <v>46170215</v>
      </c>
      <c r="E21">
        <v>1</v>
      </c>
      <c r="F21">
        <v>1</v>
      </c>
      <c r="G21">
        <v>30570983</v>
      </c>
      <c r="H21">
        <v>2</v>
      </c>
      <c r="I21" t="s">
        <v>623</v>
      </c>
      <c r="J21" t="s">
        <v>624</v>
      </c>
      <c r="K21" t="s">
        <v>625</v>
      </c>
      <c r="L21">
        <v>1368</v>
      </c>
      <c r="N21">
        <v>1011</v>
      </c>
      <c r="O21" t="s">
        <v>616</v>
      </c>
      <c r="P21" t="s">
        <v>616</v>
      </c>
      <c r="Q21">
        <v>1</v>
      </c>
      <c r="W21">
        <v>0</v>
      </c>
      <c r="X21">
        <v>922387863</v>
      </c>
      <c r="Y21">
        <f t="shared" si="12"/>
        <v>0.02</v>
      </c>
      <c r="AA21">
        <v>0</v>
      </c>
      <c r="AB21">
        <v>179.17</v>
      </c>
      <c r="AC21">
        <v>16.93</v>
      </c>
      <c r="AD21">
        <v>0</v>
      </c>
      <c r="AE21">
        <v>0</v>
      </c>
      <c r="AF21">
        <v>179.17</v>
      </c>
      <c r="AG21">
        <v>16.93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0.02</v>
      </c>
      <c r="AU21" t="s">
        <v>3</v>
      </c>
      <c r="AV21">
        <v>0</v>
      </c>
      <c r="AW21">
        <v>2</v>
      </c>
      <c r="AX21">
        <v>50453852</v>
      </c>
      <c r="AY21">
        <v>1</v>
      </c>
      <c r="AZ21">
        <v>0</v>
      </c>
      <c r="BA21">
        <v>43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ROUND(Y21*Source!I46*DO21,9)</f>
        <v>0</v>
      </c>
      <c r="CX21">
        <f>ROUND(Y21*Source!I46,9)</f>
        <v>0.24</v>
      </c>
      <c r="CY21">
        <f>AB21</f>
        <v>179.17</v>
      </c>
      <c r="CZ21">
        <f>AF21</f>
        <v>179.17</v>
      </c>
      <c r="DA21">
        <f>AJ21</f>
        <v>1</v>
      </c>
      <c r="DB21">
        <f t="shared" si="13"/>
        <v>3.58</v>
      </c>
      <c r="DC21">
        <f t="shared" si="14"/>
        <v>0.34</v>
      </c>
      <c r="DD21" t="s">
        <v>3</v>
      </c>
      <c r="DE21" t="s">
        <v>3</v>
      </c>
      <c r="DF21">
        <f t="shared" si="15"/>
        <v>0</v>
      </c>
      <c r="DG21">
        <f t="shared" si="10"/>
        <v>43</v>
      </c>
      <c r="DH21">
        <f t="shared" si="11"/>
        <v>4.0599999999999996</v>
      </c>
      <c r="DI21">
        <f t="shared" si="4"/>
        <v>0</v>
      </c>
      <c r="DJ21">
        <f>DG21</f>
        <v>43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ROW(Source!A46)</f>
        <v>46</v>
      </c>
      <c r="B22">
        <v>50452931</v>
      </c>
      <c r="C22">
        <v>50453841</v>
      </c>
      <c r="D22">
        <v>31112719</v>
      </c>
      <c r="E22">
        <v>1</v>
      </c>
      <c r="F22">
        <v>1</v>
      </c>
      <c r="G22">
        <v>30570983</v>
      </c>
      <c r="H22">
        <v>3</v>
      </c>
      <c r="I22" t="s">
        <v>626</v>
      </c>
      <c r="J22" t="s">
        <v>627</v>
      </c>
      <c r="K22" t="s">
        <v>628</v>
      </c>
      <c r="L22">
        <v>1346</v>
      </c>
      <c r="N22">
        <v>1009</v>
      </c>
      <c r="O22" t="s">
        <v>387</v>
      </c>
      <c r="P22" t="s">
        <v>387</v>
      </c>
      <c r="Q22">
        <v>1</v>
      </c>
      <c r="W22">
        <v>0</v>
      </c>
      <c r="X22">
        <v>-2103580919</v>
      </c>
      <c r="Y22">
        <f t="shared" si="12"/>
        <v>0.04</v>
      </c>
      <c r="AA22">
        <v>38</v>
      </c>
      <c r="AB22">
        <v>0</v>
      </c>
      <c r="AC22">
        <v>0</v>
      </c>
      <c r="AD22">
        <v>0</v>
      </c>
      <c r="AE22">
        <v>38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0.04</v>
      </c>
      <c r="AU22" t="s">
        <v>3</v>
      </c>
      <c r="AV22">
        <v>0</v>
      </c>
      <c r="AW22">
        <v>2</v>
      </c>
      <c r="AX22">
        <v>50453853</v>
      </c>
      <c r="AY22">
        <v>1</v>
      </c>
      <c r="AZ22">
        <v>0</v>
      </c>
      <c r="BA22">
        <v>44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ROUND(Y22*Source!I46,9)</f>
        <v>0.48</v>
      </c>
      <c r="CY22">
        <f>AA22</f>
        <v>38</v>
      </c>
      <c r="CZ22">
        <f>AE22</f>
        <v>38</v>
      </c>
      <c r="DA22">
        <f>AI22</f>
        <v>1</v>
      </c>
      <c r="DB22">
        <f t="shared" si="13"/>
        <v>1.52</v>
      </c>
      <c r="DC22">
        <f t="shared" si="14"/>
        <v>0</v>
      </c>
      <c r="DD22" t="s">
        <v>3</v>
      </c>
      <c r="DE22" t="s">
        <v>3</v>
      </c>
      <c r="DF22">
        <f t="shared" si="15"/>
        <v>18.239999999999998</v>
      </c>
      <c r="DG22">
        <f t="shared" si="10"/>
        <v>0</v>
      </c>
      <c r="DH22">
        <f t="shared" si="11"/>
        <v>0</v>
      </c>
      <c r="DI22">
        <f t="shared" si="4"/>
        <v>0</v>
      </c>
      <c r="DJ22">
        <f>DF22</f>
        <v>18.239999999999998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ROW(Source!A46)</f>
        <v>46</v>
      </c>
      <c r="B23">
        <v>50452931</v>
      </c>
      <c r="C23">
        <v>50453841</v>
      </c>
      <c r="D23">
        <v>46136203</v>
      </c>
      <c r="E23">
        <v>1</v>
      </c>
      <c r="F23">
        <v>1</v>
      </c>
      <c r="G23">
        <v>30570983</v>
      </c>
      <c r="H23">
        <v>3</v>
      </c>
      <c r="I23" t="s">
        <v>629</v>
      </c>
      <c r="J23" t="s">
        <v>630</v>
      </c>
      <c r="K23" t="s">
        <v>631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W23">
        <v>0</v>
      </c>
      <c r="X23">
        <v>-1982558046</v>
      </c>
      <c r="Y23">
        <f t="shared" si="12"/>
        <v>1E-4</v>
      </c>
      <c r="AA23">
        <v>16222.39</v>
      </c>
      <c r="AB23">
        <v>0</v>
      </c>
      <c r="AC23">
        <v>0</v>
      </c>
      <c r="AD23">
        <v>0</v>
      </c>
      <c r="AE23">
        <v>16222.39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1E-4</v>
      </c>
      <c r="AU23" t="s">
        <v>3</v>
      </c>
      <c r="AV23">
        <v>0</v>
      </c>
      <c r="AW23">
        <v>2</v>
      </c>
      <c r="AX23">
        <v>50453854</v>
      </c>
      <c r="AY23">
        <v>1</v>
      </c>
      <c r="AZ23">
        <v>0</v>
      </c>
      <c r="BA23">
        <v>45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ROUND(Y23*Source!I46,9)</f>
        <v>1.1999999999999999E-3</v>
      </c>
      <c r="CY23">
        <f>AA23</f>
        <v>16222.39</v>
      </c>
      <c r="CZ23">
        <f>AE23</f>
        <v>16222.39</v>
      </c>
      <c r="DA23">
        <f>AI23</f>
        <v>1</v>
      </c>
      <c r="DB23">
        <f t="shared" si="13"/>
        <v>1.62</v>
      </c>
      <c r="DC23">
        <f t="shared" si="14"/>
        <v>0</v>
      </c>
      <c r="DD23" t="s">
        <v>3</v>
      </c>
      <c r="DE23" t="s">
        <v>3</v>
      </c>
      <c r="DF23">
        <f t="shared" si="15"/>
        <v>19.47</v>
      </c>
      <c r="DG23">
        <f t="shared" si="10"/>
        <v>0</v>
      </c>
      <c r="DH23">
        <f t="shared" si="11"/>
        <v>0</v>
      </c>
      <c r="DI23">
        <f t="shared" si="4"/>
        <v>0</v>
      </c>
      <c r="DJ23">
        <f>DF23</f>
        <v>19.47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ROW(Source!A46)</f>
        <v>46</v>
      </c>
      <c r="B24">
        <v>50452931</v>
      </c>
      <c r="C24">
        <v>50453841</v>
      </c>
      <c r="D24">
        <v>46136327</v>
      </c>
      <c r="E24">
        <v>1</v>
      </c>
      <c r="F24">
        <v>1</v>
      </c>
      <c r="G24">
        <v>30570983</v>
      </c>
      <c r="H24">
        <v>3</v>
      </c>
      <c r="I24" t="s">
        <v>632</v>
      </c>
      <c r="J24" t="s">
        <v>633</v>
      </c>
      <c r="K24" t="s">
        <v>634</v>
      </c>
      <c r="L24">
        <v>1346</v>
      </c>
      <c r="N24">
        <v>1009</v>
      </c>
      <c r="O24" t="s">
        <v>387</v>
      </c>
      <c r="P24" t="s">
        <v>387</v>
      </c>
      <c r="Q24">
        <v>1</v>
      </c>
      <c r="W24">
        <v>0</v>
      </c>
      <c r="X24">
        <v>408584083</v>
      </c>
      <c r="Y24">
        <f t="shared" si="12"/>
        <v>0.01</v>
      </c>
      <c r="AA24">
        <v>20.190000000000001</v>
      </c>
      <c r="AB24">
        <v>0</v>
      </c>
      <c r="AC24">
        <v>0</v>
      </c>
      <c r="AD24">
        <v>0</v>
      </c>
      <c r="AE24">
        <v>20.190000000000001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0.01</v>
      </c>
      <c r="AU24" t="s">
        <v>3</v>
      </c>
      <c r="AV24">
        <v>0</v>
      </c>
      <c r="AW24">
        <v>2</v>
      </c>
      <c r="AX24">
        <v>50453855</v>
      </c>
      <c r="AY24">
        <v>1</v>
      </c>
      <c r="AZ24">
        <v>0</v>
      </c>
      <c r="BA24">
        <v>46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ROUND(Y24*Source!I46,9)</f>
        <v>0.12</v>
      </c>
      <c r="CY24">
        <f>AA24</f>
        <v>20.190000000000001</v>
      </c>
      <c r="CZ24">
        <f>AE24</f>
        <v>20.190000000000001</v>
      </c>
      <c r="DA24">
        <f>AI24</f>
        <v>1</v>
      </c>
      <c r="DB24">
        <f t="shared" si="13"/>
        <v>0.2</v>
      </c>
      <c r="DC24">
        <f t="shared" si="14"/>
        <v>0</v>
      </c>
      <c r="DD24" t="s">
        <v>3</v>
      </c>
      <c r="DE24" t="s">
        <v>3</v>
      </c>
      <c r="DF24">
        <f t="shared" si="15"/>
        <v>2.42</v>
      </c>
      <c r="DG24">
        <f t="shared" si="10"/>
        <v>0</v>
      </c>
      <c r="DH24">
        <f t="shared" si="11"/>
        <v>0</v>
      </c>
      <c r="DI24">
        <f t="shared" si="4"/>
        <v>0</v>
      </c>
      <c r="DJ24">
        <f>DF24</f>
        <v>2.42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ROW(Source!A46)</f>
        <v>46</v>
      </c>
      <c r="B25">
        <v>50452931</v>
      </c>
      <c r="C25">
        <v>50453841</v>
      </c>
      <c r="D25">
        <v>46146464</v>
      </c>
      <c r="E25">
        <v>1</v>
      </c>
      <c r="F25">
        <v>1</v>
      </c>
      <c r="G25">
        <v>30570983</v>
      </c>
      <c r="H25">
        <v>3</v>
      </c>
      <c r="I25" t="s">
        <v>72</v>
      </c>
      <c r="J25" t="s">
        <v>75</v>
      </c>
      <c r="K25" t="s">
        <v>73</v>
      </c>
      <c r="L25">
        <v>1354</v>
      </c>
      <c r="N25">
        <v>1010</v>
      </c>
      <c r="O25" t="s">
        <v>74</v>
      </c>
      <c r="P25" t="s">
        <v>74</v>
      </c>
      <c r="Q25">
        <v>1</v>
      </c>
      <c r="W25">
        <v>0</v>
      </c>
      <c r="X25">
        <v>-1795780145</v>
      </c>
      <c r="Y25">
        <f t="shared" si="12"/>
        <v>1</v>
      </c>
      <c r="AA25">
        <v>132.38999999999999</v>
      </c>
      <c r="AB25">
        <v>0</v>
      </c>
      <c r="AC25">
        <v>0</v>
      </c>
      <c r="AD25">
        <v>0</v>
      </c>
      <c r="AE25">
        <v>132.38999999999999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ROUND(Y25*Source!I46,9)</f>
        <v>12</v>
      </c>
      <c r="CY25">
        <f>AA25</f>
        <v>132.38999999999999</v>
      </c>
      <c r="CZ25">
        <f>AE25</f>
        <v>132.38999999999999</v>
      </c>
      <c r="DA25">
        <f>AI25</f>
        <v>1</v>
      </c>
      <c r="DB25">
        <f t="shared" si="13"/>
        <v>132.38999999999999</v>
      </c>
      <c r="DC25">
        <f t="shared" si="14"/>
        <v>0</v>
      </c>
      <c r="DD25" t="s">
        <v>3</v>
      </c>
      <c r="DE25" t="s">
        <v>3</v>
      </c>
      <c r="DF25">
        <f t="shared" si="15"/>
        <v>1588.68</v>
      </c>
      <c r="DG25">
        <f t="shared" si="10"/>
        <v>0</v>
      </c>
      <c r="DH25">
        <f t="shared" si="11"/>
        <v>0</v>
      </c>
      <c r="DI25">
        <f t="shared" si="4"/>
        <v>0</v>
      </c>
      <c r="DJ25">
        <f>DF25</f>
        <v>1588.68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ROW(Source!A46)</f>
        <v>46</v>
      </c>
      <c r="B26">
        <v>50452931</v>
      </c>
      <c r="C26">
        <v>50453841</v>
      </c>
      <c r="D26">
        <v>46146544</v>
      </c>
      <c r="E26">
        <v>1</v>
      </c>
      <c r="F26">
        <v>1</v>
      </c>
      <c r="G26">
        <v>30570983</v>
      </c>
      <c r="H26">
        <v>3</v>
      </c>
      <c r="I26" t="s">
        <v>635</v>
      </c>
      <c r="J26" t="s">
        <v>636</v>
      </c>
      <c r="K26" t="s">
        <v>637</v>
      </c>
      <c r="L26">
        <v>1346</v>
      </c>
      <c r="N26">
        <v>1009</v>
      </c>
      <c r="O26" t="s">
        <v>387</v>
      </c>
      <c r="P26" t="s">
        <v>387</v>
      </c>
      <c r="Q26">
        <v>1</v>
      </c>
      <c r="W26">
        <v>0</v>
      </c>
      <c r="X26">
        <v>-1342447257</v>
      </c>
      <c r="Y26">
        <f t="shared" si="12"/>
        <v>1.374E-2</v>
      </c>
      <c r="AA26">
        <v>19.29</v>
      </c>
      <c r="AB26">
        <v>0</v>
      </c>
      <c r="AC26">
        <v>0</v>
      </c>
      <c r="AD26">
        <v>0</v>
      </c>
      <c r="AE26">
        <v>19.29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1.374E-2</v>
      </c>
      <c r="AU26" t="s">
        <v>3</v>
      </c>
      <c r="AV26">
        <v>0</v>
      </c>
      <c r="AW26">
        <v>2</v>
      </c>
      <c r="AX26">
        <v>50453856</v>
      </c>
      <c r="AY26">
        <v>1</v>
      </c>
      <c r="AZ26">
        <v>0</v>
      </c>
      <c r="BA26">
        <v>47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ROUND(Y26*Source!I46,9)</f>
        <v>0.16488</v>
      </c>
      <c r="CY26">
        <f>AA26</f>
        <v>19.29</v>
      </c>
      <c r="CZ26">
        <f>AE26</f>
        <v>19.29</v>
      </c>
      <c r="DA26">
        <f>AI26</f>
        <v>1</v>
      </c>
      <c r="DB26">
        <f t="shared" si="13"/>
        <v>0.27</v>
      </c>
      <c r="DC26">
        <f t="shared" si="14"/>
        <v>0</v>
      </c>
      <c r="DD26" t="s">
        <v>3</v>
      </c>
      <c r="DE26" t="s">
        <v>3</v>
      </c>
      <c r="DF26">
        <f t="shared" si="15"/>
        <v>3.18</v>
      </c>
      <c r="DG26">
        <f t="shared" si="10"/>
        <v>0</v>
      </c>
      <c r="DH26">
        <f t="shared" si="11"/>
        <v>0</v>
      </c>
      <c r="DI26">
        <f t="shared" si="4"/>
        <v>0</v>
      </c>
      <c r="DJ26">
        <f>DF26</f>
        <v>3.18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ROW(Source!A47)</f>
        <v>47</v>
      </c>
      <c r="B27">
        <v>50452932</v>
      </c>
      <c r="C27">
        <v>50453841</v>
      </c>
      <c r="D27">
        <v>40404405</v>
      </c>
      <c r="E27">
        <v>30570983</v>
      </c>
      <c r="F27">
        <v>1</v>
      </c>
      <c r="G27">
        <v>30570983</v>
      </c>
      <c r="H27">
        <v>1</v>
      </c>
      <c r="I27" t="s">
        <v>610</v>
      </c>
      <c r="J27" t="s">
        <v>3</v>
      </c>
      <c r="K27" t="s">
        <v>611</v>
      </c>
      <c r="L27">
        <v>1191</v>
      </c>
      <c r="N27">
        <v>1013</v>
      </c>
      <c r="O27" t="s">
        <v>612</v>
      </c>
      <c r="P27" t="s">
        <v>612</v>
      </c>
      <c r="Q27">
        <v>1</v>
      </c>
      <c r="W27">
        <v>0</v>
      </c>
      <c r="X27">
        <v>476480486</v>
      </c>
      <c r="Y27">
        <f t="shared" si="12"/>
        <v>1.59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1.59</v>
      </c>
      <c r="AU27" t="s">
        <v>3</v>
      </c>
      <c r="AV27">
        <v>1</v>
      </c>
      <c r="AW27">
        <v>2</v>
      </c>
      <c r="AX27">
        <v>50453850</v>
      </c>
      <c r="AY27">
        <v>1</v>
      </c>
      <c r="AZ27">
        <v>0</v>
      </c>
      <c r="BA27">
        <v>50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ROUND(AT27*Source!I47*AH27*AL27,2)</f>
        <v>0</v>
      </c>
      <c r="CV27">
        <f>ROUND(Y27*Source!I47,9)</f>
        <v>19.079999999999998</v>
      </c>
      <c r="CW27">
        <v>0</v>
      </c>
      <c r="CX27">
        <f>ROUND(Y27*Source!I47,9)</f>
        <v>19.079999999999998</v>
      </c>
      <c r="CY27">
        <f>AD27</f>
        <v>0</v>
      </c>
      <c r="CZ27">
        <f>AH27</f>
        <v>0</v>
      </c>
      <c r="DA27">
        <f>AL27</f>
        <v>1</v>
      </c>
      <c r="DB27">
        <f t="shared" si="13"/>
        <v>0</v>
      </c>
      <c r="DC27">
        <f t="shared" si="14"/>
        <v>0</v>
      </c>
      <c r="DD27" t="s">
        <v>3</v>
      </c>
      <c r="DE27" t="s">
        <v>3</v>
      </c>
      <c r="DF27">
        <f t="shared" si="15"/>
        <v>0</v>
      </c>
      <c r="DG27">
        <f t="shared" si="10"/>
        <v>0</v>
      </c>
      <c r="DH27">
        <f t="shared" si="11"/>
        <v>0</v>
      </c>
      <c r="DI27">
        <f t="shared" si="4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ROW(Source!A47)</f>
        <v>47</v>
      </c>
      <c r="B28">
        <v>50452932</v>
      </c>
      <c r="C28">
        <v>50453841</v>
      </c>
      <c r="D28">
        <v>46170867</v>
      </c>
      <c r="E28">
        <v>1</v>
      </c>
      <c r="F28">
        <v>1</v>
      </c>
      <c r="G28">
        <v>30570983</v>
      </c>
      <c r="H28">
        <v>2</v>
      </c>
      <c r="I28" t="s">
        <v>620</v>
      </c>
      <c r="J28" t="s">
        <v>621</v>
      </c>
      <c r="K28" t="s">
        <v>622</v>
      </c>
      <c r="L28">
        <v>1368</v>
      </c>
      <c r="N28">
        <v>1011</v>
      </c>
      <c r="O28" t="s">
        <v>616</v>
      </c>
      <c r="P28" t="s">
        <v>616</v>
      </c>
      <c r="Q28">
        <v>1</v>
      </c>
      <c r="W28">
        <v>0</v>
      </c>
      <c r="X28">
        <v>-7781208</v>
      </c>
      <c r="Y28">
        <f t="shared" si="12"/>
        <v>0.06</v>
      </c>
      <c r="AA28">
        <v>0</v>
      </c>
      <c r="AB28">
        <v>1127.8499999999999</v>
      </c>
      <c r="AC28">
        <v>459.04</v>
      </c>
      <c r="AD28">
        <v>0</v>
      </c>
      <c r="AE28">
        <v>0</v>
      </c>
      <c r="AF28">
        <v>83.1</v>
      </c>
      <c r="AG28">
        <v>12.62</v>
      </c>
      <c r="AH28">
        <v>0</v>
      </c>
      <c r="AI28">
        <v>1</v>
      </c>
      <c r="AJ28">
        <v>12.72</v>
      </c>
      <c r="AK28">
        <v>34.090000000000003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0.06</v>
      </c>
      <c r="AU28" t="s">
        <v>3</v>
      </c>
      <c r="AV28">
        <v>0</v>
      </c>
      <c r="AW28">
        <v>2</v>
      </c>
      <c r="AX28">
        <v>50453851</v>
      </c>
      <c r="AY28">
        <v>1</v>
      </c>
      <c r="AZ28">
        <v>0</v>
      </c>
      <c r="BA28">
        <v>51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ROUND(Y28*Source!I47*DO28,9)</f>
        <v>0</v>
      </c>
      <c r="CX28">
        <f>ROUND(Y28*Source!I47,9)</f>
        <v>0.72</v>
      </c>
      <c r="CY28">
        <f>AB28</f>
        <v>1127.8499999999999</v>
      </c>
      <c r="CZ28">
        <f>AF28</f>
        <v>83.1</v>
      </c>
      <c r="DA28">
        <f>AJ28</f>
        <v>12.72</v>
      </c>
      <c r="DB28">
        <f t="shared" si="13"/>
        <v>4.99</v>
      </c>
      <c r="DC28">
        <f t="shared" si="14"/>
        <v>0.76</v>
      </c>
      <c r="DD28" t="s">
        <v>3</v>
      </c>
      <c r="DE28" t="s">
        <v>3</v>
      </c>
      <c r="DF28">
        <f t="shared" si="15"/>
        <v>0</v>
      </c>
      <c r="DG28">
        <f>ROUND(ROUND(AF28*AJ28,2)*CX28,2)</f>
        <v>761.06</v>
      </c>
      <c r="DH28">
        <f>ROUND(ROUND(AG28*AK28,2)*CX28,2)</f>
        <v>309.76</v>
      </c>
      <c r="DI28">
        <f t="shared" si="4"/>
        <v>0</v>
      </c>
      <c r="DJ28">
        <f>DG28</f>
        <v>761.06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ROW(Source!A47)</f>
        <v>47</v>
      </c>
      <c r="B29">
        <v>50452932</v>
      </c>
      <c r="C29">
        <v>50453841</v>
      </c>
      <c r="D29">
        <v>46170215</v>
      </c>
      <c r="E29">
        <v>1</v>
      </c>
      <c r="F29">
        <v>1</v>
      </c>
      <c r="G29">
        <v>30570983</v>
      </c>
      <c r="H29">
        <v>2</v>
      </c>
      <c r="I29" t="s">
        <v>623</v>
      </c>
      <c r="J29" t="s">
        <v>624</v>
      </c>
      <c r="K29" t="s">
        <v>625</v>
      </c>
      <c r="L29">
        <v>1368</v>
      </c>
      <c r="N29">
        <v>1011</v>
      </c>
      <c r="O29" t="s">
        <v>616</v>
      </c>
      <c r="P29" t="s">
        <v>616</v>
      </c>
      <c r="Q29">
        <v>1</v>
      </c>
      <c r="W29">
        <v>0</v>
      </c>
      <c r="X29">
        <v>922387863</v>
      </c>
      <c r="Y29">
        <f t="shared" si="12"/>
        <v>0.02</v>
      </c>
      <c r="AA29">
        <v>0</v>
      </c>
      <c r="AB29">
        <v>2167.92</v>
      </c>
      <c r="AC29">
        <v>615.80999999999995</v>
      </c>
      <c r="AD29">
        <v>0</v>
      </c>
      <c r="AE29">
        <v>0</v>
      </c>
      <c r="AF29">
        <v>179.17</v>
      </c>
      <c r="AG29">
        <v>16.93</v>
      </c>
      <c r="AH29">
        <v>0</v>
      </c>
      <c r="AI29">
        <v>1</v>
      </c>
      <c r="AJ29">
        <v>11.34</v>
      </c>
      <c r="AK29">
        <v>34.090000000000003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0.02</v>
      </c>
      <c r="AU29" t="s">
        <v>3</v>
      </c>
      <c r="AV29">
        <v>0</v>
      </c>
      <c r="AW29">
        <v>2</v>
      </c>
      <c r="AX29">
        <v>50453852</v>
      </c>
      <c r="AY29">
        <v>1</v>
      </c>
      <c r="AZ29">
        <v>0</v>
      </c>
      <c r="BA29">
        <v>52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ROUND(Y29*Source!I47*DO29,9)</f>
        <v>0</v>
      </c>
      <c r="CX29">
        <f>ROUND(Y29*Source!I47,9)</f>
        <v>0.24</v>
      </c>
      <c r="CY29">
        <f>AB29</f>
        <v>2167.92</v>
      </c>
      <c r="CZ29">
        <f>AF29</f>
        <v>179.17</v>
      </c>
      <c r="DA29">
        <f>AJ29</f>
        <v>11.34</v>
      </c>
      <c r="DB29">
        <f t="shared" si="13"/>
        <v>3.58</v>
      </c>
      <c r="DC29">
        <f t="shared" si="14"/>
        <v>0.34</v>
      </c>
      <c r="DD29" t="s">
        <v>3</v>
      </c>
      <c r="DE29" t="s">
        <v>3</v>
      </c>
      <c r="DF29">
        <f t="shared" si="15"/>
        <v>0</v>
      </c>
      <c r="DG29">
        <f>ROUND(ROUND(AF29*AJ29,2)*CX29,2)</f>
        <v>487.63</v>
      </c>
      <c r="DH29">
        <f>ROUND(ROUND(AG29*AK29,2)*CX29,2)</f>
        <v>138.51</v>
      </c>
      <c r="DI29">
        <f t="shared" si="4"/>
        <v>0</v>
      </c>
      <c r="DJ29">
        <f>DG29</f>
        <v>487.63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ROW(Source!A47)</f>
        <v>47</v>
      </c>
      <c r="B30">
        <v>50452932</v>
      </c>
      <c r="C30">
        <v>50453841</v>
      </c>
      <c r="D30">
        <v>31112719</v>
      </c>
      <c r="E30">
        <v>1</v>
      </c>
      <c r="F30">
        <v>1</v>
      </c>
      <c r="G30">
        <v>30570983</v>
      </c>
      <c r="H30">
        <v>3</v>
      </c>
      <c r="I30" t="s">
        <v>626</v>
      </c>
      <c r="J30" t="s">
        <v>627</v>
      </c>
      <c r="K30" t="s">
        <v>628</v>
      </c>
      <c r="L30">
        <v>1346</v>
      </c>
      <c r="N30">
        <v>1009</v>
      </c>
      <c r="O30" t="s">
        <v>387</v>
      </c>
      <c r="P30" t="s">
        <v>387</v>
      </c>
      <c r="Q30">
        <v>1</v>
      </c>
      <c r="W30">
        <v>0</v>
      </c>
      <c r="X30">
        <v>-2103580919</v>
      </c>
      <c r="Y30">
        <f t="shared" si="12"/>
        <v>0.04</v>
      </c>
      <c r="AA30">
        <v>214.7</v>
      </c>
      <c r="AB30">
        <v>0</v>
      </c>
      <c r="AC30">
        <v>0</v>
      </c>
      <c r="AD30">
        <v>0</v>
      </c>
      <c r="AE30">
        <v>38</v>
      </c>
      <c r="AF30">
        <v>0</v>
      </c>
      <c r="AG30">
        <v>0</v>
      </c>
      <c r="AH30">
        <v>0</v>
      </c>
      <c r="AI30">
        <v>5.65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0.04</v>
      </c>
      <c r="AU30" t="s">
        <v>3</v>
      </c>
      <c r="AV30">
        <v>0</v>
      </c>
      <c r="AW30">
        <v>2</v>
      </c>
      <c r="AX30">
        <v>50453853</v>
      </c>
      <c r="AY30">
        <v>1</v>
      </c>
      <c r="AZ30">
        <v>0</v>
      </c>
      <c r="BA30">
        <v>53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ROUND(Y30*Source!I47,9)</f>
        <v>0.48</v>
      </c>
      <c r="CY30">
        <f>AA30</f>
        <v>214.7</v>
      </c>
      <c r="CZ30">
        <f>AE30</f>
        <v>38</v>
      </c>
      <c r="DA30">
        <f>AI30</f>
        <v>5.65</v>
      </c>
      <c r="DB30">
        <f t="shared" si="13"/>
        <v>1.52</v>
      </c>
      <c r="DC30">
        <f t="shared" si="14"/>
        <v>0</v>
      </c>
      <c r="DD30" t="s">
        <v>3</v>
      </c>
      <c r="DE30" t="s">
        <v>3</v>
      </c>
      <c r="DF30">
        <f>ROUND(ROUND(AE30*AI30,2)*CX30,2)</f>
        <v>103.06</v>
      </c>
      <c r="DG30">
        <f t="shared" ref="DG30:DG49" si="16">ROUND(ROUND(AF30,2)*CX30,2)</f>
        <v>0</v>
      </c>
      <c r="DH30">
        <f t="shared" ref="DH30:DH49" si="17">ROUND(ROUND(AG30,2)*CX30,2)</f>
        <v>0</v>
      </c>
      <c r="DI30">
        <f t="shared" si="4"/>
        <v>0</v>
      </c>
      <c r="DJ30">
        <f>DF30</f>
        <v>103.06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ROW(Source!A47)</f>
        <v>47</v>
      </c>
      <c r="B31">
        <v>50452932</v>
      </c>
      <c r="C31">
        <v>50453841</v>
      </c>
      <c r="D31">
        <v>46136203</v>
      </c>
      <c r="E31">
        <v>1</v>
      </c>
      <c r="F31">
        <v>1</v>
      </c>
      <c r="G31">
        <v>30570983</v>
      </c>
      <c r="H31">
        <v>3</v>
      </c>
      <c r="I31" t="s">
        <v>629</v>
      </c>
      <c r="J31" t="s">
        <v>630</v>
      </c>
      <c r="K31" t="s">
        <v>631</v>
      </c>
      <c r="L31">
        <v>1348</v>
      </c>
      <c r="N31">
        <v>1009</v>
      </c>
      <c r="O31" t="s">
        <v>40</v>
      </c>
      <c r="P31" t="s">
        <v>40</v>
      </c>
      <c r="Q31">
        <v>1000</v>
      </c>
      <c r="W31">
        <v>0</v>
      </c>
      <c r="X31">
        <v>-1982558046</v>
      </c>
      <c r="Y31">
        <f t="shared" si="12"/>
        <v>1E-4</v>
      </c>
      <c r="AA31">
        <v>48667.17</v>
      </c>
      <c r="AB31">
        <v>0</v>
      </c>
      <c r="AC31">
        <v>0</v>
      </c>
      <c r="AD31">
        <v>0</v>
      </c>
      <c r="AE31">
        <v>16222.39</v>
      </c>
      <c r="AF31">
        <v>0</v>
      </c>
      <c r="AG31">
        <v>0</v>
      </c>
      <c r="AH31">
        <v>0</v>
      </c>
      <c r="AI31">
        <v>3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1E-4</v>
      </c>
      <c r="AU31" t="s">
        <v>3</v>
      </c>
      <c r="AV31">
        <v>0</v>
      </c>
      <c r="AW31">
        <v>2</v>
      </c>
      <c r="AX31">
        <v>50453854</v>
      </c>
      <c r="AY31">
        <v>1</v>
      </c>
      <c r="AZ31">
        <v>0</v>
      </c>
      <c r="BA31">
        <v>54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ROUND(Y31*Source!I47,9)</f>
        <v>1.1999999999999999E-3</v>
      </c>
      <c r="CY31">
        <f>AA31</f>
        <v>48667.17</v>
      </c>
      <c r="CZ31">
        <f>AE31</f>
        <v>16222.39</v>
      </c>
      <c r="DA31">
        <f>AI31</f>
        <v>3</v>
      </c>
      <c r="DB31">
        <f t="shared" si="13"/>
        <v>1.62</v>
      </c>
      <c r="DC31">
        <f t="shared" si="14"/>
        <v>0</v>
      </c>
      <c r="DD31" t="s">
        <v>3</v>
      </c>
      <c r="DE31" t="s">
        <v>3</v>
      </c>
      <c r="DF31">
        <f>ROUND(ROUND(AE31*AI31,2)*CX31,2)</f>
        <v>58.4</v>
      </c>
      <c r="DG31">
        <f t="shared" si="16"/>
        <v>0</v>
      </c>
      <c r="DH31">
        <f t="shared" si="17"/>
        <v>0</v>
      </c>
      <c r="DI31">
        <f t="shared" si="4"/>
        <v>0</v>
      </c>
      <c r="DJ31">
        <f>DF31</f>
        <v>58.4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ROW(Source!A47)</f>
        <v>47</v>
      </c>
      <c r="B32">
        <v>50452932</v>
      </c>
      <c r="C32">
        <v>50453841</v>
      </c>
      <c r="D32">
        <v>46136327</v>
      </c>
      <c r="E32">
        <v>1</v>
      </c>
      <c r="F32">
        <v>1</v>
      </c>
      <c r="G32">
        <v>30570983</v>
      </c>
      <c r="H32">
        <v>3</v>
      </c>
      <c r="I32" t="s">
        <v>632</v>
      </c>
      <c r="J32" t="s">
        <v>633</v>
      </c>
      <c r="K32" t="s">
        <v>634</v>
      </c>
      <c r="L32">
        <v>1346</v>
      </c>
      <c r="N32">
        <v>1009</v>
      </c>
      <c r="O32" t="s">
        <v>387</v>
      </c>
      <c r="P32" t="s">
        <v>387</v>
      </c>
      <c r="Q32">
        <v>1</v>
      </c>
      <c r="W32">
        <v>0</v>
      </c>
      <c r="X32">
        <v>408584083</v>
      </c>
      <c r="Y32">
        <f t="shared" si="12"/>
        <v>0.01</v>
      </c>
      <c r="AA32">
        <v>73.900000000000006</v>
      </c>
      <c r="AB32">
        <v>0</v>
      </c>
      <c r="AC32">
        <v>0</v>
      </c>
      <c r="AD32">
        <v>0</v>
      </c>
      <c r="AE32">
        <v>20.190000000000001</v>
      </c>
      <c r="AF32">
        <v>0</v>
      </c>
      <c r="AG32">
        <v>0</v>
      </c>
      <c r="AH32">
        <v>0</v>
      </c>
      <c r="AI32">
        <v>3.66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0.01</v>
      </c>
      <c r="AU32" t="s">
        <v>3</v>
      </c>
      <c r="AV32">
        <v>0</v>
      </c>
      <c r="AW32">
        <v>2</v>
      </c>
      <c r="AX32">
        <v>50453855</v>
      </c>
      <c r="AY32">
        <v>1</v>
      </c>
      <c r="AZ32">
        <v>0</v>
      </c>
      <c r="BA32">
        <v>55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ROUND(Y32*Source!I47,9)</f>
        <v>0.12</v>
      </c>
      <c r="CY32">
        <f>AA32</f>
        <v>73.900000000000006</v>
      </c>
      <c r="CZ32">
        <f>AE32</f>
        <v>20.190000000000001</v>
      </c>
      <c r="DA32">
        <f>AI32</f>
        <v>3.66</v>
      </c>
      <c r="DB32">
        <f t="shared" si="13"/>
        <v>0.2</v>
      </c>
      <c r="DC32">
        <f t="shared" si="14"/>
        <v>0</v>
      </c>
      <c r="DD32" t="s">
        <v>3</v>
      </c>
      <c r="DE32" t="s">
        <v>3</v>
      </c>
      <c r="DF32">
        <f>ROUND(ROUND(AE32*AI32,2)*CX32,2)</f>
        <v>8.8699999999999992</v>
      </c>
      <c r="DG32">
        <f t="shared" si="16"/>
        <v>0</v>
      </c>
      <c r="DH32">
        <f t="shared" si="17"/>
        <v>0</v>
      </c>
      <c r="DI32">
        <f t="shared" si="4"/>
        <v>0</v>
      </c>
      <c r="DJ32">
        <f>DF32</f>
        <v>8.8699999999999992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ROW(Source!A47)</f>
        <v>47</v>
      </c>
      <c r="B33">
        <v>50452932</v>
      </c>
      <c r="C33">
        <v>50453841</v>
      </c>
      <c r="D33">
        <v>46146464</v>
      </c>
      <c r="E33">
        <v>1</v>
      </c>
      <c r="F33">
        <v>1</v>
      </c>
      <c r="G33">
        <v>30570983</v>
      </c>
      <c r="H33">
        <v>3</v>
      </c>
      <c r="I33" t="s">
        <v>72</v>
      </c>
      <c r="J33" t="s">
        <v>75</v>
      </c>
      <c r="K33" t="s">
        <v>73</v>
      </c>
      <c r="L33">
        <v>1354</v>
      </c>
      <c r="N33">
        <v>1010</v>
      </c>
      <c r="O33" t="s">
        <v>74</v>
      </c>
      <c r="P33" t="s">
        <v>74</v>
      </c>
      <c r="Q33">
        <v>1</v>
      </c>
      <c r="W33">
        <v>0</v>
      </c>
      <c r="X33">
        <v>-1795780145</v>
      </c>
      <c r="Y33">
        <f t="shared" si="12"/>
        <v>1</v>
      </c>
      <c r="AA33">
        <v>640.77</v>
      </c>
      <c r="AB33">
        <v>0</v>
      </c>
      <c r="AC33">
        <v>0</v>
      </c>
      <c r="AD33">
        <v>0</v>
      </c>
      <c r="AE33">
        <v>132.38999999999999</v>
      </c>
      <c r="AF33">
        <v>0</v>
      </c>
      <c r="AG33">
        <v>0</v>
      </c>
      <c r="AH33">
        <v>0</v>
      </c>
      <c r="AI33">
        <v>4.84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1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ROUND(Y33*Source!I47,9)</f>
        <v>12</v>
      </c>
      <c r="CY33">
        <f>AA33</f>
        <v>640.77</v>
      </c>
      <c r="CZ33">
        <f>AE33</f>
        <v>132.38999999999999</v>
      </c>
      <c r="DA33">
        <f>AI33</f>
        <v>4.84</v>
      </c>
      <c r="DB33">
        <f t="shared" si="13"/>
        <v>132.38999999999999</v>
      </c>
      <c r="DC33">
        <f t="shared" si="14"/>
        <v>0</v>
      </c>
      <c r="DD33" t="s">
        <v>3</v>
      </c>
      <c r="DE33" t="s">
        <v>3</v>
      </c>
      <c r="DF33">
        <f>ROUND(ROUND(AE33*AI33,2)*CX33,2)</f>
        <v>7689.24</v>
      </c>
      <c r="DG33">
        <f t="shared" si="16"/>
        <v>0</v>
      </c>
      <c r="DH33">
        <f t="shared" si="17"/>
        <v>0</v>
      </c>
      <c r="DI33">
        <f t="shared" si="4"/>
        <v>0</v>
      </c>
      <c r="DJ33">
        <f>DF33</f>
        <v>7689.24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ROW(Source!A47)</f>
        <v>47</v>
      </c>
      <c r="B34">
        <v>50452932</v>
      </c>
      <c r="C34">
        <v>50453841</v>
      </c>
      <c r="D34">
        <v>46146544</v>
      </c>
      <c r="E34">
        <v>1</v>
      </c>
      <c r="F34">
        <v>1</v>
      </c>
      <c r="G34">
        <v>30570983</v>
      </c>
      <c r="H34">
        <v>3</v>
      </c>
      <c r="I34" t="s">
        <v>635</v>
      </c>
      <c r="J34" t="s">
        <v>636</v>
      </c>
      <c r="K34" t="s">
        <v>637</v>
      </c>
      <c r="L34">
        <v>1346</v>
      </c>
      <c r="N34">
        <v>1009</v>
      </c>
      <c r="O34" t="s">
        <v>387</v>
      </c>
      <c r="P34" t="s">
        <v>387</v>
      </c>
      <c r="Q34">
        <v>1</v>
      </c>
      <c r="W34">
        <v>0</v>
      </c>
      <c r="X34">
        <v>-1342447257</v>
      </c>
      <c r="Y34">
        <f t="shared" si="12"/>
        <v>1.374E-2</v>
      </c>
      <c r="AA34">
        <v>146.6</v>
      </c>
      <c r="AB34">
        <v>0</v>
      </c>
      <c r="AC34">
        <v>0</v>
      </c>
      <c r="AD34">
        <v>0</v>
      </c>
      <c r="AE34">
        <v>19.29</v>
      </c>
      <c r="AF34">
        <v>0</v>
      </c>
      <c r="AG34">
        <v>0</v>
      </c>
      <c r="AH34">
        <v>0</v>
      </c>
      <c r="AI34">
        <v>7.6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1.374E-2</v>
      </c>
      <c r="AU34" t="s">
        <v>3</v>
      </c>
      <c r="AV34">
        <v>0</v>
      </c>
      <c r="AW34">
        <v>2</v>
      </c>
      <c r="AX34">
        <v>50453856</v>
      </c>
      <c r="AY34">
        <v>1</v>
      </c>
      <c r="AZ34">
        <v>0</v>
      </c>
      <c r="BA34">
        <v>56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ROUND(Y34*Source!I47,9)</f>
        <v>0.16488</v>
      </c>
      <c r="CY34">
        <f>AA34</f>
        <v>146.6</v>
      </c>
      <c r="CZ34">
        <f>AE34</f>
        <v>19.29</v>
      </c>
      <c r="DA34">
        <f>AI34</f>
        <v>7.6</v>
      </c>
      <c r="DB34">
        <f t="shared" si="13"/>
        <v>0.27</v>
      </c>
      <c r="DC34">
        <f t="shared" si="14"/>
        <v>0</v>
      </c>
      <c r="DD34" t="s">
        <v>3</v>
      </c>
      <c r="DE34" t="s">
        <v>3</v>
      </c>
      <c r="DF34">
        <f>ROUND(ROUND(AE34*AI34,2)*CX34,2)</f>
        <v>24.17</v>
      </c>
      <c r="DG34">
        <f t="shared" si="16"/>
        <v>0</v>
      </c>
      <c r="DH34">
        <f t="shared" si="17"/>
        <v>0</v>
      </c>
      <c r="DI34">
        <f t="shared" si="4"/>
        <v>0</v>
      </c>
      <c r="DJ34">
        <f>DF34</f>
        <v>24.17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ROW(Source!A50)</f>
        <v>50</v>
      </c>
      <c r="B35">
        <v>50452931</v>
      </c>
      <c r="C35">
        <v>50453860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610</v>
      </c>
      <c r="J35" t="s">
        <v>3</v>
      </c>
      <c r="K35" t="s">
        <v>611</v>
      </c>
      <c r="L35">
        <v>1191</v>
      </c>
      <c r="N35">
        <v>1013</v>
      </c>
      <c r="O35" t="s">
        <v>612</v>
      </c>
      <c r="P35" t="s">
        <v>612</v>
      </c>
      <c r="Q35">
        <v>1</v>
      </c>
      <c r="W35">
        <v>0</v>
      </c>
      <c r="X35">
        <v>476480486</v>
      </c>
      <c r="Y35">
        <f t="shared" si="12"/>
        <v>13.52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13.52</v>
      </c>
      <c r="AU35" t="s">
        <v>3</v>
      </c>
      <c r="AV35">
        <v>1</v>
      </c>
      <c r="AW35">
        <v>2</v>
      </c>
      <c r="AX35">
        <v>50453875</v>
      </c>
      <c r="AY35">
        <v>1</v>
      </c>
      <c r="AZ35">
        <v>0</v>
      </c>
      <c r="BA35">
        <v>59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ROUND(AT35*Source!I50*AH35*AL35,2)</f>
        <v>0</v>
      </c>
      <c r="CV35">
        <f>ROUND(Y35*Source!I50,9)</f>
        <v>8.01736</v>
      </c>
      <c r="CW35">
        <v>0</v>
      </c>
      <c r="CX35">
        <f>ROUND(Y35*Source!I50,9)</f>
        <v>8.01736</v>
      </c>
      <c r="CY35">
        <f>AD35</f>
        <v>0</v>
      </c>
      <c r="CZ35">
        <f>AH35</f>
        <v>0</v>
      </c>
      <c r="DA35">
        <f>AL35</f>
        <v>1</v>
      </c>
      <c r="DB35">
        <f t="shared" si="13"/>
        <v>0</v>
      </c>
      <c r="DC35">
        <f t="shared" si="14"/>
        <v>0</v>
      </c>
      <c r="DD35" t="s">
        <v>3</v>
      </c>
      <c r="DE35" t="s">
        <v>3</v>
      </c>
      <c r="DF35">
        <f t="shared" ref="DF35:DF54" si="18">ROUND(ROUND(AE35,2)*CX35,2)</f>
        <v>0</v>
      </c>
      <c r="DG35">
        <f t="shared" si="16"/>
        <v>0</v>
      </c>
      <c r="DH35">
        <f t="shared" si="17"/>
        <v>0</v>
      </c>
      <c r="DI35">
        <f t="shared" si="4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ROW(Source!A50)</f>
        <v>50</v>
      </c>
      <c r="B36">
        <v>50452931</v>
      </c>
      <c r="C36">
        <v>50453860</v>
      </c>
      <c r="D36">
        <v>46170589</v>
      </c>
      <c r="E36">
        <v>1</v>
      </c>
      <c r="F36">
        <v>1</v>
      </c>
      <c r="G36">
        <v>30570983</v>
      </c>
      <c r="H36">
        <v>2</v>
      </c>
      <c r="I36" t="s">
        <v>638</v>
      </c>
      <c r="J36" t="s">
        <v>639</v>
      </c>
      <c r="K36" t="s">
        <v>640</v>
      </c>
      <c r="L36">
        <v>1368</v>
      </c>
      <c r="N36">
        <v>1011</v>
      </c>
      <c r="O36" t="s">
        <v>616</v>
      </c>
      <c r="P36" t="s">
        <v>616</v>
      </c>
      <c r="Q36">
        <v>1</v>
      </c>
      <c r="W36">
        <v>0</v>
      </c>
      <c r="X36">
        <v>-1997320164</v>
      </c>
      <c r="Y36">
        <f t="shared" si="12"/>
        <v>2.0499999999999998</v>
      </c>
      <c r="AA36">
        <v>0</v>
      </c>
      <c r="AB36">
        <v>5.78</v>
      </c>
      <c r="AC36">
        <v>0</v>
      </c>
      <c r="AD36">
        <v>0</v>
      </c>
      <c r="AE36">
        <v>0</v>
      </c>
      <c r="AF36">
        <v>5.78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2.0499999999999998</v>
      </c>
      <c r="AU36" t="s">
        <v>3</v>
      </c>
      <c r="AV36">
        <v>0</v>
      </c>
      <c r="AW36">
        <v>2</v>
      </c>
      <c r="AX36">
        <v>50453876</v>
      </c>
      <c r="AY36">
        <v>1</v>
      </c>
      <c r="AZ36">
        <v>0</v>
      </c>
      <c r="BA36">
        <v>60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ROUND(Y36*Source!I50*DO36,9)</f>
        <v>0</v>
      </c>
      <c r="CX36">
        <f>ROUND(Y36*Source!I50,9)</f>
        <v>1.2156499999999999</v>
      </c>
      <c r="CY36">
        <f>AB36</f>
        <v>5.78</v>
      </c>
      <c r="CZ36">
        <f>AF36</f>
        <v>5.78</v>
      </c>
      <c r="DA36">
        <f>AJ36</f>
        <v>1</v>
      </c>
      <c r="DB36">
        <f t="shared" si="13"/>
        <v>11.85</v>
      </c>
      <c r="DC36">
        <f t="shared" si="14"/>
        <v>0</v>
      </c>
      <c r="DD36" t="s">
        <v>3</v>
      </c>
      <c r="DE36" t="s">
        <v>3</v>
      </c>
      <c r="DF36">
        <f t="shared" si="18"/>
        <v>0</v>
      </c>
      <c r="DG36">
        <f t="shared" si="16"/>
        <v>7.03</v>
      </c>
      <c r="DH36">
        <f t="shared" si="17"/>
        <v>0</v>
      </c>
      <c r="DI36">
        <f t="shared" si="4"/>
        <v>0</v>
      </c>
      <c r="DJ36">
        <f>DG36</f>
        <v>7.03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ROW(Source!A50)</f>
        <v>50</v>
      </c>
      <c r="B37">
        <v>50452931</v>
      </c>
      <c r="C37">
        <v>50453860</v>
      </c>
      <c r="D37">
        <v>46170867</v>
      </c>
      <c r="E37">
        <v>1</v>
      </c>
      <c r="F37">
        <v>1</v>
      </c>
      <c r="G37">
        <v>30570983</v>
      </c>
      <c r="H37">
        <v>2</v>
      </c>
      <c r="I37" t="s">
        <v>620</v>
      </c>
      <c r="J37" t="s">
        <v>621</v>
      </c>
      <c r="K37" t="s">
        <v>622</v>
      </c>
      <c r="L37">
        <v>1368</v>
      </c>
      <c r="N37">
        <v>1011</v>
      </c>
      <c r="O37" t="s">
        <v>616</v>
      </c>
      <c r="P37" t="s">
        <v>616</v>
      </c>
      <c r="Q37">
        <v>1</v>
      </c>
      <c r="W37">
        <v>0</v>
      </c>
      <c r="X37">
        <v>-7781208</v>
      </c>
      <c r="Y37">
        <f t="shared" si="12"/>
        <v>0.12</v>
      </c>
      <c r="AA37">
        <v>0</v>
      </c>
      <c r="AB37">
        <v>83.1</v>
      </c>
      <c r="AC37">
        <v>12.62</v>
      </c>
      <c r="AD37">
        <v>0</v>
      </c>
      <c r="AE37">
        <v>0</v>
      </c>
      <c r="AF37">
        <v>83.1</v>
      </c>
      <c r="AG37">
        <v>12.62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0.12</v>
      </c>
      <c r="AU37" t="s">
        <v>3</v>
      </c>
      <c r="AV37">
        <v>0</v>
      </c>
      <c r="AW37">
        <v>2</v>
      </c>
      <c r="AX37">
        <v>50453877</v>
      </c>
      <c r="AY37">
        <v>1</v>
      </c>
      <c r="AZ37">
        <v>0</v>
      </c>
      <c r="BA37">
        <v>61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ROUND(Y37*Source!I50*DO37,9)</f>
        <v>0</v>
      </c>
      <c r="CX37">
        <f>ROUND(Y37*Source!I50,9)</f>
        <v>7.1160000000000001E-2</v>
      </c>
      <c r="CY37">
        <f>AB37</f>
        <v>83.1</v>
      </c>
      <c r="CZ37">
        <f>AF37</f>
        <v>83.1</v>
      </c>
      <c r="DA37">
        <f>AJ37</f>
        <v>1</v>
      </c>
      <c r="DB37">
        <f t="shared" si="13"/>
        <v>9.9700000000000006</v>
      </c>
      <c r="DC37">
        <f t="shared" si="14"/>
        <v>1.51</v>
      </c>
      <c r="DD37" t="s">
        <v>3</v>
      </c>
      <c r="DE37" t="s">
        <v>3</v>
      </c>
      <c r="DF37">
        <f t="shared" si="18"/>
        <v>0</v>
      </c>
      <c r="DG37">
        <f t="shared" si="16"/>
        <v>5.91</v>
      </c>
      <c r="DH37">
        <f t="shared" si="17"/>
        <v>0.9</v>
      </c>
      <c r="DI37">
        <f t="shared" si="4"/>
        <v>0</v>
      </c>
      <c r="DJ37">
        <f>DG37</f>
        <v>5.91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ROW(Source!A50)</f>
        <v>50</v>
      </c>
      <c r="B38">
        <v>50452931</v>
      </c>
      <c r="C38">
        <v>50453860</v>
      </c>
      <c r="D38">
        <v>46170914</v>
      </c>
      <c r="E38">
        <v>1</v>
      </c>
      <c r="F38">
        <v>1</v>
      </c>
      <c r="G38">
        <v>30570983</v>
      </c>
      <c r="H38">
        <v>2</v>
      </c>
      <c r="I38" t="s">
        <v>641</v>
      </c>
      <c r="J38" t="s">
        <v>642</v>
      </c>
      <c r="K38" t="s">
        <v>643</v>
      </c>
      <c r="L38">
        <v>1368</v>
      </c>
      <c r="N38">
        <v>1011</v>
      </c>
      <c r="O38" t="s">
        <v>616</v>
      </c>
      <c r="P38" t="s">
        <v>616</v>
      </c>
      <c r="Q38">
        <v>1</v>
      </c>
      <c r="W38">
        <v>0</v>
      </c>
      <c r="X38">
        <v>-405183425</v>
      </c>
      <c r="Y38">
        <f t="shared" si="12"/>
        <v>1.86</v>
      </c>
      <c r="AA38">
        <v>0</v>
      </c>
      <c r="AB38">
        <v>0.77</v>
      </c>
      <c r="AC38">
        <v>0</v>
      </c>
      <c r="AD38">
        <v>0</v>
      </c>
      <c r="AE38">
        <v>0</v>
      </c>
      <c r="AF38">
        <v>0.77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1.86</v>
      </c>
      <c r="AU38" t="s">
        <v>3</v>
      </c>
      <c r="AV38">
        <v>0</v>
      </c>
      <c r="AW38">
        <v>2</v>
      </c>
      <c r="AX38">
        <v>50453878</v>
      </c>
      <c r="AY38">
        <v>1</v>
      </c>
      <c r="AZ38">
        <v>0</v>
      </c>
      <c r="BA38">
        <v>62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ROUND(Y38*Source!I50*DO38,9)</f>
        <v>0</v>
      </c>
      <c r="CX38">
        <f>ROUND(Y38*Source!I50,9)</f>
        <v>1.1029800000000001</v>
      </c>
      <c r="CY38">
        <f>AB38</f>
        <v>0.77</v>
      </c>
      <c r="CZ38">
        <f>AF38</f>
        <v>0.77</v>
      </c>
      <c r="DA38">
        <f>AJ38</f>
        <v>1</v>
      </c>
      <c r="DB38">
        <f t="shared" si="13"/>
        <v>1.43</v>
      </c>
      <c r="DC38">
        <f t="shared" si="14"/>
        <v>0</v>
      </c>
      <c r="DD38" t="s">
        <v>3</v>
      </c>
      <c r="DE38" t="s">
        <v>3</v>
      </c>
      <c r="DF38">
        <f t="shared" si="18"/>
        <v>0</v>
      </c>
      <c r="DG38">
        <f t="shared" si="16"/>
        <v>0.85</v>
      </c>
      <c r="DH38">
        <f t="shared" si="17"/>
        <v>0</v>
      </c>
      <c r="DI38">
        <f t="shared" si="4"/>
        <v>0</v>
      </c>
      <c r="DJ38">
        <f>DG38</f>
        <v>0.85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ROW(Source!A50)</f>
        <v>50</v>
      </c>
      <c r="B39">
        <v>50452931</v>
      </c>
      <c r="C39">
        <v>50453860</v>
      </c>
      <c r="D39">
        <v>46170944</v>
      </c>
      <c r="E39">
        <v>1</v>
      </c>
      <c r="F39">
        <v>1</v>
      </c>
      <c r="G39">
        <v>30570983</v>
      </c>
      <c r="H39">
        <v>2</v>
      </c>
      <c r="I39" t="s">
        <v>644</v>
      </c>
      <c r="J39" t="s">
        <v>645</v>
      </c>
      <c r="K39" t="s">
        <v>646</v>
      </c>
      <c r="L39">
        <v>1368</v>
      </c>
      <c r="N39">
        <v>1011</v>
      </c>
      <c r="O39" t="s">
        <v>616</v>
      </c>
      <c r="P39" t="s">
        <v>616</v>
      </c>
      <c r="Q39">
        <v>1</v>
      </c>
      <c r="W39">
        <v>0</v>
      </c>
      <c r="X39">
        <v>-597135882</v>
      </c>
      <c r="Y39">
        <f t="shared" si="12"/>
        <v>1.94</v>
      </c>
      <c r="AA39">
        <v>0</v>
      </c>
      <c r="AB39">
        <v>0.47</v>
      </c>
      <c r="AC39">
        <v>0</v>
      </c>
      <c r="AD39">
        <v>0</v>
      </c>
      <c r="AE39">
        <v>0</v>
      </c>
      <c r="AF39">
        <v>0.47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1.94</v>
      </c>
      <c r="AU39" t="s">
        <v>3</v>
      </c>
      <c r="AV39">
        <v>0</v>
      </c>
      <c r="AW39">
        <v>2</v>
      </c>
      <c r="AX39">
        <v>50453879</v>
      </c>
      <c r="AY39">
        <v>1</v>
      </c>
      <c r="AZ39">
        <v>0</v>
      </c>
      <c r="BA39">
        <v>63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ROUND(Y39*Source!I50*DO39,9)</f>
        <v>0</v>
      </c>
      <c r="CX39">
        <f>ROUND(Y39*Source!I50,9)</f>
        <v>1.15042</v>
      </c>
      <c r="CY39">
        <f>AB39</f>
        <v>0.47</v>
      </c>
      <c r="CZ39">
        <f>AF39</f>
        <v>0.47</v>
      </c>
      <c r="DA39">
        <f>AJ39</f>
        <v>1</v>
      </c>
      <c r="DB39">
        <f t="shared" si="13"/>
        <v>0.91</v>
      </c>
      <c r="DC39">
        <f t="shared" si="14"/>
        <v>0</v>
      </c>
      <c r="DD39" t="s">
        <v>3</v>
      </c>
      <c r="DE39" t="s">
        <v>3</v>
      </c>
      <c r="DF39">
        <f t="shared" si="18"/>
        <v>0</v>
      </c>
      <c r="DG39">
        <f t="shared" si="16"/>
        <v>0.54</v>
      </c>
      <c r="DH39">
        <f t="shared" si="17"/>
        <v>0</v>
      </c>
      <c r="DI39">
        <f t="shared" si="4"/>
        <v>0</v>
      </c>
      <c r="DJ39">
        <f>DG39</f>
        <v>0.54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ROW(Source!A50)</f>
        <v>50</v>
      </c>
      <c r="B40">
        <v>50452931</v>
      </c>
      <c r="C40">
        <v>50453860</v>
      </c>
      <c r="D40">
        <v>40406154</v>
      </c>
      <c r="E40">
        <v>30570983</v>
      </c>
      <c r="F40">
        <v>1</v>
      </c>
      <c r="G40">
        <v>30570983</v>
      </c>
      <c r="H40">
        <v>2</v>
      </c>
      <c r="I40" t="s">
        <v>647</v>
      </c>
      <c r="J40" t="s">
        <v>3</v>
      </c>
      <c r="K40" t="s">
        <v>648</v>
      </c>
      <c r="L40">
        <v>1344</v>
      </c>
      <c r="N40">
        <v>1008</v>
      </c>
      <c r="O40" t="s">
        <v>649</v>
      </c>
      <c r="P40" t="s">
        <v>649</v>
      </c>
      <c r="Q40">
        <v>1</v>
      </c>
      <c r="W40">
        <v>0</v>
      </c>
      <c r="X40">
        <v>-1180195794</v>
      </c>
      <c r="Y40">
        <f t="shared" si="12"/>
        <v>0.01</v>
      </c>
      <c r="AA40">
        <v>0</v>
      </c>
      <c r="AB40">
        <v>1</v>
      </c>
      <c r="AC40">
        <v>0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0.01</v>
      </c>
      <c r="AU40" t="s">
        <v>3</v>
      </c>
      <c r="AV40">
        <v>0</v>
      </c>
      <c r="AW40">
        <v>2</v>
      </c>
      <c r="AX40">
        <v>50453880</v>
      </c>
      <c r="AY40">
        <v>1</v>
      </c>
      <c r="AZ40">
        <v>0</v>
      </c>
      <c r="BA40">
        <v>64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ROUND(Y40*Source!I50*DO40,9)</f>
        <v>0</v>
      </c>
      <c r="CX40">
        <f>ROUND(Y40*Source!I50,9)</f>
        <v>5.9300000000000004E-3</v>
      </c>
      <c r="CY40">
        <f>AB40</f>
        <v>1</v>
      </c>
      <c r="CZ40">
        <f>AF40</f>
        <v>1</v>
      </c>
      <c r="DA40">
        <f>AJ40</f>
        <v>1</v>
      </c>
      <c r="DB40">
        <f t="shared" si="13"/>
        <v>0.01</v>
      </c>
      <c r="DC40">
        <f t="shared" si="14"/>
        <v>0</v>
      </c>
      <c r="DD40" t="s">
        <v>3</v>
      </c>
      <c r="DE40" t="s">
        <v>3</v>
      </c>
      <c r="DF40">
        <f t="shared" si="18"/>
        <v>0</v>
      </c>
      <c r="DG40">
        <f t="shared" si="16"/>
        <v>0.01</v>
      </c>
      <c r="DH40">
        <f t="shared" si="17"/>
        <v>0</v>
      </c>
      <c r="DI40">
        <f t="shared" si="4"/>
        <v>0</v>
      </c>
      <c r="DJ40">
        <f>DG40</f>
        <v>0.01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ROW(Source!A50)</f>
        <v>50</v>
      </c>
      <c r="B41">
        <v>50452931</v>
      </c>
      <c r="C41">
        <v>50453860</v>
      </c>
      <c r="D41">
        <v>31110605</v>
      </c>
      <c r="E41">
        <v>1</v>
      </c>
      <c r="F41">
        <v>1</v>
      </c>
      <c r="G41">
        <v>30570983</v>
      </c>
      <c r="H41">
        <v>3</v>
      </c>
      <c r="I41" t="s">
        <v>617</v>
      </c>
      <c r="J41" t="s">
        <v>618</v>
      </c>
      <c r="K41" t="s">
        <v>619</v>
      </c>
      <c r="L41">
        <v>1339</v>
      </c>
      <c r="N41">
        <v>1007</v>
      </c>
      <c r="O41" t="s">
        <v>24</v>
      </c>
      <c r="P41" t="s">
        <v>24</v>
      </c>
      <c r="Q41">
        <v>1</v>
      </c>
      <c r="W41">
        <v>0</v>
      </c>
      <c r="X41">
        <v>1942501623</v>
      </c>
      <c r="Y41">
        <f t="shared" si="12"/>
        <v>3.3403999999999998</v>
      </c>
      <c r="AA41">
        <v>7.07</v>
      </c>
      <c r="AB41">
        <v>0</v>
      </c>
      <c r="AC41">
        <v>0</v>
      </c>
      <c r="AD41">
        <v>0</v>
      </c>
      <c r="AE41">
        <v>7.07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3.3403999999999998</v>
      </c>
      <c r="AU41" t="s">
        <v>3</v>
      </c>
      <c r="AV41">
        <v>0</v>
      </c>
      <c r="AW41">
        <v>2</v>
      </c>
      <c r="AX41">
        <v>50453881</v>
      </c>
      <c r="AY41">
        <v>1</v>
      </c>
      <c r="AZ41">
        <v>0</v>
      </c>
      <c r="BA41">
        <v>65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ROUND(Y41*Source!I50,9)</f>
        <v>1.9808572</v>
      </c>
      <c r="CY41">
        <f t="shared" ref="CY41:CY48" si="19">AA41</f>
        <v>7.07</v>
      </c>
      <c r="CZ41">
        <f t="shared" ref="CZ41:CZ48" si="20">AE41</f>
        <v>7.07</v>
      </c>
      <c r="DA41">
        <f t="shared" ref="DA41:DA48" si="21">AI41</f>
        <v>1</v>
      </c>
      <c r="DB41">
        <f t="shared" si="13"/>
        <v>23.62</v>
      </c>
      <c r="DC41">
        <f t="shared" si="14"/>
        <v>0</v>
      </c>
      <c r="DD41" t="s">
        <v>3</v>
      </c>
      <c r="DE41" t="s">
        <v>3</v>
      </c>
      <c r="DF41">
        <f t="shared" si="18"/>
        <v>14</v>
      </c>
      <c r="DG41">
        <f t="shared" si="16"/>
        <v>0</v>
      </c>
      <c r="DH41">
        <f t="shared" si="17"/>
        <v>0</v>
      </c>
      <c r="DI41">
        <f t="shared" si="4"/>
        <v>0</v>
      </c>
      <c r="DJ41">
        <f t="shared" ref="DJ41:DJ48" si="22">DF41</f>
        <v>14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ROW(Source!A50)</f>
        <v>50</v>
      </c>
      <c r="B42">
        <v>50452931</v>
      </c>
      <c r="C42">
        <v>50453860</v>
      </c>
      <c r="D42">
        <v>46137688</v>
      </c>
      <c r="E42">
        <v>1</v>
      </c>
      <c r="F42">
        <v>1</v>
      </c>
      <c r="G42">
        <v>30570983</v>
      </c>
      <c r="H42">
        <v>3</v>
      </c>
      <c r="I42" t="s">
        <v>650</v>
      </c>
      <c r="J42" t="s">
        <v>651</v>
      </c>
      <c r="K42" t="s">
        <v>652</v>
      </c>
      <c r="L42">
        <v>1355</v>
      </c>
      <c r="N42">
        <v>1010</v>
      </c>
      <c r="O42" t="s">
        <v>467</v>
      </c>
      <c r="P42" t="s">
        <v>467</v>
      </c>
      <c r="Q42">
        <v>100</v>
      </c>
      <c r="W42">
        <v>0</v>
      </c>
      <c r="X42">
        <v>1049138477</v>
      </c>
      <c r="Y42">
        <f t="shared" si="12"/>
        <v>1.1100000000000001</v>
      </c>
      <c r="AA42">
        <v>15.04</v>
      </c>
      <c r="AB42">
        <v>0</v>
      </c>
      <c r="AC42">
        <v>0</v>
      </c>
      <c r="AD42">
        <v>0</v>
      </c>
      <c r="AE42">
        <v>15.04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1.1100000000000001</v>
      </c>
      <c r="AU42" t="s">
        <v>3</v>
      </c>
      <c r="AV42">
        <v>0</v>
      </c>
      <c r="AW42">
        <v>2</v>
      </c>
      <c r="AX42">
        <v>50453882</v>
      </c>
      <c r="AY42">
        <v>1</v>
      </c>
      <c r="AZ42">
        <v>0</v>
      </c>
      <c r="BA42">
        <v>66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ROUND(Y42*Source!I50,9)</f>
        <v>0.65822999999999998</v>
      </c>
      <c r="CY42">
        <f t="shared" si="19"/>
        <v>15.04</v>
      </c>
      <c r="CZ42">
        <f t="shared" si="20"/>
        <v>15.04</v>
      </c>
      <c r="DA42">
        <f t="shared" si="21"/>
        <v>1</v>
      </c>
      <c r="DB42">
        <f t="shared" si="13"/>
        <v>16.690000000000001</v>
      </c>
      <c r="DC42">
        <f t="shared" si="14"/>
        <v>0</v>
      </c>
      <c r="DD42" t="s">
        <v>3</v>
      </c>
      <c r="DE42" t="s">
        <v>3</v>
      </c>
      <c r="DF42">
        <f t="shared" si="18"/>
        <v>9.9</v>
      </c>
      <c r="DG42">
        <f t="shared" si="16"/>
        <v>0</v>
      </c>
      <c r="DH42">
        <f t="shared" si="17"/>
        <v>0</v>
      </c>
      <c r="DI42">
        <f t="shared" si="4"/>
        <v>0</v>
      </c>
      <c r="DJ42">
        <f t="shared" si="22"/>
        <v>9.9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ROW(Source!A50)</f>
        <v>50</v>
      </c>
      <c r="B43">
        <v>50452931</v>
      </c>
      <c r="C43">
        <v>50453860</v>
      </c>
      <c r="D43">
        <v>46137814</v>
      </c>
      <c r="E43">
        <v>1</v>
      </c>
      <c r="F43">
        <v>1</v>
      </c>
      <c r="G43">
        <v>30570983</v>
      </c>
      <c r="H43">
        <v>3</v>
      </c>
      <c r="I43" t="s">
        <v>653</v>
      </c>
      <c r="J43" t="s">
        <v>654</v>
      </c>
      <c r="K43" t="s">
        <v>655</v>
      </c>
      <c r="L43">
        <v>1346</v>
      </c>
      <c r="N43">
        <v>1009</v>
      </c>
      <c r="O43" t="s">
        <v>387</v>
      </c>
      <c r="P43" t="s">
        <v>387</v>
      </c>
      <c r="Q43">
        <v>1</v>
      </c>
      <c r="W43">
        <v>0</v>
      </c>
      <c r="X43">
        <v>538554019</v>
      </c>
      <c r="Y43">
        <f t="shared" si="12"/>
        <v>2.109</v>
      </c>
      <c r="AA43">
        <v>38.74</v>
      </c>
      <c r="AB43">
        <v>0</v>
      </c>
      <c r="AC43">
        <v>0</v>
      </c>
      <c r="AD43">
        <v>0</v>
      </c>
      <c r="AE43">
        <v>38.74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2.109</v>
      </c>
      <c r="AU43" t="s">
        <v>3</v>
      </c>
      <c r="AV43">
        <v>0</v>
      </c>
      <c r="AW43">
        <v>2</v>
      </c>
      <c r="AX43">
        <v>50453883</v>
      </c>
      <c r="AY43">
        <v>1</v>
      </c>
      <c r="AZ43">
        <v>0</v>
      </c>
      <c r="BA43">
        <v>67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ROUND(Y43*Source!I50,9)</f>
        <v>1.250637</v>
      </c>
      <c r="CY43">
        <f t="shared" si="19"/>
        <v>38.74</v>
      </c>
      <c r="CZ43">
        <f t="shared" si="20"/>
        <v>38.74</v>
      </c>
      <c r="DA43">
        <f t="shared" si="21"/>
        <v>1</v>
      </c>
      <c r="DB43">
        <f t="shared" si="13"/>
        <v>81.7</v>
      </c>
      <c r="DC43">
        <f t="shared" si="14"/>
        <v>0</v>
      </c>
      <c r="DD43" t="s">
        <v>3</v>
      </c>
      <c r="DE43" t="s">
        <v>3</v>
      </c>
      <c r="DF43">
        <f t="shared" si="18"/>
        <v>48.45</v>
      </c>
      <c r="DG43">
        <f t="shared" si="16"/>
        <v>0</v>
      </c>
      <c r="DH43">
        <f t="shared" si="17"/>
        <v>0</v>
      </c>
      <c r="DI43">
        <f t="shared" si="4"/>
        <v>0</v>
      </c>
      <c r="DJ43">
        <f t="shared" si="22"/>
        <v>48.45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ROW(Source!A50)</f>
        <v>50</v>
      </c>
      <c r="B44">
        <v>50452931</v>
      </c>
      <c r="C44">
        <v>50453860</v>
      </c>
      <c r="D44">
        <v>41398721</v>
      </c>
      <c r="E44">
        <v>1</v>
      </c>
      <c r="F44">
        <v>1</v>
      </c>
      <c r="G44">
        <v>30570983</v>
      </c>
      <c r="H44">
        <v>3</v>
      </c>
      <c r="I44" t="s">
        <v>82</v>
      </c>
      <c r="J44" t="s">
        <v>84</v>
      </c>
      <c r="K44" t="s">
        <v>83</v>
      </c>
      <c r="L44">
        <v>1354</v>
      </c>
      <c r="N44">
        <v>1010</v>
      </c>
      <c r="O44" t="s">
        <v>74</v>
      </c>
      <c r="P44" t="s">
        <v>74</v>
      </c>
      <c r="Q44">
        <v>1</v>
      </c>
      <c r="W44">
        <v>0</v>
      </c>
      <c r="X44">
        <v>901405535</v>
      </c>
      <c r="Y44">
        <f t="shared" si="12"/>
        <v>50.590218999999998</v>
      </c>
      <c r="AA44">
        <v>21.9</v>
      </c>
      <c r="AB44">
        <v>0</v>
      </c>
      <c r="AC44">
        <v>0</v>
      </c>
      <c r="AD44">
        <v>0</v>
      </c>
      <c r="AE44">
        <v>21.9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50.590218999999998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ROUND(Y44*Source!I50,9)</f>
        <v>29.999999867</v>
      </c>
      <c r="CY44">
        <f t="shared" si="19"/>
        <v>21.9</v>
      </c>
      <c r="CZ44">
        <f t="shared" si="20"/>
        <v>21.9</v>
      </c>
      <c r="DA44">
        <f t="shared" si="21"/>
        <v>1</v>
      </c>
      <c r="DB44">
        <f t="shared" si="13"/>
        <v>1107.93</v>
      </c>
      <c r="DC44">
        <f t="shared" si="14"/>
        <v>0</v>
      </c>
      <c r="DD44" t="s">
        <v>3</v>
      </c>
      <c r="DE44" t="s">
        <v>3</v>
      </c>
      <c r="DF44">
        <f t="shared" si="18"/>
        <v>657</v>
      </c>
      <c r="DG44">
        <f t="shared" si="16"/>
        <v>0</v>
      </c>
      <c r="DH44">
        <f t="shared" si="17"/>
        <v>0</v>
      </c>
      <c r="DI44">
        <f t="shared" si="4"/>
        <v>0</v>
      </c>
      <c r="DJ44">
        <f t="shared" si="22"/>
        <v>657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ROW(Source!A50)</f>
        <v>50</v>
      </c>
      <c r="B45">
        <v>50452931</v>
      </c>
      <c r="C45">
        <v>50453860</v>
      </c>
      <c r="D45">
        <v>46141813</v>
      </c>
      <c r="E45">
        <v>1</v>
      </c>
      <c r="F45">
        <v>1</v>
      </c>
      <c r="G45">
        <v>30570983</v>
      </c>
      <c r="H45">
        <v>3</v>
      </c>
      <c r="I45" t="s">
        <v>92</v>
      </c>
      <c r="J45" t="s">
        <v>94</v>
      </c>
      <c r="K45" t="s">
        <v>93</v>
      </c>
      <c r="L45">
        <v>1354</v>
      </c>
      <c r="N45">
        <v>1010</v>
      </c>
      <c r="O45" t="s">
        <v>74</v>
      </c>
      <c r="P45" t="s">
        <v>74</v>
      </c>
      <c r="Q45">
        <v>1</v>
      </c>
      <c r="W45">
        <v>0</v>
      </c>
      <c r="X45">
        <v>1843177402</v>
      </c>
      <c r="Y45">
        <f t="shared" si="12"/>
        <v>16.863406000000001</v>
      </c>
      <c r="AA45">
        <v>9.1</v>
      </c>
      <c r="AB45">
        <v>0</v>
      </c>
      <c r="AC45">
        <v>0</v>
      </c>
      <c r="AD45">
        <v>0</v>
      </c>
      <c r="AE45">
        <v>9.1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16.863406000000001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ROUND(Y45*Source!I50,9)</f>
        <v>9.9999997579999995</v>
      </c>
      <c r="CY45">
        <f t="shared" si="19"/>
        <v>9.1</v>
      </c>
      <c r="CZ45">
        <f t="shared" si="20"/>
        <v>9.1</v>
      </c>
      <c r="DA45">
        <f t="shared" si="21"/>
        <v>1</v>
      </c>
      <c r="DB45">
        <f t="shared" si="13"/>
        <v>153.46</v>
      </c>
      <c r="DC45">
        <f t="shared" si="14"/>
        <v>0</v>
      </c>
      <c r="DD45" t="s">
        <v>3</v>
      </c>
      <c r="DE45" t="s">
        <v>3</v>
      </c>
      <c r="DF45">
        <f t="shared" si="18"/>
        <v>91</v>
      </c>
      <c r="DG45">
        <f t="shared" si="16"/>
        <v>0</v>
      </c>
      <c r="DH45">
        <f t="shared" si="17"/>
        <v>0</v>
      </c>
      <c r="DI45">
        <f t="shared" si="4"/>
        <v>0</v>
      </c>
      <c r="DJ45">
        <f t="shared" si="22"/>
        <v>91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ROW(Source!A50)</f>
        <v>50</v>
      </c>
      <c r="B46">
        <v>50452931</v>
      </c>
      <c r="C46">
        <v>50453860</v>
      </c>
      <c r="D46">
        <v>41398728</v>
      </c>
      <c r="E46">
        <v>1</v>
      </c>
      <c r="F46">
        <v>1</v>
      </c>
      <c r="G46">
        <v>30570983</v>
      </c>
      <c r="H46">
        <v>3</v>
      </c>
      <c r="I46" t="s">
        <v>85</v>
      </c>
      <c r="J46" t="s">
        <v>88</v>
      </c>
      <c r="K46" t="s">
        <v>86</v>
      </c>
      <c r="L46">
        <v>1301</v>
      </c>
      <c r="N46">
        <v>1003</v>
      </c>
      <c r="O46" t="s">
        <v>87</v>
      </c>
      <c r="P46" t="s">
        <v>87</v>
      </c>
      <c r="Q46">
        <v>1</v>
      </c>
      <c r="W46">
        <v>0</v>
      </c>
      <c r="X46">
        <v>1815877567</v>
      </c>
      <c r="Y46">
        <f t="shared" si="12"/>
        <v>102.5</v>
      </c>
      <c r="AA46">
        <v>156.38999999999999</v>
      </c>
      <c r="AB46">
        <v>0</v>
      </c>
      <c r="AC46">
        <v>0</v>
      </c>
      <c r="AD46">
        <v>0</v>
      </c>
      <c r="AE46">
        <v>156.38999999999999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102.5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ROUND(Y46*Source!I50,9)</f>
        <v>60.782499999999999</v>
      </c>
      <c r="CY46">
        <f t="shared" si="19"/>
        <v>156.38999999999999</v>
      </c>
      <c r="CZ46">
        <f t="shared" si="20"/>
        <v>156.38999999999999</v>
      </c>
      <c r="DA46">
        <f t="shared" si="21"/>
        <v>1</v>
      </c>
      <c r="DB46">
        <f t="shared" si="13"/>
        <v>16029.98</v>
      </c>
      <c r="DC46">
        <f t="shared" si="14"/>
        <v>0</v>
      </c>
      <c r="DD46" t="s">
        <v>3</v>
      </c>
      <c r="DE46" t="s">
        <v>3</v>
      </c>
      <c r="DF46">
        <f t="shared" si="18"/>
        <v>9505.7800000000007</v>
      </c>
      <c r="DG46">
        <f t="shared" si="16"/>
        <v>0</v>
      </c>
      <c r="DH46">
        <f t="shared" si="17"/>
        <v>0</v>
      </c>
      <c r="DI46">
        <f t="shared" si="4"/>
        <v>0</v>
      </c>
      <c r="DJ46">
        <f t="shared" si="22"/>
        <v>9505.7800000000007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ROW(Source!A50)</f>
        <v>50</v>
      </c>
      <c r="B47">
        <v>50452931</v>
      </c>
      <c r="C47">
        <v>50453860</v>
      </c>
      <c r="D47">
        <v>46141971</v>
      </c>
      <c r="E47">
        <v>1</v>
      </c>
      <c r="F47">
        <v>1</v>
      </c>
      <c r="G47">
        <v>30570983</v>
      </c>
      <c r="H47">
        <v>3</v>
      </c>
      <c r="I47" t="s">
        <v>89</v>
      </c>
      <c r="J47" t="s">
        <v>91</v>
      </c>
      <c r="K47" t="s">
        <v>90</v>
      </c>
      <c r="L47">
        <v>1354</v>
      </c>
      <c r="N47">
        <v>1010</v>
      </c>
      <c r="O47" t="s">
        <v>74</v>
      </c>
      <c r="P47" t="s">
        <v>74</v>
      </c>
      <c r="Q47">
        <v>1</v>
      </c>
      <c r="W47">
        <v>0</v>
      </c>
      <c r="X47">
        <v>1582342121</v>
      </c>
      <c r="Y47">
        <f t="shared" ref="Y47:Y78" si="23">AT47</f>
        <v>18.549747</v>
      </c>
      <c r="AA47">
        <v>20.66</v>
      </c>
      <c r="AB47">
        <v>0</v>
      </c>
      <c r="AC47">
        <v>0</v>
      </c>
      <c r="AD47">
        <v>0</v>
      </c>
      <c r="AE47">
        <v>20.66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18.549747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ROUND(Y47*Source!I50,9)</f>
        <v>10.999999970999999</v>
      </c>
      <c r="CY47">
        <f t="shared" si="19"/>
        <v>20.66</v>
      </c>
      <c r="CZ47">
        <f t="shared" si="20"/>
        <v>20.66</v>
      </c>
      <c r="DA47">
        <f t="shared" si="21"/>
        <v>1</v>
      </c>
      <c r="DB47">
        <f t="shared" ref="DB47:DB78" si="24">ROUND(ROUND(AT47*CZ47,2),6)</f>
        <v>383.24</v>
      </c>
      <c r="DC47">
        <f t="shared" ref="DC47:DC78" si="25">ROUND(ROUND(AT47*AG47,2),6)</f>
        <v>0</v>
      </c>
      <c r="DD47" t="s">
        <v>3</v>
      </c>
      <c r="DE47" t="s">
        <v>3</v>
      </c>
      <c r="DF47">
        <f t="shared" si="18"/>
        <v>227.26</v>
      </c>
      <c r="DG47">
        <f t="shared" si="16"/>
        <v>0</v>
      </c>
      <c r="DH47">
        <f t="shared" si="17"/>
        <v>0</v>
      </c>
      <c r="DI47">
        <f t="shared" si="4"/>
        <v>0</v>
      </c>
      <c r="DJ47">
        <f t="shared" si="22"/>
        <v>227.26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ROW(Source!A50)</f>
        <v>50</v>
      </c>
      <c r="B48">
        <v>50452931</v>
      </c>
      <c r="C48">
        <v>50453860</v>
      </c>
      <c r="D48">
        <v>31132752</v>
      </c>
      <c r="E48">
        <v>1</v>
      </c>
      <c r="F48">
        <v>1</v>
      </c>
      <c r="G48">
        <v>30570983</v>
      </c>
      <c r="H48">
        <v>3</v>
      </c>
      <c r="I48" t="s">
        <v>95</v>
      </c>
      <c r="J48" t="s">
        <v>97</v>
      </c>
      <c r="K48" t="s">
        <v>96</v>
      </c>
      <c r="L48">
        <v>1354</v>
      </c>
      <c r="N48">
        <v>1010</v>
      </c>
      <c r="O48" t="s">
        <v>74</v>
      </c>
      <c r="P48" t="s">
        <v>74</v>
      </c>
      <c r="Q48">
        <v>1</v>
      </c>
      <c r="W48">
        <v>0</v>
      </c>
      <c r="X48">
        <v>620473364</v>
      </c>
      <c r="Y48">
        <f t="shared" si="23"/>
        <v>0.7</v>
      </c>
      <c r="AA48">
        <v>11.82</v>
      </c>
      <c r="AB48">
        <v>0</v>
      </c>
      <c r="AC48">
        <v>0</v>
      </c>
      <c r="AD48">
        <v>0</v>
      </c>
      <c r="AE48">
        <v>11.82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0.7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ROUND(Y48*Source!I50,9)</f>
        <v>0.41510000000000002</v>
      </c>
      <c r="CY48">
        <f t="shared" si="19"/>
        <v>11.82</v>
      </c>
      <c r="CZ48">
        <f t="shared" si="20"/>
        <v>11.82</v>
      </c>
      <c r="DA48">
        <f t="shared" si="21"/>
        <v>1</v>
      </c>
      <c r="DB48">
        <f t="shared" si="24"/>
        <v>8.27</v>
      </c>
      <c r="DC48">
        <f t="shared" si="25"/>
        <v>0</v>
      </c>
      <c r="DD48" t="s">
        <v>3</v>
      </c>
      <c r="DE48" t="s">
        <v>3</v>
      </c>
      <c r="DF48">
        <f t="shared" si="18"/>
        <v>4.91</v>
      </c>
      <c r="DG48">
        <f t="shared" si="16"/>
        <v>0</v>
      </c>
      <c r="DH48">
        <f t="shared" si="17"/>
        <v>0</v>
      </c>
      <c r="DI48">
        <f t="shared" si="4"/>
        <v>0</v>
      </c>
      <c r="DJ48">
        <f t="shared" si="22"/>
        <v>4.91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50452932</v>
      </c>
      <c r="C49">
        <v>50453860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610</v>
      </c>
      <c r="J49" t="s">
        <v>3</v>
      </c>
      <c r="K49" t="s">
        <v>611</v>
      </c>
      <c r="L49">
        <v>1191</v>
      </c>
      <c r="N49">
        <v>1013</v>
      </c>
      <c r="O49" t="s">
        <v>612</v>
      </c>
      <c r="P49" t="s">
        <v>612</v>
      </c>
      <c r="Q49">
        <v>1</v>
      </c>
      <c r="W49">
        <v>0</v>
      </c>
      <c r="X49">
        <v>476480486</v>
      </c>
      <c r="Y49">
        <f t="shared" si="23"/>
        <v>13.52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13.52</v>
      </c>
      <c r="AU49" t="s">
        <v>3</v>
      </c>
      <c r="AV49">
        <v>1</v>
      </c>
      <c r="AW49">
        <v>2</v>
      </c>
      <c r="AX49">
        <v>50453875</v>
      </c>
      <c r="AY49">
        <v>1</v>
      </c>
      <c r="AZ49">
        <v>0</v>
      </c>
      <c r="BA49">
        <v>73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ROUND(AT49*Source!I51*AH49*AL49,2)</f>
        <v>0</v>
      </c>
      <c r="CV49">
        <f>ROUND(Y49*Source!I51,9)</f>
        <v>8.01736</v>
      </c>
      <c r="CW49">
        <v>0</v>
      </c>
      <c r="CX49">
        <f>ROUND(Y49*Source!I51,9)</f>
        <v>8.01736</v>
      </c>
      <c r="CY49">
        <f>AD49</f>
        <v>0</v>
      </c>
      <c r="CZ49">
        <f>AH49</f>
        <v>0</v>
      </c>
      <c r="DA49">
        <f>AL49</f>
        <v>1</v>
      </c>
      <c r="DB49">
        <f t="shared" si="24"/>
        <v>0</v>
      </c>
      <c r="DC49">
        <f t="shared" si="25"/>
        <v>0</v>
      </c>
      <c r="DD49" t="s">
        <v>3</v>
      </c>
      <c r="DE49" t="s">
        <v>3</v>
      </c>
      <c r="DF49">
        <f t="shared" si="18"/>
        <v>0</v>
      </c>
      <c r="DG49">
        <f t="shared" si="16"/>
        <v>0</v>
      </c>
      <c r="DH49">
        <f t="shared" si="17"/>
        <v>0</v>
      </c>
      <c r="DI49">
        <f t="shared" si="4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50452932</v>
      </c>
      <c r="C50">
        <v>50453860</v>
      </c>
      <c r="D50">
        <v>46170589</v>
      </c>
      <c r="E50">
        <v>1</v>
      </c>
      <c r="F50">
        <v>1</v>
      </c>
      <c r="G50">
        <v>30570983</v>
      </c>
      <c r="H50">
        <v>2</v>
      </c>
      <c r="I50" t="s">
        <v>638</v>
      </c>
      <c r="J50" t="s">
        <v>639</v>
      </c>
      <c r="K50" t="s">
        <v>640</v>
      </c>
      <c r="L50">
        <v>1368</v>
      </c>
      <c r="N50">
        <v>1011</v>
      </c>
      <c r="O50" t="s">
        <v>616</v>
      </c>
      <c r="P50" t="s">
        <v>616</v>
      </c>
      <c r="Q50">
        <v>1</v>
      </c>
      <c r="W50">
        <v>0</v>
      </c>
      <c r="X50">
        <v>-1997320164</v>
      </c>
      <c r="Y50">
        <f t="shared" si="23"/>
        <v>2.0499999999999998</v>
      </c>
      <c r="AA50">
        <v>0</v>
      </c>
      <c r="AB50">
        <v>59.95</v>
      </c>
      <c r="AC50">
        <v>0</v>
      </c>
      <c r="AD50">
        <v>0</v>
      </c>
      <c r="AE50">
        <v>0</v>
      </c>
      <c r="AF50">
        <v>5.78</v>
      </c>
      <c r="AG50">
        <v>0</v>
      </c>
      <c r="AH50">
        <v>0</v>
      </c>
      <c r="AI50">
        <v>1</v>
      </c>
      <c r="AJ50">
        <v>9.7200000000000006</v>
      </c>
      <c r="AK50">
        <v>34.090000000000003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2.0499999999999998</v>
      </c>
      <c r="AU50" t="s">
        <v>3</v>
      </c>
      <c r="AV50">
        <v>0</v>
      </c>
      <c r="AW50">
        <v>2</v>
      </c>
      <c r="AX50">
        <v>50453876</v>
      </c>
      <c r="AY50">
        <v>1</v>
      </c>
      <c r="AZ50">
        <v>0</v>
      </c>
      <c r="BA50">
        <v>74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ROUND(Y50*Source!I51*DO50,9)</f>
        <v>0</v>
      </c>
      <c r="CX50">
        <f>ROUND(Y50*Source!I51,9)</f>
        <v>1.2156499999999999</v>
      </c>
      <c r="CY50">
        <f>AB50</f>
        <v>59.95</v>
      </c>
      <c r="CZ50">
        <f>AF50</f>
        <v>5.78</v>
      </c>
      <c r="DA50">
        <f>AJ50</f>
        <v>9.7200000000000006</v>
      </c>
      <c r="DB50">
        <f t="shared" si="24"/>
        <v>11.85</v>
      </c>
      <c r="DC50">
        <f t="shared" si="25"/>
        <v>0</v>
      </c>
      <c r="DD50" t="s">
        <v>3</v>
      </c>
      <c r="DE50" t="s">
        <v>3</v>
      </c>
      <c r="DF50">
        <f t="shared" si="18"/>
        <v>0</v>
      </c>
      <c r="DG50">
        <f>ROUND(ROUND(AF50*AJ50,2)*CX50,2)</f>
        <v>68.3</v>
      </c>
      <c r="DH50">
        <f>ROUND(ROUND(AG50*AK50,2)*CX50,2)</f>
        <v>0</v>
      </c>
      <c r="DI50">
        <f t="shared" si="4"/>
        <v>0</v>
      </c>
      <c r="DJ50">
        <f>DG50</f>
        <v>68.3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ROW(Source!A51)</f>
        <v>51</v>
      </c>
      <c r="B51">
        <v>50452932</v>
      </c>
      <c r="C51">
        <v>50453860</v>
      </c>
      <c r="D51">
        <v>46170867</v>
      </c>
      <c r="E51">
        <v>1</v>
      </c>
      <c r="F51">
        <v>1</v>
      </c>
      <c r="G51">
        <v>30570983</v>
      </c>
      <c r="H51">
        <v>2</v>
      </c>
      <c r="I51" t="s">
        <v>620</v>
      </c>
      <c r="J51" t="s">
        <v>621</v>
      </c>
      <c r="K51" t="s">
        <v>622</v>
      </c>
      <c r="L51">
        <v>1368</v>
      </c>
      <c r="N51">
        <v>1011</v>
      </c>
      <c r="O51" t="s">
        <v>616</v>
      </c>
      <c r="P51" t="s">
        <v>616</v>
      </c>
      <c r="Q51">
        <v>1</v>
      </c>
      <c r="W51">
        <v>0</v>
      </c>
      <c r="X51">
        <v>-7781208</v>
      </c>
      <c r="Y51">
        <f t="shared" si="23"/>
        <v>0.12</v>
      </c>
      <c r="AA51">
        <v>0</v>
      </c>
      <c r="AB51">
        <v>1127.8499999999999</v>
      </c>
      <c r="AC51">
        <v>459.04</v>
      </c>
      <c r="AD51">
        <v>0</v>
      </c>
      <c r="AE51">
        <v>0</v>
      </c>
      <c r="AF51">
        <v>83.1</v>
      </c>
      <c r="AG51">
        <v>12.62</v>
      </c>
      <c r="AH51">
        <v>0</v>
      </c>
      <c r="AI51">
        <v>1</v>
      </c>
      <c r="AJ51">
        <v>12.72</v>
      </c>
      <c r="AK51">
        <v>34.090000000000003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0.12</v>
      </c>
      <c r="AU51" t="s">
        <v>3</v>
      </c>
      <c r="AV51">
        <v>0</v>
      </c>
      <c r="AW51">
        <v>2</v>
      </c>
      <c r="AX51">
        <v>50453877</v>
      </c>
      <c r="AY51">
        <v>1</v>
      </c>
      <c r="AZ51">
        <v>0</v>
      </c>
      <c r="BA51">
        <v>75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ROUND(Y51*Source!I51*DO51,9)</f>
        <v>0</v>
      </c>
      <c r="CX51">
        <f>ROUND(Y51*Source!I51,9)</f>
        <v>7.1160000000000001E-2</v>
      </c>
      <c r="CY51">
        <f>AB51</f>
        <v>1127.8499999999999</v>
      </c>
      <c r="CZ51">
        <f>AF51</f>
        <v>83.1</v>
      </c>
      <c r="DA51">
        <f>AJ51</f>
        <v>12.72</v>
      </c>
      <c r="DB51">
        <f t="shared" si="24"/>
        <v>9.9700000000000006</v>
      </c>
      <c r="DC51">
        <f t="shared" si="25"/>
        <v>1.51</v>
      </c>
      <c r="DD51" t="s">
        <v>3</v>
      </c>
      <c r="DE51" t="s">
        <v>3</v>
      </c>
      <c r="DF51">
        <f t="shared" si="18"/>
        <v>0</v>
      </c>
      <c r="DG51">
        <f>ROUND(ROUND(AF51*AJ51,2)*CX51,2)</f>
        <v>75.22</v>
      </c>
      <c r="DH51">
        <f>ROUND(ROUND(AG51*AK51,2)*CX51,2)</f>
        <v>30.61</v>
      </c>
      <c r="DI51">
        <f t="shared" si="4"/>
        <v>0</v>
      </c>
      <c r="DJ51">
        <f>DG51</f>
        <v>75.22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ROW(Source!A51)</f>
        <v>51</v>
      </c>
      <c r="B52">
        <v>50452932</v>
      </c>
      <c r="C52">
        <v>50453860</v>
      </c>
      <c r="D52">
        <v>46170914</v>
      </c>
      <c r="E52">
        <v>1</v>
      </c>
      <c r="F52">
        <v>1</v>
      </c>
      <c r="G52">
        <v>30570983</v>
      </c>
      <c r="H52">
        <v>2</v>
      </c>
      <c r="I52" t="s">
        <v>641</v>
      </c>
      <c r="J52" t="s">
        <v>642</v>
      </c>
      <c r="K52" t="s">
        <v>643</v>
      </c>
      <c r="L52">
        <v>1368</v>
      </c>
      <c r="N52">
        <v>1011</v>
      </c>
      <c r="O52" t="s">
        <v>616</v>
      </c>
      <c r="P52" t="s">
        <v>616</v>
      </c>
      <c r="Q52">
        <v>1</v>
      </c>
      <c r="W52">
        <v>0</v>
      </c>
      <c r="X52">
        <v>-405183425</v>
      </c>
      <c r="Y52">
        <f t="shared" si="23"/>
        <v>1.86</v>
      </c>
      <c r="AA52">
        <v>0</v>
      </c>
      <c r="AB52">
        <v>6.97</v>
      </c>
      <c r="AC52">
        <v>0</v>
      </c>
      <c r="AD52">
        <v>0</v>
      </c>
      <c r="AE52">
        <v>0</v>
      </c>
      <c r="AF52">
        <v>0.77</v>
      </c>
      <c r="AG52">
        <v>0</v>
      </c>
      <c r="AH52">
        <v>0</v>
      </c>
      <c r="AI52">
        <v>1</v>
      </c>
      <c r="AJ52">
        <v>8.48</v>
      </c>
      <c r="AK52">
        <v>34.090000000000003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1.86</v>
      </c>
      <c r="AU52" t="s">
        <v>3</v>
      </c>
      <c r="AV52">
        <v>0</v>
      </c>
      <c r="AW52">
        <v>2</v>
      </c>
      <c r="AX52">
        <v>50453878</v>
      </c>
      <c r="AY52">
        <v>1</v>
      </c>
      <c r="AZ52">
        <v>0</v>
      </c>
      <c r="BA52">
        <v>76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ROUND(Y52*Source!I51*DO52,9)</f>
        <v>0</v>
      </c>
      <c r="CX52">
        <f>ROUND(Y52*Source!I51,9)</f>
        <v>1.1029800000000001</v>
      </c>
      <c r="CY52">
        <f>AB52</f>
        <v>6.97</v>
      </c>
      <c r="CZ52">
        <f>AF52</f>
        <v>0.77</v>
      </c>
      <c r="DA52">
        <f>AJ52</f>
        <v>8.48</v>
      </c>
      <c r="DB52">
        <f t="shared" si="24"/>
        <v>1.43</v>
      </c>
      <c r="DC52">
        <f t="shared" si="25"/>
        <v>0</v>
      </c>
      <c r="DD52" t="s">
        <v>3</v>
      </c>
      <c r="DE52" t="s">
        <v>3</v>
      </c>
      <c r="DF52">
        <f t="shared" si="18"/>
        <v>0</v>
      </c>
      <c r="DG52">
        <f>ROUND(ROUND(AF52*AJ52,2)*CX52,2)</f>
        <v>7.2</v>
      </c>
      <c r="DH52">
        <f>ROUND(ROUND(AG52*AK52,2)*CX52,2)</f>
        <v>0</v>
      </c>
      <c r="DI52">
        <f t="shared" si="4"/>
        <v>0</v>
      </c>
      <c r="DJ52">
        <f>DG52</f>
        <v>7.2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ROW(Source!A51)</f>
        <v>51</v>
      </c>
      <c r="B53">
        <v>50452932</v>
      </c>
      <c r="C53">
        <v>50453860</v>
      </c>
      <c r="D53">
        <v>46170944</v>
      </c>
      <c r="E53">
        <v>1</v>
      </c>
      <c r="F53">
        <v>1</v>
      </c>
      <c r="G53">
        <v>30570983</v>
      </c>
      <c r="H53">
        <v>2</v>
      </c>
      <c r="I53" t="s">
        <v>644</v>
      </c>
      <c r="J53" t="s">
        <v>645</v>
      </c>
      <c r="K53" t="s">
        <v>646</v>
      </c>
      <c r="L53">
        <v>1368</v>
      </c>
      <c r="N53">
        <v>1011</v>
      </c>
      <c r="O53" t="s">
        <v>616</v>
      </c>
      <c r="P53" t="s">
        <v>616</v>
      </c>
      <c r="Q53">
        <v>1</v>
      </c>
      <c r="W53">
        <v>0</v>
      </c>
      <c r="X53">
        <v>-597135882</v>
      </c>
      <c r="Y53">
        <f t="shared" si="23"/>
        <v>1.94</v>
      </c>
      <c r="AA53">
        <v>0</v>
      </c>
      <c r="AB53">
        <v>4.3</v>
      </c>
      <c r="AC53">
        <v>0</v>
      </c>
      <c r="AD53">
        <v>0</v>
      </c>
      <c r="AE53">
        <v>0</v>
      </c>
      <c r="AF53">
        <v>0.47</v>
      </c>
      <c r="AG53">
        <v>0</v>
      </c>
      <c r="AH53">
        <v>0</v>
      </c>
      <c r="AI53">
        <v>1</v>
      </c>
      <c r="AJ53">
        <v>8.57</v>
      </c>
      <c r="AK53">
        <v>34.090000000000003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1.94</v>
      </c>
      <c r="AU53" t="s">
        <v>3</v>
      </c>
      <c r="AV53">
        <v>0</v>
      </c>
      <c r="AW53">
        <v>2</v>
      </c>
      <c r="AX53">
        <v>50453879</v>
      </c>
      <c r="AY53">
        <v>1</v>
      </c>
      <c r="AZ53">
        <v>0</v>
      </c>
      <c r="BA53">
        <v>77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ROUND(Y53*Source!I51*DO53,9)</f>
        <v>0</v>
      </c>
      <c r="CX53">
        <f>ROUND(Y53*Source!I51,9)</f>
        <v>1.15042</v>
      </c>
      <c r="CY53">
        <f>AB53</f>
        <v>4.3</v>
      </c>
      <c r="CZ53">
        <f>AF53</f>
        <v>0.47</v>
      </c>
      <c r="DA53">
        <f>AJ53</f>
        <v>8.57</v>
      </c>
      <c r="DB53">
        <f t="shared" si="24"/>
        <v>0.91</v>
      </c>
      <c r="DC53">
        <f t="shared" si="25"/>
        <v>0</v>
      </c>
      <c r="DD53" t="s">
        <v>3</v>
      </c>
      <c r="DE53" t="s">
        <v>3</v>
      </c>
      <c r="DF53">
        <f t="shared" si="18"/>
        <v>0</v>
      </c>
      <c r="DG53">
        <f>ROUND(ROUND(AF53*AJ53,2)*CX53,2)</f>
        <v>4.6399999999999997</v>
      </c>
      <c r="DH53">
        <f>ROUND(ROUND(AG53*AK53,2)*CX53,2)</f>
        <v>0</v>
      </c>
      <c r="DI53">
        <f t="shared" si="4"/>
        <v>0</v>
      </c>
      <c r="DJ53">
        <f>DG53</f>
        <v>4.6399999999999997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ROW(Source!A51)</f>
        <v>51</v>
      </c>
      <c r="B54">
        <v>50452932</v>
      </c>
      <c r="C54">
        <v>50453860</v>
      </c>
      <c r="D54">
        <v>40406154</v>
      </c>
      <c r="E54">
        <v>30570983</v>
      </c>
      <c r="F54">
        <v>1</v>
      </c>
      <c r="G54">
        <v>30570983</v>
      </c>
      <c r="H54">
        <v>2</v>
      </c>
      <c r="I54" t="s">
        <v>647</v>
      </c>
      <c r="J54" t="s">
        <v>3</v>
      </c>
      <c r="K54" t="s">
        <v>648</v>
      </c>
      <c r="L54">
        <v>1344</v>
      </c>
      <c r="N54">
        <v>1008</v>
      </c>
      <c r="O54" t="s">
        <v>649</v>
      </c>
      <c r="P54" t="s">
        <v>649</v>
      </c>
      <c r="Q54">
        <v>1</v>
      </c>
      <c r="W54">
        <v>0</v>
      </c>
      <c r="X54">
        <v>-1180195794</v>
      </c>
      <c r="Y54">
        <f t="shared" si="23"/>
        <v>0.01</v>
      </c>
      <c r="AA54">
        <v>0</v>
      </c>
      <c r="AB54">
        <v>1.07</v>
      </c>
      <c r="AC54">
        <v>0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0.01</v>
      </c>
      <c r="AU54" t="s">
        <v>3</v>
      </c>
      <c r="AV54">
        <v>0</v>
      </c>
      <c r="AW54">
        <v>2</v>
      </c>
      <c r="AX54">
        <v>50453880</v>
      </c>
      <c r="AY54">
        <v>1</v>
      </c>
      <c r="AZ54">
        <v>0</v>
      </c>
      <c r="BA54">
        <v>78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ROUND(Y54*Source!I51*DO54,9)</f>
        <v>0</v>
      </c>
      <c r="CX54">
        <f>ROUND(Y54*Source!I51,9)</f>
        <v>5.9300000000000004E-3</v>
      </c>
      <c r="CY54">
        <f>AB54</f>
        <v>1.07</v>
      </c>
      <c r="CZ54">
        <f>AF54</f>
        <v>1</v>
      </c>
      <c r="DA54">
        <f>AJ54</f>
        <v>1</v>
      </c>
      <c r="DB54">
        <f t="shared" si="24"/>
        <v>0.01</v>
      </c>
      <c r="DC54">
        <f t="shared" si="25"/>
        <v>0</v>
      </c>
      <c r="DD54" t="s">
        <v>3</v>
      </c>
      <c r="DE54" t="s">
        <v>3</v>
      </c>
      <c r="DF54">
        <f t="shared" si="18"/>
        <v>0</v>
      </c>
      <c r="DG54">
        <f t="shared" ref="DG54:DG77" si="26">ROUND(ROUND(AF54,2)*CX54,2)</f>
        <v>0.01</v>
      </c>
      <c r="DH54">
        <f t="shared" ref="DH54:DH77" si="27">ROUND(ROUND(AG54,2)*CX54,2)</f>
        <v>0</v>
      </c>
      <c r="DI54">
        <f t="shared" si="4"/>
        <v>0</v>
      </c>
      <c r="DJ54">
        <f>DG54</f>
        <v>0.01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ROW(Source!A51)</f>
        <v>51</v>
      </c>
      <c r="B55">
        <v>50452932</v>
      </c>
      <c r="C55">
        <v>50453860</v>
      </c>
      <c r="D55">
        <v>31110605</v>
      </c>
      <c r="E55">
        <v>1</v>
      </c>
      <c r="F55">
        <v>1</v>
      </c>
      <c r="G55">
        <v>30570983</v>
      </c>
      <c r="H55">
        <v>3</v>
      </c>
      <c r="I55" t="s">
        <v>617</v>
      </c>
      <c r="J55" t="s">
        <v>618</v>
      </c>
      <c r="K55" t="s">
        <v>619</v>
      </c>
      <c r="L55">
        <v>1339</v>
      </c>
      <c r="N55">
        <v>1007</v>
      </c>
      <c r="O55" t="s">
        <v>24</v>
      </c>
      <c r="P55" t="s">
        <v>24</v>
      </c>
      <c r="Q55">
        <v>1</v>
      </c>
      <c r="W55">
        <v>0</v>
      </c>
      <c r="X55">
        <v>1942501623</v>
      </c>
      <c r="Y55">
        <f t="shared" si="23"/>
        <v>3.3403999999999998</v>
      </c>
      <c r="AA55">
        <v>42.42</v>
      </c>
      <c r="AB55">
        <v>0</v>
      </c>
      <c r="AC55">
        <v>0</v>
      </c>
      <c r="AD55">
        <v>0</v>
      </c>
      <c r="AE55">
        <v>7.07</v>
      </c>
      <c r="AF55">
        <v>0</v>
      </c>
      <c r="AG55">
        <v>0</v>
      </c>
      <c r="AH55">
        <v>0</v>
      </c>
      <c r="AI55">
        <v>6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3.3403999999999998</v>
      </c>
      <c r="AU55" t="s">
        <v>3</v>
      </c>
      <c r="AV55">
        <v>0</v>
      </c>
      <c r="AW55">
        <v>2</v>
      </c>
      <c r="AX55">
        <v>50453881</v>
      </c>
      <c r="AY55">
        <v>1</v>
      </c>
      <c r="AZ55">
        <v>0</v>
      </c>
      <c r="BA55">
        <v>79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ROUND(Y55*Source!I51,9)</f>
        <v>1.9808572</v>
      </c>
      <c r="CY55">
        <f t="shared" ref="CY55:CY62" si="28">AA55</f>
        <v>42.42</v>
      </c>
      <c r="CZ55">
        <f t="shared" ref="CZ55:CZ62" si="29">AE55</f>
        <v>7.07</v>
      </c>
      <c r="DA55">
        <f t="shared" ref="DA55:DA62" si="30">AI55</f>
        <v>6</v>
      </c>
      <c r="DB55">
        <f t="shared" si="24"/>
        <v>23.62</v>
      </c>
      <c r="DC55">
        <f t="shared" si="25"/>
        <v>0</v>
      </c>
      <c r="DD55" t="s">
        <v>3</v>
      </c>
      <c r="DE55" t="s">
        <v>3</v>
      </c>
      <c r="DF55">
        <f t="shared" ref="DF55:DF62" si="31">ROUND(ROUND(AE55*AI55,2)*CX55,2)</f>
        <v>84.03</v>
      </c>
      <c r="DG55">
        <f t="shared" si="26"/>
        <v>0</v>
      </c>
      <c r="DH55">
        <f t="shared" si="27"/>
        <v>0</v>
      </c>
      <c r="DI55">
        <f t="shared" si="4"/>
        <v>0</v>
      </c>
      <c r="DJ55">
        <f t="shared" ref="DJ55:DJ62" si="32">DF55</f>
        <v>84.03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ROW(Source!A51)</f>
        <v>51</v>
      </c>
      <c r="B56">
        <v>50452932</v>
      </c>
      <c r="C56">
        <v>50453860</v>
      </c>
      <c r="D56">
        <v>46137688</v>
      </c>
      <c r="E56">
        <v>1</v>
      </c>
      <c r="F56">
        <v>1</v>
      </c>
      <c r="G56">
        <v>30570983</v>
      </c>
      <c r="H56">
        <v>3</v>
      </c>
      <c r="I56" t="s">
        <v>650</v>
      </c>
      <c r="J56" t="s">
        <v>651</v>
      </c>
      <c r="K56" t="s">
        <v>652</v>
      </c>
      <c r="L56">
        <v>1355</v>
      </c>
      <c r="N56">
        <v>1010</v>
      </c>
      <c r="O56" t="s">
        <v>467</v>
      </c>
      <c r="P56" t="s">
        <v>467</v>
      </c>
      <c r="Q56">
        <v>100</v>
      </c>
      <c r="W56">
        <v>0</v>
      </c>
      <c r="X56">
        <v>1049138477</v>
      </c>
      <c r="Y56">
        <f t="shared" si="23"/>
        <v>1.1100000000000001</v>
      </c>
      <c r="AA56">
        <v>60.01</v>
      </c>
      <c r="AB56">
        <v>0</v>
      </c>
      <c r="AC56">
        <v>0</v>
      </c>
      <c r="AD56">
        <v>0</v>
      </c>
      <c r="AE56">
        <v>15.04</v>
      </c>
      <c r="AF56">
        <v>0</v>
      </c>
      <c r="AG56">
        <v>0</v>
      </c>
      <c r="AH56">
        <v>0</v>
      </c>
      <c r="AI56">
        <v>3.99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1.1100000000000001</v>
      </c>
      <c r="AU56" t="s">
        <v>3</v>
      </c>
      <c r="AV56">
        <v>0</v>
      </c>
      <c r="AW56">
        <v>2</v>
      </c>
      <c r="AX56">
        <v>50453882</v>
      </c>
      <c r="AY56">
        <v>1</v>
      </c>
      <c r="AZ56">
        <v>0</v>
      </c>
      <c r="BA56">
        <v>80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ROUND(Y56*Source!I51,9)</f>
        <v>0.65822999999999998</v>
      </c>
      <c r="CY56">
        <f t="shared" si="28"/>
        <v>60.01</v>
      </c>
      <c r="CZ56">
        <f t="shared" si="29"/>
        <v>15.04</v>
      </c>
      <c r="DA56">
        <f t="shared" si="30"/>
        <v>3.99</v>
      </c>
      <c r="DB56">
        <f t="shared" si="24"/>
        <v>16.690000000000001</v>
      </c>
      <c r="DC56">
        <f t="shared" si="25"/>
        <v>0</v>
      </c>
      <c r="DD56" t="s">
        <v>3</v>
      </c>
      <c r="DE56" t="s">
        <v>3</v>
      </c>
      <c r="DF56">
        <f t="shared" si="31"/>
        <v>39.5</v>
      </c>
      <c r="DG56">
        <f t="shared" si="26"/>
        <v>0</v>
      </c>
      <c r="DH56">
        <f t="shared" si="27"/>
        <v>0</v>
      </c>
      <c r="DI56">
        <f t="shared" si="4"/>
        <v>0</v>
      </c>
      <c r="DJ56">
        <f t="shared" si="32"/>
        <v>39.5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ROW(Source!A51)</f>
        <v>51</v>
      </c>
      <c r="B57">
        <v>50452932</v>
      </c>
      <c r="C57">
        <v>50453860</v>
      </c>
      <c r="D57">
        <v>46137814</v>
      </c>
      <c r="E57">
        <v>1</v>
      </c>
      <c r="F57">
        <v>1</v>
      </c>
      <c r="G57">
        <v>30570983</v>
      </c>
      <c r="H57">
        <v>3</v>
      </c>
      <c r="I57" t="s">
        <v>653</v>
      </c>
      <c r="J57" t="s">
        <v>654</v>
      </c>
      <c r="K57" t="s">
        <v>655</v>
      </c>
      <c r="L57">
        <v>1346</v>
      </c>
      <c r="N57">
        <v>1009</v>
      </c>
      <c r="O57" t="s">
        <v>387</v>
      </c>
      <c r="P57" t="s">
        <v>387</v>
      </c>
      <c r="Q57">
        <v>1</v>
      </c>
      <c r="W57">
        <v>0</v>
      </c>
      <c r="X57">
        <v>538554019</v>
      </c>
      <c r="Y57">
        <f t="shared" si="23"/>
        <v>2.109</v>
      </c>
      <c r="AA57">
        <v>86.39</v>
      </c>
      <c r="AB57">
        <v>0</v>
      </c>
      <c r="AC57">
        <v>0</v>
      </c>
      <c r="AD57">
        <v>0</v>
      </c>
      <c r="AE57">
        <v>38.74</v>
      </c>
      <c r="AF57">
        <v>0</v>
      </c>
      <c r="AG57">
        <v>0</v>
      </c>
      <c r="AH57">
        <v>0</v>
      </c>
      <c r="AI57">
        <v>2.23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2.109</v>
      </c>
      <c r="AU57" t="s">
        <v>3</v>
      </c>
      <c r="AV57">
        <v>0</v>
      </c>
      <c r="AW57">
        <v>2</v>
      </c>
      <c r="AX57">
        <v>50453883</v>
      </c>
      <c r="AY57">
        <v>1</v>
      </c>
      <c r="AZ57">
        <v>0</v>
      </c>
      <c r="BA57">
        <v>81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ROUND(Y57*Source!I51,9)</f>
        <v>1.250637</v>
      </c>
      <c r="CY57">
        <f t="shared" si="28"/>
        <v>86.39</v>
      </c>
      <c r="CZ57">
        <f t="shared" si="29"/>
        <v>38.74</v>
      </c>
      <c r="DA57">
        <f t="shared" si="30"/>
        <v>2.23</v>
      </c>
      <c r="DB57">
        <f t="shared" si="24"/>
        <v>81.7</v>
      </c>
      <c r="DC57">
        <f t="shared" si="25"/>
        <v>0</v>
      </c>
      <c r="DD57" t="s">
        <v>3</v>
      </c>
      <c r="DE57" t="s">
        <v>3</v>
      </c>
      <c r="DF57">
        <f t="shared" si="31"/>
        <v>108.04</v>
      </c>
      <c r="DG57">
        <f t="shared" si="26"/>
        <v>0</v>
      </c>
      <c r="DH57">
        <f t="shared" si="27"/>
        <v>0</v>
      </c>
      <c r="DI57">
        <f t="shared" si="4"/>
        <v>0</v>
      </c>
      <c r="DJ57">
        <f t="shared" si="32"/>
        <v>108.04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ROW(Source!A51)</f>
        <v>51</v>
      </c>
      <c r="B58">
        <v>50452932</v>
      </c>
      <c r="C58">
        <v>50453860</v>
      </c>
      <c r="D58">
        <v>41398721</v>
      </c>
      <c r="E58">
        <v>1</v>
      </c>
      <c r="F58">
        <v>1</v>
      </c>
      <c r="G58">
        <v>30570983</v>
      </c>
      <c r="H58">
        <v>3</v>
      </c>
      <c r="I58" t="s">
        <v>82</v>
      </c>
      <c r="J58" t="s">
        <v>84</v>
      </c>
      <c r="K58" t="s">
        <v>83</v>
      </c>
      <c r="L58">
        <v>1354</v>
      </c>
      <c r="N58">
        <v>1010</v>
      </c>
      <c r="O58" t="s">
        <v>74</v>
      </c>
      <c r="P58" t="s">
        <v>74</v>
      </c>
      <c r="Q58">
        <v>1</v>
      </c>
      <c r="W58">
        <v>0</v>
      </c>
      <c r="X58">
        <v>901405535</v>
      </c>
      <c r="Y58">
        <f t="shared" si="23"/>
        <v>50.590218999999998</v>
      </c>
      <c r="AA58">
        <v>37.450000000000003</v>
      </c>
      <c r="AB58">
        <v>0</v>
      </c>
      <c r="AC58">
        <v>0</v>
      </c>
      <c r="AD58">
        <v>0</v>
      </c>
      <c r="AE58">
        <v>21.9</v>
      </c>
      <c r="AF58">
        <v>0</v>
      </c>
      <c r="AG58">
        <v>0</v>
      </c>
      <c r="AH58">
        <v>0</v>
      </c>
      <c r="AI58">
        <v>1.71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50.590218999999998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ROUND(Y58*Source!I51,9)</f>
        <v>29.999999867</v>
      </c>
      <c r="CY58">
        <f t="shared" si="28"/>
        <v>37.450000000000003</v>
      </c>
      <c r="CZ58">
        <f t="shared" si="29"/>
        <v>21.9</v>
      </c>
      <c r="DA58">
        <f t="shared" si="30"/>
        <v>1.71</v>
      </c>
      <c r="DB58">
        <f t="shared" si="24"/>
        <v>1107.93</v>
      </c>
      <c r="DC58">
        <f t="shared" si="25"/>
        <v>0</v>
      </c>
      <c r="DD58" t="s">
        <v>3</v>
      </c>
      <c r="DE58" t="s">
        <v>3</v>
      </c>
      <c r="DF58">
        <f t="shared" si="31"/>
        <v>1123.5</v>
      </c>
      <c r="DG58">
        <f t="shared" si="26"/>
        <v>0</v>
      </c>
      <c r="DH58">
        <f t="shared" si="27"/>
        <v>0</v>
      </c>
      <c r="DI58">
        <f t="shared" si="4"/>
        <v>0</v>
      </c>
      <c r="DJ58">
        <f t="shared" si="32"/>
        <v>1123.5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ROW(Source!A51)</f>
        <v>51</v>
      </c>
      <c r="B59">
        <v>50452932</v>
      </c>
      <c r="C59">
        <v>50453860</v>
      </c>
      <c r="D59">
        <v>46141813</v>
      </c>
      <c r="E59">
        <v>1</v>
      </c>
      <c r="F59">
        <v>1</v>
      </c>
      <c r="G59">
        <v>30570983</v>
      </c>
      <c r="H59">
        <v>3</v>
      </c>
      <c r="I59" t="s">
        <v>92</v>
      </c>
      <c r="J59" t="s">
        <v>94</v>
      </c>
      <c r="K59" t="s">
        <v>93</v>
      </c>
      <c r="L59">
        <v>1354</v>
      </c>
      <c r="N59">
        <v>1010</v>
      </c>
      <c r="O59" t="s">
        <v>74</v>
      </c>
      <c r="P59" t="s">
        <v>74</v>
      </c>
      <c r="Q59">
        <v>1</v>
      </c>
      <c r="W59">
        <v>0</v>
      </c>
      <c r="X59">
        <v>1843177402</v>
      </c>
      <c r="Y59">
        <f t="shared" si="23"/>
        <v>16.863406000000001</v>
      </c>
      <c r="AA59">
        <v>17.02</v>
      </c>
      <c r="AB59">
        <v>0</v>
      </c>
      <c r="AC59">
        <v>0</v>
      </c>
      <c r="AD59">
        <v>0</v>
      </c>
      <c r="AE59">
        <v>9.1</v>
      </c>
      <c r="AF59">
        <v>0</v>
      </c>
      <c r="AG59">
        <v>0</v>
      </c>
      <c r="AH59">
        <v>0</v>
      </c>
      <c r="AI59">
        <v>1.87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16.863406000000001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ROUND(Y59*Source!I51,9)</f>
        <v>9.9999997579999995</v>
      </c>
      <c r="CY59">
        <f t="shared" si="28"/>
        <v>17.02</v>
      </c>
      <c r="CZ59">
        <f t="shared" si="29"/>
        <v>9.1</v>
      </c>
      <c r="DA59">
        <f t="shared" si="30"/>
        <v>1.87</v>
      </c>
      <c r="DB59">
        <f t="shared" si="24"/>
        <v>153.46</v>
      </c>
      <c r="DC59">
        <f t="shared" si="25"/>
        <v>0</v>
      </c>
      <c r="DD59" t="s">
        <v>3</v>
      </c>
      <c r="DE59" t="s">
        <v>3</v>
      </c>
      <c r="DF59">
        <f t="shared" si="31"/>
        <v>170.2</v>
      </c>
      <c r="DG59">
        <f t="shared" si="26"/>
        <v>0</v>
      </c>
      <c r="DH59">
        <f t="shared" si="27"/>
        <v>0</v>
      </c>
      <c r="DI59">
        <f t="shared" si="4"/>
        <v>0</v>
      </c>
      <c r="DJ59">
        <f t="shared" si="32"/>
        <v>170.2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ROW(Source!A51)</f>
        <v>51</v>
      </c>
      <c r="B60">
        <v>50452932</v>
      </c>
      <c r="C60">
        <v>50453860</v>
      </c>
      <c r="D60">
        <v>41398728</v>
      </c>
      <c r="E60">
        <v>1</v>
      </c>
      <c r="F60">
        <v>1</v>
      </c>
      <c r="G60">
        <v>30570983</v>
      </c>
      <c r="H60">
        <v>3</v>
      </c>
      <c r="I60" t="s">
        <v>85</v>
      </c>
      <c r="J60" t="s">
        <v>88</v>
      </c>
      <c r="K60" t="s">
        <v>86</v>
      </c>
      <c r="L60">
        <v>1301</v>
      </c>
      <c r="N60">
        <v>1003</v>
      </c>
      <c r="O60" t="s">
        <v>87</v>
      </c>
      <c r="P60" t="s">
        <v>87</v>
      </c>
      <c r="Q60">
        <v>1</v>
      </c>
      <c r="W60">
        <v>0</v>
      </c>
      <c r="X60">
        <v>1815877567</v>
      </c>
      <c r="Y60">
        <f t="shared" si="23"/>
        <v>102.5</v>
      </c>
      <c r="AA60">
        <v>1920.47</v>
      </c>
      <c r="AB60">
        <v>0</v>
      </c>
      <c r="AC60">
        <v>0</v>
      </c>
      <c r="AD60">
        <v>0</v>
      </c>
      <c r="AE60">
        <v>156.38999999999999</v>
      </c>
      <c r="AF60">
        <v>0</v>
      </c>
      <c r="AG60">
        <v>0</v>
      </c>
      <c r="AH60">
        <v>0</v>
      </c>
      <c r="AI60">
        <v>12.28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102.5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ROUND(Y60*Source!I51,9)</f>
        <v>60.782499999999999</v>
      </c>
      <c r="CY60">
        <f t="shared" si="28"/>
        <v>1920.47</v>
      </c>
      <c r="CZ60">
        <f t="shared" si="29"/>
        <v>156.38999999999999</v>
      </c>
      <c r="DA60">
        <f t="shared" si="30"/>
        <v>12.28</v>
      </c>
      <c r="DB60">
        <f t="shared" si="24"/>
        <v>16029.98</v>
      </c>
      <c r="DC60">
        <f t="shared" si="25"/>
        <v>0</v>
      </c>
      <c r="DD60" t="s">
        <v>3</v>
      </c>
      <c r="DE60" t="s">
        <v>3</v>
      </c>
      <c r="DF60">
        <f t="shared" si="31"/>
        <v>116730.97</v>
      </c>
      <c r="DG60">
        <f t="shared" si="26"/>
        <v>0</v>
      </c>
      <c r="DH60">
        <f t="shared" si="27"/>
        <v>0</v>
      </c>
      <c r="DI60">
        <f t="shared" si="4"/>
        <v>0</v>
      </c>
      <c r="DJ60">
        <f t="shared" si="32"/>
        <v>116730.97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ROW(Source!A51)</f>
        <v>51</v>
      </c>
      <c r="B61">
        <v>50452932</v>
      </c>
      <c r="C61">
        <v>50453860</v>
      </c>
      <c r="D61">
        <v>46141971</v>
      </c>
      <c r="E61">
        <v>1</v>
      </c>
      <c r="F61">
        <v>1</v>
      </c>
      <c r="G61">
        <v>30570983</v>
      </c>
      <c r="H61">
        <v>3</v>
      </c>
      <c r="I61" t="s">
        <v>89</v>
      </c>
      <c r="J61" t="s">
        <v>91</v>
      </c>
      <c r="K61" t="s">
        <v>90</v>
      </c>
      <c r="L61">
        <v>1354</v>
      </c>
      <c r="N61">
        <v>1010</v>
      </c>
      <c r="O61" t="s">
        <v>74</v>
      </c>
      <c r="P61" t="s">
        <v>74</v>
      </c>
      <c r="Q61">
        <v>1</v>
      </c>
      <c r="W61">
        <v>0</v>
      </c>
      <c r="X61">
        <v>1582342121</v>
      </c>
      <c r="Y61">
        <f t="shared" si="23"/>
        <v>18.549747</v>
      </c>
      <c r="AA61">
        <v>391.51</v>
      </c>
      <c r="AB61">
        <v>0</v>
      </c>
      <c r="AC61">
        <v>0</v>
      </c>
      <c r="AD61">
        <v>0</v>
      </c>
      <c r="AE61">
        <v>20.66</v>
      </c>
      <c r="AF61">
        <v>0</v>
      </c>
      <c r="AG61">
        <v>0</v>
      </c>
      <c r="AH61">
        <v>0</v>
      </c>
      <c r="AI61">
        <v>18.95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18.549747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ROUND(Y61*Source!I51,9)</f>
        <v>10.999999970999999</v>
      </c>
      <c r="CY61">
        <f t="shared" si="28"/>
        <v>391.51</v>
      </c>
      <c r="CZ61">
        <f t="shared" si="29"/>
        <v>20.66</v>
      </c>
      <c r="DA61">
        <f t="shared" si="30"/>
        <v>18.95</v>
      </c>
      <c r="DB61">
        <f t="shared" si="24"/>
        <v>383.24</v>
      </c>
      <c r="DC61">
        <f t="shared" si="25"/>
        <v>0</v>
      </c>
      <c r="DD61" t="s">
        <v>3</v>
      </c>
      <c r="DE61" t="s">
        <v>3</v>
      </c>
      <c r="DF61">
        <f t="shared" si="31"/>
        <v>4306.6099999999997</v>
      </c>
      <c r="DG61">
        <f t="shared" si="26"/>
        <v>0</v>
      </c>
      <c r="DH61">
        <f t="shared" si="27"/>
        <v>0</v>
      </c>
      <c r="DI61">
        <f t="shared" si="4"/>
        <v>0</v>
      </c>
      <c r="DJ61">
        <f t="shared" si="32"/>
        <v>4306.6099999999997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ROW(Source!A51)</f>
        <v>51</v>
      </c>
      <c r="B62">
        <v>50452932</v>
      </c>
      <c r="C62">
        <v>50453860</v>
      </c>
      <c r="D62">
        <v>31132752</v>
      </c>
      <c r="E62">
        <v>1</v>
      </c>
      <c r="F62">
        <v>1</v>
      </c>
      <c r="G62">
        <v>30570983</v>
      </c>
      <c r="H62">
        <v>3</v>
      </c>
      <c r="I62" t="s">
        <v>95</v>
      </c>
      <c r="J62" t="s">
        <v>97</v>
      </c>
      <c r="K62" t="s">
        <v>96</v>
      </c>
      <c r="L62">
        <v>1354</v>
      </c>
      <c r="N62">
        <v>1010</v>
      </c>
      <c r="O62" t="s">
        <v>74</v>
      </c>
      <c r="P62" t="s">
        <v>74</v>
      </c>
      <c r="Q62">
        <v>1</v>
      </c>
      <c r="W62">
        <v>0</v>
      </c>
      <c r="X62">
        <v>620473364</v>
      </c>
      <c r="Y62">
        <f t="shared" si="23"/>
        <v>0.7</v>
      </c>
      <c r="AA62">
        <v>85.1</v>
      </c>
      <c r="AB62">
        <v>0</v>
      </c>
      <c r="AC62">
        <v>0</v>
      </c>
      <c r="AD62">
        <v>0</v>
      </c>
      <c r="AE62">
        <v>11.82</v>
      </c>
      <c r="AF62">
        <v>0</v>
      </c>
      <c r="AG62">
        <v>0</v>
      </c>
      <c r="AH62">
        <v>0</v>
      </c>
      <c r="AI62">
        <v>7.2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0.7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ROUND(Y62*Source!I51,9)</f>
        <v>0.41510000000000002</v>
      </c>
      <c r="CY62">
        <f t="shared" si="28"/>
        <v>85.1</v>
      </c>
      <c r="CZ62">
        <f t="shared" si="29"/>
        <v>11.82</v>
      </c>
      <c r="DA62">
        <f t="shared" si="30"/>
        <v>7.2</v>
      </c>
      <c r="DB62">
        <f t="shared" si="24"/>
        <v>8.27</v>
      </c>
      <c r="DC62">
        <f t="shared" si="25"/>
        <v>0</v>
      </c>
      <c r="DD62" t="s">
        <v>3</v>
      </c>
      <c r="DE62" t="s">
        <v>3</v>
      </c>
      <c r="DF62">
        <f t="shared" si="31"/>
        <v>35.33</v>
      </c>
      <c r="DG62">
        <f t="shared" si="26"/>
        <v>0</v>
      </c>
      <c r="DH62">
        <f t="shared" si="27"/>
        <v>0</v>
      </c>
      <c r="DI62">
        <f t="shared" si="4"/>
        <v>0</v>
      </c>
      <c r="DJ62">
        <f t="shared" si="32"/>
        <v>35.33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ROW(Source!A62)</f>
        <v>62</v>
      </c>
      <c r="B63">
        <v>50452931</v>
      </c>
      <c r="C63">
        <v>50453894</v>
      </c>
      <c r="D63">
        <v>40404405</v>
      </c>
      <c r="E63">
        <v>30570983</v>
      </c>
      <c r="F63">
        <v>1</v>
      </c>
      <c r="G63">
        <v>30570983</v>
      </c>
      <c r="H63">
        <v>1</v>
      </c>
      <c r="I63" t="s">
        <v>610</v>
      </c>
      <c r="J63" t="s">
        <v>3</v>
      </c>
      <c r="K63" t="s">
        <v>611</v>
      </c>
      <c r="L63">
        <v>1191</v>
      </c>
      <c r="N63">
        <v>1013</v>
      </c>
      <c r="O63" t="s">
        <v>612</v>
      </c>
      <c r="P63" t="s">
        <v>612</v>
      </c>
      <c r="Q63">
        <v>1</v>
      </c>
      <c r="W63">
        <v>0</v>
      </c>
      <c r="X63">
        <v>476480486</v>
      </c>
      <c r="Y63">
        <f t="shared" si="23"/>
        <v>14.08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14.08</v>
      </c>
      <c r="AU63" t="s">
        <v>3</v>
      </c>
      <c r="AV63">
        <v>1</v>
      </c>
      <c r="AW63">
        <v>2</v>
      </c>
      <c r="AX63">
        <v>50453909</v>
      </c>
      <c r="AY63">
        <v>1</v>
      </c>
      <c r="AZ63">
        <v>0</v>
      </c>
      <c r="BA63">
        <v>87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ROUND(AT63*Source!I62*AH63*AL63,2)</f>
        <v>0</v>
      </c>
      <c r="CV63">
        <f>ROUND(Y63*Source!I62,9)</f>
        <v>8.0396800000000006</v>
      </c>
      <c r="CW63">
        <v>0</v>
      </c>
      <c r="CX63">
        <f>ROUND(Y63*Source!I62,9)</f>
        <v>8.0396800000000006</v>
      </c>
      <c r="CY63">
        <f>AD63</f>
        <v>0</v>
      </c>
      <c r="CZ63">
        <f>AH63</f>
        <v>0</v>
      </c>
      <c r="DA63">
        <f>AL63</f>
        <v>1</v>
      </c>
      <c r="DB63">
        <f t="shared" si="24"/>
        <v>0</v>
      </c>
      <c r="DC63">
        <f t="shared" si="25"/>
        <v>0</v>
      </c>
      <c r="DD63" t="s">
        <v>3</v>
      </c>
      <c r="DE63" t="s">
        <v>3</v>
      </c>
      <c r="DF63">
        <f t="shared" ref="DF63:DF82" si="33">ROUND(ROUND(AE63,2)*CX63,2)</f>
        <v>0</v>
      </c>
      <c r="DG63">
        <f t="shared" si="26"/>
        <v>0</v>
      </c>
      <c r="DH63">
        <f t="shared" si="27"/>
        <v>0</v>
      </c>
      <c r="DI63">
        <f t="shared" si="4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ROW(Source!A62)</f>
        <v>62</v>
      </c>
      <c r="B64">
        <v>50452931</v>
      </c>
      <c r="C64">
        <v>50453894</v>
      </c>
      <c r="D64">
        <v>46170589</v>
      </c>
      <c r="E64">
        <v>1</v>
      </c>
      <c r="F64">
        <v>1</v>
      </c>
      <c r="G64">
        <v>30570983</v>
      </c>
      <c r="H64">
        <v>2</v>
      </c>
      <c r="I64" t="s">
        <v>638</v>
      </c>
      <c r="J64" t="s">
        <v>639</v>
      </c>
      <c r="K64" t="s">
        <v>640</v>
      </c>
      <c r="L64">
        <v>1368</v>
      </c>
      <c r="N64">
        <v>1011</v>
      </c>
      <c r="O64" t="s">
        <v>616</v>
      </c>
      <c r="P64" t="s">
        <v>616</v>
      </c>
      <c r="Q64">
        <v>1</v>
      </c>
      <c r="W64">
        <v>0</v>
      </c>
      <c r="X64">
        <v>-1997320164</v>
      </c>
      <c r="Y64">
        <f t="shared" si="23"/>
        <v>2.0499999999999998</v>
      </c>
      <c r="AA64">
        <v>0</v>
      </c>
      <c r="AB64">
        <v>5.78</v>
      </c>
      <c r="AC64">
        <v>0</v>
      </c>
      <c r="AD64">
        <v>0</v>
      </c>
      <c r="AE64">
        <v>0</v>
      </c>
      <c r="AF64">
        <v>5.78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2.0499999999999998</v>
      </c>
      <c r="AU64" t="s">
        <v>3</v>
      </c>
      <c r="AV64">
        <v>0</v>
      </c>
      <c r="AW64">
        <v>2</v>
      </c>
      <c r="AX64">
        <v>50453910</v>
      </c>
      <c r="AY64">
        <v>1</v>
      </c>
      <c r="AZ64">
        <v>0</v>
      </c>
      <c r="BA64">
        <v>88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ROUND(Y64*Source!I62*DO64,9)</f>
        <v>0</v>
      </c>
      <c r="CX64">
        <f>ROUND(Y64*Source!I62,9)</f>
        <v>1.17055</v>
      </c>
      <c r="CY64">
        <f>AB64</f>
        <v>5.78</v>
      </c>
      <c r="CZ64">
        <f>AF64</f>
        <v>5.78</v>
      </c>
      <c r="DA64">
        <f>AJ64</f>
        <v>1</v>
      </c>
      <c r="DB64">
        <f t="shared" si="24"/>
        <v>11.85</v>
      </c>
      <c r="DC64">
        <f t="shared" si="25"/>
        <v>0</v>
      </c>
      <c r="DD64" t="s">
        <v>3</v>
      </c>
      <c r="DE64" t="s">
        <v>3</v>
      </c>
      <c r="DF64">
        <f t="shared" si="33"/>
        <v>0</v>
      </c>
      <c r="DG64">
        <f t="shared" si="26"/>
        <v>6.77</v>
      </c>
      <c r="DH64">
        <f t="shared" si="27"/>
        <v>0</v>
      </c>
      <c r="DI64">
        <f t="shared" si="4"/>
        <v>0</v>
      </c>
      <c r="DJ64">
        <f>DG64</f>
        <v>6.77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ROW(Source!A62)</f>
        <v>62</v>
      </c>
      <c r="B65">
        <v>50452931</v>
      </c>
      <c r="C65">
        <v>50453894</v>
      </c>
      <c r="D65">
        <v>46170867</v>
      </c>
      <c r="E65">
        <v>1</v>
      </c>
      <c r="F65">
        <v>1</v>
      </c>
      <c r="G65">
        <v>30570983</v>
      </c>
      <c r="H65">
        <v>2</v>
      </c>
      <c r="I65" t="s">
        <v>620</v>
      </c>
      <c r="J65" t="s">
        <v>621</v>
      </c>
      <c r="K65" t="s">
        <v>622</v>
      </c>
      <c r="L65">
        <v>1368</v>
      </c>
      <c r="N65">
        <v>1011</v>
      </c>
      <c r="O65" t="s">
        <v>616</v>
      </c>
      <c r="P65" t="s">
        <v>616</v>
      </c>
      <c r="Q65">
        <v>1</v>
      </c>
      <c r="W65">
        <v>0</v>
      </c>
      <c r="X65">
        <v>-7781208</v>
      </c>
      <c r="Y65">
        <f t="shared" si="23"/>
        <v>0.06</v>
      </c>
      <c r="AA65">
        <v>0</v>
      </c>
      <c r="AB65">
        <v>83.1</v>
      </c>
      <c r="AC65">
        <v>12.62</v>
      </c>
      <c r="AD65">
        <v>0</v>
      </c>
      <c r="AE65">
        <v>0</v>
      </c>
      <c r="AF65">
        <v>83.1</v>
      </c>
      <c r="AG65">
        <v>12.62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0.06</v>
      </c>
      <c r="AU65" t="s">
        <v>3</v>
      </c>
      <c r="AV65">
        <v>0</v>
      </c>
      <c r="AW65">
        <v>2</v>
      </c>
      <c r="AX65">
        <v>50453911</v>
      </c>
      <c r="AY65">
        <v>1</v>
      </c>
      <c r="AZ65">
        <v>0</v>
      </c>
      <c r="BA65">
        <v>89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ROUND(Y65*Source!I62*DO65,9)</f>
        <v>0</v>
      </c>
      <c r="CX65">
        <f>ROUND(Y65*Source!I62,9)</f>
        <v>3.4259999999999999E-2</v>
      </c>
      <c r="CY65">
        <f>AB65</f>
        <v>83.1</v>
      </c>
      <c r="CZ65">
        <f>AF65</f>
        <v>83.1</v>
      </c>
      <c r="DA65">
        <f>AJ65</f>
        <v>1</v>
      </c>
      <c r="DB65">
        <f t="shared" si="24"/>
        <v>4.99</v>
      </c>
      <c r="DC65">
        <f t="shared" si="25"/>
        <v>0.76</v>
      </c>
      <c r="DD65" t="s">
        <v>3</v>
      </c>
      <c r="DE65" t="s">
        <v>3</v>
      </c>
      <c r="DF65">
        <f t="shared" si="33"/>
        <v>0</v>
      </c>
      <c r="DG65">
        <f t="shared" si="26"/>
        <v>2.85</v>
      </c>
      <c r="DH65">
        <f t="shared" si="27"/>
        <v>0.43</v>
      </c>
      <c r="DI65">
        <f t="shared" ref="DI65:DI128" si="34">ROUND(ROUND(AH65,2)*CX65,2)</f>
        <v>0</v>
      </c>
      <c r="DJ65">
        <f>DG65</f>
        <v>2.85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ROW(Source!A62)</f>
        <v>62</v>
      </c>
      <c r="B66">
        <v>50452931</v>
      </c>
      <c r="C66">
        <v>50453894</v>
      </c>
      <c r="D66">
        <v>46170914</v>
      </c>
      <c r="E66">
        <v>1</v>
      </c>
      <c r="F66">
        <v>1</v>
      </c>
      <c r="G66">
        <v>30570983</v>
      </c>
      <c r="H66">
        <v>2</v>
      </c>
      <c r="I66" t="s">
        <v>641</v>
      </c>
      <c r="J66" t="s">
        <v>642</v>
      </c>
      <c r="K66" t="s">
        <v>643</v>
      </c>
      <c r="L66">
        <v>1368</v>
      </c>
      <c r="N66">
        <v>1011</v>
      </c>
      <c r="O66" t="s">
        <v>616</v>
      </c>
      <c r="P66" t="s">
        <v>616</v>
      </c>
      <c r="Q66">
        <v>1</v>
      </c>
      <c r="W66">
        <v>0</v>
      </c>
      <c r="X66">
        <v>-405183425</v>
      </c>
      <c r="Y66">
        <f t="shared" si="23"/>
        <v>2.4</v>
      </c>
      <c r="AA66">
        <v>0</v>
      </c>
      <c r="AB66">
        <v>0.77</v>
      </c>
      <c r="AC66">
        <v>0</v>
      </c>
      <c r="AD66">
        <v>0</v>
      </c>
      <c r="AE66">
        <v>0</v>
      </c>
      <c r="AF66">
        <v>0.77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2.4</v>
      </c>
      <c r="AU66" t="s">
        <v>3</v>
      </c>
      <c r="AV66">
        <v>0</v>
      </c>
      <c r="AW66">
        <v>2</v>
      </c>
      <c r="AX66">
        <v>50453912</v>
      </c>
      <c r="AY66">
        <v>1</v>
      </c>
      <c r="AZ66">
        <v>0</v>
      </c>
      <c r="BA66">
        <v>90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ROUND(Y66*Source!I62*DO66,9)</f>
        <v>0</v>
      </c>
      <c r="CX66">
        <f>ROUND(Y66*Source!I62,9)</f>
        <v>1.3704000000000001</v>
      </c>
      <c r="CY66">
        <f>AB66</f>
        <v>0.77</v>
      </c>
      <c r="CZ66">
        <f>AF66</f>
        <v>0.77</v>
      </c>
      <c r="DA66">
        <f>AJ66</f>
        <v>1</v>
      </c>
      <c r="DB66">
        <f t="shared" si="24"/>
        <v>1.85</v>
      </c>
      <c r="DC66">
        <f t="shared" si="25"/>
        <v>0</v>
      </c>
      <c r="DD66" t="s">
        <v>3</v>
      </c>
      <c r="DE66" t="s">
        <v>3</v>
      </c>
      <c r="DF66">
        <f t="shared" si="33"/>
        <v>0</v>
      </c>
      <c r="DG66">
        <f t="shared" si="26"/>
        <v>1.06</v>
      </c>
      <c r="DH66">
        <f t="shared" si="27"/>
        <v>0</v>
      </c>
      <c r="DI66">
        <f t="shared" si="34"/>
        <v>0</v>
      </c>
      <c r="DJ66">
        <f>DG66</f>
        <v>1.06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ROW(Source!A62)</f>
        <v>62</v>
      </c>
      <c r="B67">
        <v>50452931</v>
      </c>
      <c r="C67">
        <v>50453894</v>
      </c>
      <c r="D67">
        <v>46170944</v>
      </c>
      <c r="E67">
        <v>1</v>
      </c>
      <c r="F67">
        <v>1</v>
      </c>
      <c r="G67">
        <v>30570983</v>
      </c>
      <c r="H67">
        <v>2</v>
      </c>
      <c r="I67" t="s">
        <v>644</v>
      </c>
      <c r="J67" t="s">
        <v>645</v>
      </c>
      <c r="K67" t="s">
        <v>646</v>
      </c>
      <c r="L67">
        <v>1368</v>
      </c>
      <c r="N67">
        <v>1011</v>
      </c>
      <c r="O67" t="s">
        <v>616</v>
      </c>
      <c r="P67" t="s">
        <v>616</v>
      </c>
      <c r="Q67">
        <v>1</v>
      </c>
      <c r="W67">
        <v>0</v>
      </c>
      <c r="X67">
        <v>-597135882</v>
      </c>
      <c r="Y67">
        <f t="shared" si="23"/>
        <v>2.1</v>
      </c>
      <c r="AA67">
        <v>0</v>
      </c>
      <c r="AB67">
        <v>0.47</v>
      </c>
      <c r="AC67">
        <v>0</v>
      </c>
      <c r="AD67">
        <v>0</v>
      </c>
      <c r="AE67">
        <v>0</v>
      </c>
      <c r="AF67">
        <v>0.47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2.1</v>
      </c>
      <c r="AU67" t="s">
        <v>3</v>
      </c>
      <c r="AV67">
        <v>0</v>
      </c>
      <c r="AW67">
        <v>2</v>
      </c>
      <c r="AX67">
        <v>50453913</v>
      </c>
      <c r="AY67">
        <v>1</v>
      </c>
      <c r="AZ67">
        <v>0</v>
      </c>
      <c r="BA67">
        <v>91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ROUND(Y67*Source!I62*DO67,9)</f>
        <v>0</v>
      </c>
      <c r="CX67">
        <f>ROUND(Y67*Source!I62,9)</f>
        <v>1.1991000000000001</v>
      </c>
      <c r="CY67">
        <f>AB67</f>
        <v>0.47</v>
      </c>
      <c r="CZ67">
        <f>AF67</f>
        <v>0.47</v>
      </c>
      <c r="DA67">
        <f>AJ67</f>
        <v>1</v>
      </c>
      <c r="DB67">
        <f t="shared" si="24"/>
        <v>0.99</v>
      </c>
      <c r="DC67">
        <f t="shared" si="25"/>
        <v>0</v>
      </c>
      <c r="DD67" t="s">
        <v>3</v>
      </c>
      <c r="DE67" t="s">
        <v>3</v>
      </c>
      <c r="DF67">
        <f t="shared" si="33"/>
        <v>0</v>
      </c>
      <c r="DG67">
        <f t="shared" si="26"/>
        <v>0.56000000000000005</v>
      </c>
      <c r="DH67">
        <f t="shared" si="27"/>
        <v>0</v>
      </c>
      <c r="DI67">
        <f t="shared" si="34"/>
        <v>0</v>
      </c>
      <c r="DJ67">
        <f>DG67</f>
        <v>0.56000000000000005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ROW(Source!A62)</f>
        <v>62</v>
      </c>
      <c r="B68">
        <v>50452931</v>
      </c>
      <c r="C68">
        <v>50453894</v>
      </c>
      <c r="D68">
        <v>40406154</v>
      </c>
      <c r="E68">
        <v>30570983</v>
      </c>
      <c r="F68">
        <v>1</v>
      </c>
      <c r="G68">
        <v>30570983</v>
      </c>
      <c r="H68">
        <v>2</v>
      </c>
      <c r="I68" t="s">
        <v>647</v>
      </c>
      <c r="J68" t="s">
        <v>3</v>
      </c>
      <c r="K68" t="s">
        <v>648</v>
      </c>
      <c r="L68">
        <v>1344</v>
      </c>
      <c r="N68">
        <v>1008</v>
      </c>
      <c r="O68" t="s">
        <v>649</v>
      </c>
      <c r="P68" t="s">
        <v>649</v>
      </c>
      <c r="Q68">
        <v>1</v>
      </c>
      <c r="W68">
        <v>0</v>
      </c>
      <c r="X68">
        <v>-1180195794</v>
      </c>
      <c r="Y68">
        <f t="shared" si="23"/>
        <v>0.05</v>
      </c>
      <c r="AA68">
        <v>0</v>
      </c>
      <c r="AB68">
        <v>1</v>
      </c>
      <c r="AC68">
        <v>0</v>
      </c>
      <c r="AD68">
        <v>0</v>
      </c>
      <c r="AE68">
        <v>0</v>
      </c>
      <c r="AF68">
        <v>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0.05</v>
      </c>
      <c r="AU68" t="s">
        <v>3</v>
      </c>
      <c r="AV68">
        <v>0</v>
      </c>
      <c r="AW68">
        <v>2</v>
      </c>
      <c r="AX68">
        <v>50453914</v>
      </c>
      <c r="AY68">
        <v>1</v>
      </c>
      <c r="AZ68">
        <v>0</v>
      </c>
      <c r="BA68">
        <v>92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ROUND(Y68*Source!I62*DO68,9)</f>
        <v>0</v>
      </c>
      <c r="CX68">
        <f>ROUND(Y68*Source!I62,9)</f>
        <v>2.8549999999999999E-2</v>
      </c>
      <c r="CY68">
        <f>AB68</f>
        <v>1</v>
      </c>
      <c r="CZ68">
        <f>AF68</f>
        <v>1</v>
      </c>
      <c r="DA68">
        <f>AJ68</f>
        <v>1</v>
      </c>
      <c r="DB68">
        <f t="shared" si="24"/>
        <v>0.05</v>
      </c>
      <c r="DC68">
        <f t="shared" si="25"/>
        <v>0</v>
      </c>
      <c r="DD68" t="s">
        <v>3</v>
      </c>
      <c r="DE68" t="s">
        <v>3</v>
      </c>
      <c r="DF68">
        <f t="shared" si="33"/>
        <v>0</v>
      </c>
      <c r="DG68">
        <f t="shared" si="26"/>
        <v>0.03</v>
      </c>
      <c r="DH68">
        <f t="shared" si="27"/>
        <v>0</v>
      </c>
      <c r="DI68">
        <f t="shared" si="34"/>
        <v>0</v>
      </c>
      <c r="DJ68">
        <f>DG68</f>
        <v>0.03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ROW(Source!A62)</f>
        <v>62</v>
      </c>
      <c r="B69">
        <v>50452931</v>
      </c>
      <c r="C69">
        <v>50453894</v>
      </c>
      <c r="D69">
        <v>31110605</v>
      </c>
      <c r="E69">
        <v>1</v>
      </c>
      <c r="F69">
        <v>1</v>
      </c>
      <c r="G69">
        <v>30570983</v>
      </c>
      <c r="H69">
        <v>3</v>
      </c>
      <c r="I69" t="s">
        <v>617</v>
      </c>
      <c r="J69" t="s">
        <v>618</v>
      </c>
      <c r="K69" t="s">
        <v>619</v>
      </c>
      <c r="L69">
        <v>1339</v>
      </c>
      <c r="N69">
        <v>1007</v>
      </c>
      <c r="O69" t="s">
        <v>24</v>
      </c>
      <c r="P69" t="s">
        <v>24</v>
      </c>
      <c r="Q69">
        <v>1</v>
      </c>
      <c r="W69">
        <v>0</v>
      </c>
      <c r="X69">
        <v>1942501623</v>
      </c>
      <c r="Y69">
        <f t="shared" si="23"/>
        <v>1.1262000000000001</v>
      </c>
      <c r="AA69">
        <v>7.07</v>
      </c>
      <c r="AB69">
        <v>0</v>
      </c>
      <c r="AC69">
        <v>0</v>
      </c>
      <c r="AD69">
        <v>0</v>
      </c>
      <c r="AE69">
        <v>7.07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1.1262000000000001</v>
      </c>
      <c r="AU69" t="s">
        <v>3</v>
      </c>
      <c r="AV69">
        <v>0</v>
      </c>
      <c r="AW69">
        <v>2</v>
      </c>
      <c r="AX69">
        <v>50453915</v>
      </c>
      <c r="AY69">
        <v>1</v>
      </c>
      <c r="AZ69">
        <v>0</v>
      </c>
      <c r="BA69">
        <v>93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ROUND(Y69*Source!I62,9)</f>
        <v>0.64306019999999997</v>
      </c>
      <c r="CY69">
        <f t="shared" ref="CY69:CY76" si="35">AA69</f>
        <v>7.07</v>
      </c>
      <c r="CZ69">
        <f t="shared" ref="CZ69:CZ76" si="36">AE69</f>
        <v>7.07</v>
      </c>
      <c r="DA69">
        <f t="shared" ref="DA69:DA76" si="37">AI69</f>
        <v>1</v>
      </c>
      <c r="DB69">
        <f t="shared" si="24"/>
        <v>7.96</v>
      </c>
      <c r="DC69">
        <f t="shared" si="25"/>
        <v>0</v>
      </c>
      <c r="DD69" t="s">
        <v>3</v>
      </c>
      <c r="DE69" t="s">
        <v>3</v>
      </c>
      <c r="DF69">
        <f t="shared" si="33"/>
        <v>4.55</v>
      </c>
      <c r="DG69">
        <f t="shared" si="26"/>
        <v>0</v>
      </c>
      <c r="DH69">
        <f t="shared" si="27"/>
        <v>0</v>
      </c>
      <c r="DI69">
        <f t="shared" si="34"/>
        <v>0</v>
      </c>
      <c r="DJ69">
        <f t="shared" ref="DJ69:DJ76" si="38">DF69</f>
        <v>4.55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ROW(Source!A62)</f>
        <v>62</v>
      </c>
      <c r="B70">
        <v>50452931</v>
      </c>
      <c r="C70">
        <v>50453894</v>
      </c>
      <c r="D70">
        <v>46137688</v>
      </c>
      <c r="E70">
        <v>1</v>
      </c>
      <c r="F70">
        <v>1</v>
      </c>
      <c r="G70">
        <v>30570983</v>
      </c>
      <c r="H70">
        <v>3</v>
      </c>
      <c r="I70" t="s">
        <v>650</v>
      </c>
      <c r="J70" t="s">
        <v>651</v>
      </c>
      <c r="K70" t="s">
        <v>652</v>
      </c>
      <c r="L70">
        <v>1355</v>
      </c>
      <c r="N70">
        <v>1010</v>
      </c>
      <c r="O70" t="s">
        <v>467</v>
      </c>
      <c r="P70" t="s">
        <v>467</v>
      </c>
      <c r="Q70">
        <v>100</v>
      </c>
      <c r="W70">
        <v>0</v>
      </c>
      <c r="X70">
        <v>1049138477</v>
      </c>
      <c r="Y70">
        <f t="shared" si="23"/>
        <v>1.43</v>
      </c>
      <c r="AA70">
        <v>15.04</v>
      </c>
      <c r="AB70">
        <v>0</v>
      </c>
      <c r="AC70">
        <v>0</v>
      </c>
      <c r="AD70">
        <v>0</v>
      </c>
      <c r="AE70">
        <v>15.04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1.43</v>
      </c>
      <c r="AU70" t="s">
        <v>3</v>
      </c>
      <c r="AV70">
        <v>0</v>
      </c>
      <c r="AW70">
        <v>2</v>
      </c>
      <c r="AX70">
        <v>50453916</v>
      </c>
      <c r="AY70">
        <v>1</v>
      </c>
      <c r="AZ70">
        <v>0</v>
      </c>
      <c r="BA70">
        <v>94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ROUND(Y70*Source!I62,9)</f>
        <v>0.81652999999999998</v>
      </c>
      <c r="CY70">
        <f t="shared" si="35"/>
        <v>15.04</v>
      </c>
      <c r="CZ70">
        <f t="shared" si="36"/>
        <v>15.04</v>
      </c>
      <c r="DA70">
        <f t="shared" si="37"/>
        <v>1</v>
      </c>
      <c r="DB70">
        <f t="shared" si="24"/>
        <v>21.51</v>
      </c>
      <c r="DC70">
        <f t="shared" si="25"/>
        <v>0</v>
      </c>
      <c r="DD70" t="s">
        <v>3</v>
      </c>
      <c r="DE70" t="s">
        <v>3</v>
      </c>
      <c r="DF70">
        <f t="shared" si="33"/>
        <v>12.28</v>
      </c>
      <c r="DG70">
        <f t="shared" si="26"/>
        <v>0</v>
      </c>
      <c r="DH70">
        <f t="shared" si="27"/>
        <v>0</v>
      </c>
      <c r="DI70">
        <f t="shared" si="34"/>
        <v>0</v>
      </c>
      <c r="DJ70">
        <f t="shared" si="38"/>
        <v>12.28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ROW(Source!A62)</f>
        <v>62</v>
      </c>
      <c r="B71">
        <v>50452931</v>
      </c>
      <c r="C71">
        <v>50453894</v>
      </c>
      <c r="D71">
        <v>46137814</v>
      </c>
      <c r="E71">
        <v>1</v>
      </c>
      <c r="F71">
        <v>1</v>
      </c>
      <c r="G71">
        <v>30570983</v>
      </c>
      <c r="H71">
        <v>3</v>
      </c>
      <c r="I71" t="s">
        <v>653</v>
      </c>
      <c r="J71" t="s">
        <v>654</v>
      </c>
      <c r="K71" t="s">
        <v>655</v>
      </c>
      <c r="L71">
        <v>1346</v>
      </c>
      <c r="N71">
        <v>1009</v>
      </c>
      <c r="O71" t="s">
        <v>387</v>
      </c>
      <c r="P71" t="s">
        <v>387</v>
      </c>
      <c r="Q71">
        <v>1</v>
      </c>
      <c r="W71">
        <v>0</v>
      </c>
      <c r="X71">
        <v>538554019</v>
      </c>
      <c r="Y71">
        <f t="shared" si="23"/>
        <v>2.7170000000000001</v>
      </c>
      <c r="AA71">
        <v>38.74</v>
      </c>
      <c r="AB71">
        <v>0</v>
      </c>
      <c r="AC71">
        <v>0</v>
      </c>
      <c r="AD71">
        <v>0</v>
      </c>
      <c r="AE71">
        <v>38.74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2.7170000000000001</v>
      </c>
      <c r="AU71" t="s">
        <v>3</v>
      </c>
      <c r="AV71">
        <v>0</v>
      </c>
      <c r="AW71">
        <v>2</v>
      </c>
      <c r="AX71">
        <v>50453917</v>
      </c>
      <c r="AY71">
        <v>1</v>
      </c>
      <c r="AZ71">
        <v>0</v>
      </c>
      <c r="BA71">
        <v>95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ROUND(Y71*Source!I62,9)</f>
        <v>1.551407</v>
      </c>
      <c r="CY71">
        <f t="shared" si="35"/>
        <v>38.74</v>
      </c>
      <c r="CZ71">
        <f t="shared" si="36"/>
        <v>38.74</v>
      </c>
      <c r="DA71">
        <f t="shared" si="37"/>
        <v>1</v>
      </c>
      <c r="DB71">
        <f t="shared" si="24"/>
        <v>105.26</v>
      </c>
      <c r="DC71">
        <f t="shared" si="25"/>
        <v>0</v>
      </c>
      <c r="DD71" t="s">
        <v>3</v>
      </c>
      <c r="DE71" t="s">
        <v>3</v>
      </c>
      <c r="DF71">
        <f t="shared" si="33"/>
        <v>60.1</v>
      </c>
      <c r="DG71">
        <f t="shared" si="26"/>
        <v>0</v>
      </c>
      <c r="DH71">
        <f t="shared" si="27"/>
        <v>0</v>
      </c>
      <c r="DI71">
        <f t="shared" si="34"/>
        <v>0</v>
      </c>
      <c r="DJ71">
        <f t="shared" si="38"/>
        <v>60.1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ROW(Source!A62)</f>
        <v>62</v>
      </c>
      <c r="B72">
        <v>50452931</v>
      </c>
      <c r="C72">
        <v>50453894</v>
      </c>
      <c r="D72">
        <v>41398720</v>
      </c>
      <c r="E72">
        <v>1</v>
      </c>
      <c r="F72">
        <v>1</v>
      </c>
      <c r="G72">
        <v>30570983</v>
      </c>
      <c r="H72">
        <v>3</v>
      </c>
      <c r="I72" t="s">
        <v>104</v>
      </c>
      <c r="J72" t="s">
        <v>106</v>
      </c>
      <c r="K72" t="s">
        <v>105</v>
      </c>
      <c r="L72">
        <v>1354</v>
      </c>
      <c r="N72">
        <v>1010</v>
      </c>
      <c r="O72" t="s">
        <v>74</v>
      </c>
      <c r="P72" t="s">
        <v>74</v>
      </c>
      <c r="Q72">
        <v>1</v>
      </c>
      <c r="W72">
        <v>0</v>
      </c>
      <c r="X72">
        <v>-802582881</v>
      </c>
      <c r="Y72">
        <f t="shared" si="23"/>
        <v>49.036777999999998</v>
      </c>
      <c r="AA72">
        <v>19.61</v>
      </c>
      <c r="AB72">
        <v>0</v>
      </c>
      <c r="AC72">
        <v>0</v>
      </c>
      <c r="AD72">
        <v>0</v>
      </c>
      <c r="AE72">
        <v>19.61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49.036777999999998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ROUND(Y72*Source!I62,9)</f>
        <v>28.000000237999998</v>
      </c>
      <c r="CY72">
        <f t="shared" si="35"/>
        <v>19.61</v>
      </c>
      <c r="CZ72">
        <f t="shared" si="36"/>
        <v>19.61</v>
      </c>
      <c r="DA72">
        <f t="shared" si="37"/>
        <v>1</v>
      </c>
      <c r="DB72">
        <f t="shared" si="24"/>
        <v>961.61</v>
      </c>
      <c r="DC72">
        <f t="shared" si="25"/>
        <v>0</v>
      </c>
      <c r="DD72" t="s">
        <v>3</v>
      </c>
      <c r="DE72" t="s">
        <v>3</v>
      </c>
      <c r="DF72">
        <f t="shared" si="33"/>
        <v>549.08000000000004</v>
      </c>
      <c r="DG72">
        <f t="shared" si="26"/>
        <v>0</v>
      </c>
      <c r="DH72">
        <f t="shared" si="27"/>
        <v>0</v>
      </c>
      <c r="DI72">
        <f t="shared" si="34"/>
        <v>0</v>
      </c>
      <c r="DJ72">
        <f t="shared" si="38"/>
        <v>549.08000000000004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ROW(Source!A62)</f>
        <v>62</v>
      </c>
      <c r="B73">
        <v>50452931</v>
      </c>
      <c r="C73">
        <v>50453894</v>
      </c>
      <c r="D73">
        <v>41398726</v>
      </c>
      <c r="E73">
        <v>1</v>
      </c>
      <c r="F73">
        <v>1</v>
      </c>
      <c r="G73">
        <v>30570983</v>
      </c>
      <c r="H73">
        <v>3</v>
      </c>
      <c r="I73" t="s">
        <v>101</v>
      </c>
      <c r="J73" t="s">
        <v>103</v>
      </c>
      <c r="K73" t="s">
        <v>102</v>
      </c>
      <c r="L73">
        <v>1301</v>
      </c>
      <c r="N73">
        <v>1003</v>
      </c>
      <c r="O73" t="s">
        <v>87</v>
      </c>
      <c r="P73" t="s">
        <v>87</v>
      </c>
      <c r="Q73">
        <v>1</v>
      </c>
      <c r="W73">
        <v>0</v>
      </c>
      <c r="X73">
        <v>235217430</v>
      </c>
      <c r="Y73">
        <f t="shared" si="23"/>
        <v>102.5</v>
      </c>
      <c r="AA73">
        <v>74.89</v>
      </c>
      <c r="AB73">
        <v>0</v>
      </c>
      <c r="AC73">
        <v>0</v>
      </c>
      <c r="AD73">
        <v>0</v>
      </c>
      <c r="AE73">
        <v>74.89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102.5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ROUND(Y73*Source!I62,9)</f>
        <v>58.527500000000003</v>
      </c>
      <c r="CY73">
        <f t="shared" si="35"/>
        <v>74.89</v>
      </c>
      <c r="CZ73">
        <f t="shared" si="36"/>
        <v>74.89</v>
      </c>
      <c r="DA73">
        <f t="shared" si="37"/>
        <v>1</v>
      </c>
      <c r="DB73">
        <f t="shared" si="24"/>
        <v>7676.23</v>
      </c>
      <c r="DC73">
        <f t="shared" si="25"/>
        <v>0</v>
      </c>
      <c r="DD73" t="s">
        <v>3</v>
      </c>
      <c r="DE73" t="s">
        <v>3</v>
      </c>
      <c r="DF73">
        <f t="shared" si="33"/>
        <v>4383.12</v>
      </c>
      <c r="DG73">
        <f t="shared" si="26"/>
        <v>0</v>
      </c>
      <c r="DH73">
        <f t="shared" si="27"/>
        <v>0</v>
      </c>
      <c r="DI73">
        <f t="shared" si="34"/>
        <v>0</v>
      </c>
      <c r="DJ73">
        <f t="shared" si="38"/>
        <v>4383.12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ROW(Source!A62)</f>
        <v>62</v>
      </c>
      <c r="B74">
        <v>50452931</v>
      </c>
      <c r="C74">
        <v>50453894</v>
      </c>
      <c r="D74">
        <v>46169823</v>
      </c>
      <c r="E74">
        <v>1</v>
      </c>
      <c r="F74">
        <v>1</v>
      </c>
      <c r="G74">
        <v>30570983</v>
      </c>
      <c r="H74">
        <v>3</v>
      </c>
      <c r="I74" t="s">
        <v>107</v>
      </c>
      <c r="J74" t="s">
        <v>109</v>
      </c>
      <c r="K74" t="s">
        <v>108</v>
      </c>
      <c r="L74">
        <v>1354</v>
      </c>
      <c r="N74">
        <v>1010</v>
      </c>
      <c r="O74" t="s">
        <v>74</v>
      </c>
      <c r="P74" t="s">
        <v>74</v>
      </c>
      <c r="Q74">
        <v>1</v>
      </c>
      <c r="W74">
        <v>0</v>
      </c>
      <c r="X74">
        <v>1070304067</v>
      </c>
      <c r="Y74">
        <f t="shared" si="23"/>
        <v>3.5026269999999999</v>
      </c>
      <c r="AA74">
        <v>145.99</v>
      </c>
      <c r="AB74">
        <v>0</v>
      </c>
      <c r="AC74">
        <v>0</v>
      </c>
      <c r="AD74">
        <v>0</v>
      </c>
      <c r="AE74">
        <v>145.99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3.5026269999999999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ROUND(Y74*Source!I62,9)</f>
        <v>2.0000000170000001</v>
      </c>
      <c r="CY74">
        <f t="shared" si="35"/>
        <v>145.99</v>
      </c>
      <c r="CZ74">
        <f t="shared" si="36"/>
        <v>145.99</v>
      </c>
      <c r="DA74">
        <f t="shared" si="37"/>
        <v>1</v>
      </c>
      <c r="DB74">
        <f t="shared" si="24"/>
        <v>511.35</v>
      </c>
      <c r="DC74">
        <f t="shared" si="25"/>
        <v>0</v>
      </c>
      <c r="DD74" t="s">
        <v>3</v>
      </c>
      <c r="DE74" t="s">
        <v>3</v>
      </c>
      <c r="DF74">
        <f t="shared" si="33"/>
        <v>291.98</v>
      </c>
      <c r="DG74">
        <f t="shared" si="26"/>
        <v>0</v>
      </c>
      <c r="DH74">
        <f t="shared" si="27"/>
        <v>0</v>
      </c>
      <c r="DI74">
        <f t="shared" si="34"/>
        <v>0</v>
      </c>
      <c r="DJ74">
        <f t="shared" si="38"/>
        <v>291.98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ROW(Source!A62)</f>
        <v>62</v>
      </c>
      <c r="B75">
        <v>50452931</v>
      </c>
      <c r="C75">
        <v>50453894</v>
      </c>
      <c r="D75">
        <v>46169756</v>
      </c>
      <c r="E75">
        <v>1</v>
      </c>
      <c r="F75">
        <v>1</v>
      </c>
      <c r="G75">
        <v>30570983</v>
      </c>
      <c r="H75">
        <v>3</v>
      </c>
      <c r="I75" t="s">
        <v>112</v>
      </c>
      <c r="J75" t="s">
        <v>113</v>
      </c>
      <c r="K75" t="s">
        <v>880</v>
      </c>
      <c r="L75">
        <v>1354</v>
      </c>
      <c r="N75">
        <v>1010</v>
      </c>
      <c r="O75" t="s">
        <v>74</v>
      </c>
      <c r="P75" t="s">
        <v>74</v>
      </c>
      <c r="Q75">
        <v>1</v>
      </c>
      <c r="W75">
        <v>0</v>
      </c>
      <c r="X75">
        <v>869965088</v>
      </c>
      <c r="Y75">
        <f t="shared" si="23"/>
        <v>8.7565670000000004</v>
      </c>
      <c r="AA75">
        <v>38.950000000000003</v>
      </c>
      <c r="AB75">
        <v>0</v>
      </c>
      <c r="AC75">
        <v>0</v>
      </c>
      <c r="AD75">
        <v>0</v>
      </c>
      <c r="AE75">
        <v>38.950000000000003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8.7565670000000004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ROUND(Y75*Source!I62,9)</f>
        <v>4.9999997570000003</v>
      </c>
      <c r="CY75">
        <f t="shared" si="35"/>
        <v>38.950000000000003</v>
      </c>
      <c r="CZ75">
        <f t="shared" si="36"/>
        <v>38.950000000000003</v>
      </c>
      <c r="DA75">
        <f t="shared" si="37"/>
        <v>1</v>
      </c>
      <c r="DB75">
        <f t="shared" si="24"/>
        <v>341.07</v>
      </c>
      <c r="DC75">
        <f t="shared" si="25"/>
        <v>0</v>
      </c>
      <c r="DD75" t="s">
        <v>3</v>
      </c>
      <c r="DE75" t="s">
        <v>3</v>
      </c>
      <c r="DF75">
        <f t="shared" si="33"/>
        <v>194.75</v>
      </c>
      <c r="DG75">
        <f t="shared" si="26"/>
        <v>0</v>
      </c>
      <c r="DH75">
        <f t="shared" si="27"/>
        <v>0</v>
      </c>
      <c r="DI75">
        <f t="shared" si="34"/>
        <v>0</v>
      </c>
      <c r="DJ75">
        <f t="shared" si="38"/>
        <v>194.75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ROW(Source!A62)</f>
        <v>62</v>
      </c>
      <c r="B76">
        <v>50452931</v>
      </c>
      <c r="C76">
        <v>50453894</v>
      </c>
      <c r="D76">
        <v>46169757</v>
      </c>
      <c r="E76">
        <v>1</v>
      </c>
      <c r="F76">
        <v>1</v>
      </c>
      <c r="G76">
        <v>30570983</v>
      </c>
      <c r="H76">
        <v>3</v>
      </c>
      <c r="I76" t="s">
        <v>110</v>
      </c>
      <c r="J76" t="s">
        <v>111</v>
      </c>
      <c r="K76" t="s">
        <v>881</v>
      </c>
      <c r="L76">
        <v>1354</v>
      </c>
      <c r="N76">
        <v>1010</v>
      </c>
      <c r="O76" t="s">
        <v>74</v>
      </c>
      <c r="P76" t="s">
        <v>74</v>
      </c>
      <c r="Q76">
        <v>1</v>
      </c>
      <c r="W76">
        <v>0</v>
      </c>
      <c r="X76">
        <v>252014648</v>
      </c>
      <c r="Y76">
        <f t="shared" si="23"/>
        <v>87.565674000000001</v>
      </c>
      <c r="AA76">
        <v>56.67</v>
      </c>
      <c r="AB76">
        <v>0</v>
      </c>
      <c r="AC76">
        <v>0</v>
      </c>
      <c r="AD76">
        <v>0</v>
      </c>
      <c r="AE76">
        <v>56.67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87.565674000000001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ROUND(Y76*Source!I62,9)</f>
        <v>49.999999854000002</v>
      </c>
      <c r="CY76">
        <f t="shared" si="35"/>
        <v>56.67</v>
      </c>
      <c r="CZ76">
        <f t="shared" si="36"/>
        <v>56.67</v>
      </c>
      <c r="DA76">
        <f t="shared" si="37"/>
        <v>1</v>
      </c>
      <c r="DB76">
        <f t="shared" si="24"/>
        <v>4962.3500000000004</v>
      </c>
      <c r="DC76">
        <f t="shared" si="25"/>
        <v>0</v>
      </c>
      <c r="DD76" t="s">
        <v>3</v>
      </c>
      <c r="DE76" t="s">
        <v>3</v>
      </c>
      <c r="DF76">
        <f t="shared" si="33"/>
        <v>2833.5</v>
      </c>
      <c r="DG76">
        <f t="shared" si="26"/>
        <v>0</v>
      </c>
      <c r="DH76">
        <f t="shared" si="27"/>
        <v>0</v>
      </c>
      <c r="DI76">
        <f t="shared" si="34"/>
        <v>0</v>
      </c>
      <c r="DJ76">
        <f t="shared" si="38"/>
        <v>2833.5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ROW(Source!A63)</f>
        <v>63</v>
      </c>
      <c r="B77">
        <v>50452932</v>
      </c>
      <c r="C77">
        <v>50453894</v>
      </c>
      <c r="D77">
        <v>40404405</v>
      </c>
      <c r="E77">
        <v>30570983</v>
      </c>
      <c r="F77">
        <v>1</v>
      </c>
      <c r="G77">
        <v>30570983</v>
      </c>
      <c r="H77">
        <v>1</v>
      </c>
      <c r="I77" t="s">
        <v>610</v>
      </c>
      <c r="J77" t="s">
        <v>3</v>
      </c>
      <c r="K77" t="s">
        <v>611</v>
      </c>
      <c r="L77">
        <v>1191</v>
      </c>
      <c r="N77">
        <v>1013</v>
      </c>
      <c r="O77" t="s">
        <v>612</v>
      </c>
      <c r="P77" t="s">
        <v>612</v>
      </c>
      <c r="Q77">
        <v>1</v>
      </c>
      <c r="W77">
        <v>0</v>
      </c>
      <c r="X77">
        <v>476480486</v>
      </c>
      <c r="Y77">
        <f t="shared" si="23"/>
        <v>14.08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14.08</v>
      </c>
      <c r="AU77" t="s">
        <v>3</v>
      </c>
      <c r="AV77">
        <v>1</v>
      </c>
      <c r="AW77">
        <v>2</v>
      </c>
      <c r="AX77">
        <v>50453909</v>
      </c>
      <c r="AY77">
        <v>1</v>
      </c>
      <c r="AZ77">
        <v>0</v>
      </c>
      <c r="BA77">
        <v>101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ROUND(AT77*Source!I63*AH77*AL77,2)</f>
        <v>0</v>
      </c>
      <c r="CV77">
        <f>ROUND(Y77*Source!I63,9)</f>
        <v>8.0396800000000006</v>
      </c>
      <c r="CW77">
        <v>0</v>
      </c>
      <c r="CX77">
        <f>ROUND(Y77*Source!I63,9)</f>
        <v>8.0396800000000006</v>
      </c>
      <c r="CY77">
        <f>AD77</f>
        <v>0</v>
      </c>
      <c r="CZ77">
        <f>AH77</f>
        <v>0</v>
      </c>
      <c r="DA77">
        <f>AL77</f>
        <v>1</v>
      </c>
      <c r="DB77">
        <f t="shared" si="24"/>
        <v>0</v>
      </c>
      <c r="DC77">
        <f t="shared" si="25"/>
        <v>0</v>
      </c>
      <c r="DD77" t="s">
        <v>3</v>
      </c>
      <c r="DE77" t="s">
        <v>3</v>
      </c>
      <c r="DF77">
        <f t="shared" si="33"/>
        <v>0</v>
      </c>
      <c r="DG77">
        <f t="shared" si="26"/>
        <v>0</v>
      </c>
      <c r="DH77">
        <f t="shared" si="27"/>
        <v>0</v>
      </c>
      <c r="DI77">
        <f t="shared" si="34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ROW(Source!A63)</f>
        <v>63</v>
      </c>
      <c r="B78">
        <v>50452932</v>
      </c>
      <c r="C78">
        <v>50453894</v>
      </c>
      <c r="D78">
        <v>46170589</v>
      </c>
      <c r="E78">
        <v>1</v>
      </c>
      <c r="F78">
        <v>1</v>
      </c>
      <c r="G78">
        <v>30570983</v>
      </c>
      <c r="H78">
        <v>2</v>
      </c>
      <c r="I78" t="s">
        <v>638</v>
      </c>
      <c r="J78" t="s">
        <v>639</v>
      </c>
      <c r="K78" t="s">
        <v>640</v>
      </c>
      <c r="L78">
        <v>1368</v>
      </c>
      <c r="N78">
        <v>1011</v>
      </c>
      <c r="O78" t="s">
        <v>616</v>
      </c>
      <c r="P78" t="s">
        <v>616</v>
      </c>
      <c r="Q78">
        <v>1</v>
      </c>
      <c r="W78">
        <v>0</v>
      </c>
      <c r="X78">
        <v>-1997320164</v>
      </c>
      <c r="Y78">
        <f t="shared" si="23"/>
        <v>2.0499999999999998</v>
      </c>
      <c r="AA78">
        <v>0</v>
      </c>
      <c r="AB78">
        <v>59.95</v>
      </c>
      <c r="AC78">
        <v>0</v>
      </c>
      <c r="AD78">
        <v>0</v>
      </c>
      <c r="AE78">
        <v>0</v>
      </c>
      <c r="AF78">
        <v>5.78</v>
      </c>
      <c r="AG78">
        <v>0</v>
      </c>
      <c r="AH78">
        <v>0</v>
      </c>
      <c r="AI78">
        <v>1</v>
      </c>
      <c r="AJ78">
        <v>9.7200000000000006</v>
      </c>
      <c r="AK78">
        <v>34.090000000000003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2.0499999999999998</v>
      </c>
      <c r="AU78" t="s">
        <v>3</v>
      </c>
      <c r="AV78">
        <v>0</v>
      </c>
      <c r="AW78">
        <v>2</v>
      </c>
      <c r="AX78">
        <v>50453910</v>
      </c>
      <c r="AY78">
        <v>1</v>
      </c>
      <c r="AZ78">
        <v>0</v>
      </c>
      <c r="BA78">
        <v>102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ROUND(Y78*Source!I63*DO78,9)</f>
        <v>0</v>
      </c>
      <c r="CX78">
        <f>ROUND(Y78*Source!I63,9)</f>
        <v>1.17055</v>
      </c>
      <c r="CY78">
        <f>AB78</f>
        <v>59.95</v>
      </c>
      <c r="CZ78">
        <f>AF78</f>
        <v>5.78</v>
      </c>
      <c r="DA78">
        <f>AJ78</f>
        <v>9.7200000000000006</v>
      </c>
      <c r="DB78">
        <f t="shared" si="24"/>
        <v>11.85</v>
      </c>
      <c r="DC78">
        <f t="shared" si="25"/>
        <v>0</v>
      </c>
      <c r="DD78" t="s">
        <v>3</v>
      </c>
      <c r="DE78" t="s">
        <v>3</v>
      </c>
      <c r="DF78">
        <f t="shared" si="33"/>
        <v>0</v>
      </c>
      <c r="DG78">
        <f>ROUND(ROUND(AF78*AJ78,2)*CX78,2)</f>
        <v>65.760000000000005</v>
      </c>
      <c r="DH78">
        <f>ROUND(ROUND(AG78*AK78,2)*CX78,2)</f>
        <v>0</v>
      </c>
      <c r="DI78">
        <f t="shared" si="34"/>
        <v>0</v>
      </c>
      <c r="DJ78">
        <f>DG78</f>
        <v>65.760000000000005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ROW(Source!A63)</f>
        <v>63</v>
      </c>
      <c r="B79">
        <v>50452932</v>
      </c>
      <c r="C79">
        <v>50453894</v>
      </c>
      <c r="D79">
        <v>46170867</v>
      </c>
      <c r="E79">
        <v>1</v>
      </c>
      <c r="F79">
        <v>1</v>
      </c>
      <c r="G79">
        <v>30570983</v>
      </c>
      <c r="H79">
        <v>2</v>
      </c>
      <c r="I79" t="s">
        <v>620</v>
      </c>
      <c r="J79" t="s">
        <v>621</v>
      </c>
      <c r="K79" t="s">
        <v>622</v>
      </c>
      <c r="L79">
        <v>1368</v>
      </c>
      <c r="N79">
        <v>1011</v>
      </c>
      <c r="O79" t="s">
        <v>616</v>
      </c>
      <c r="P79" t="s">
        <v>616</v>
      </c>
      <c r="Q79">
        <v>1</v>
      </c>
      <c r="W79">
        <v>0</v>
      </c>
      <c r="X79">
        <v>-7781208</v>
      </c>
      <c r="Y79">
        <f t="shared" ref="Y79:Y100" si="39">AT79</f>
        <v>0.06</v>
      </c>
      <c r="AA79">
        <v>0</v>
      </c>
      <c r="AB79">
        <v>1127.8499999999999</v>
      </c>
      <c r="AC79">
        <v>459.04</v>
      </c>
      <c r="AD79">
        <v>0</v>
      </c>
      <c r="AE79">
        <v>0</v>
      </c>
      <c r="AF79">
        <v>83.1</v>
      </c>
      <c r="AG79">
        <v>12.62</v>
      </c>
      <c r="AH79">
        <v>0</v>
      </c>
      <c r="AI79">
        <v>1</v>
      </c>
      <c r="AJ79">
        <v>12.72</v>
      </c>
      <c r="AK79">
        <v>34.090000000000003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0.06</v>
      </c>
      <c r="AU79" t="s">
        <v>3</v>
      </c>
      <c r="AV79">
        <v>0</v>
      </c>
      <c r="AW79">
        <v>2</v>
      </c>
      <c r="AX79">
        <v>50453911</v>
      </c>
      <c r="AY79">
        <v>1</v>
      </c>
      <c r="AZ79">
        <v>0</v>
      </c>
      <c r="BA79">
        <v>103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ROUND(Y79*Source!I63*DO79,9)</f>
        <v>0</v>
      </c>
      <c r="CX79">
        <f>ROUND(Y79*Source!I63,9)</f>
        <v>3.4259999999999999E-2</v>
      </c>
      <c r="CY79">
        <f>AB79</f>
        <v>1127.8499999999999</v>
      </c>
      <c r="CZ79">
        <f>AF79</f>
        <v>83.1</v>
      </c>
      <c r="DA79">
        <f>AJ79</f>
        <v>12.72</v>
      </c>
      <c r="DB79">
        <f t="shared" ref="DB79:DB100" si="40">ROUND(ROUND(AT79*CZ79,2),6)</f>
        <v>4.99</v>
      </c>
      <c r="DC79">
        <f t="shared" ref="DC79:DC100" si="41">ROUND(ROUND(AT79*AG79,2),6)</f>
        <v>0.76</v>
      </c>
      <c r="DD79" t="s">
        <v>3</v>
      </c>
      <c r="DE79" t="s">
        <v>3</v>
      </c>
      <c r="DF79">
        <f t="shared" si="33"/>
        <v>0</v>
      </c>
      <c r="DG79">
        <f>ROUND(ROUND(AF79*AJ79,2)*CX79,2)</f>
        <v>36.21</v>
      </c>
      <c r="DH79">
        <f>ROUND(ROUND(AG79*AK79,2)*CX79,2)</f>
        <v>14.74</v>
      </c>
      <c r="DI79">
        <f t="shared" si="34"/>
        <v>0</v>
      </c>
      <c r="DJ79">
        <f>DG79</f>
        <v>36.21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ROW(Source!A63)</f>
        <v>63</v>
      </c>
      <c r="B80">
        <v>50452932</v>
      </c>
      <c r="C80">
        <v>50453894</v>
      </c>
      <c r="D80">
        <v>46170914</v>
      </c>
      <c r="E80">
        <v>1</v>
      </c>
      <c r="F80">
        <v>1</v>
      </c>
      <c r="G80">
        <v>30570983</v>
      </c>
      <c r="H80">
        <v>2</v>
      </c>
      <c r="I80" t="s">
        <v>641</v>
      </c>
      <c r="J80" t="s">
        <v>642</v>
      </c>
      <c r="K80" t="s">
        <v>643</v>
      </c>
      <c r="L80">
        <v>1368</v>
      </c>
      <c r="N80">
        <v>1011</v>
      </c>
      <c r="O80" t="s">
        <v>616</v>
      </c>
      <c r="P80" t="s">
        <v>616</v>
      </c>
      <c r="Q80">
        <v>1</v>
      </c>
      <c r="W80">
        <v>0</v>
      </c>
      <c r="X80">
        <v>-405183425</v>
      </c>
      <c r="Y80">
        <f t="shared" si="39"/>
        <v>2.4</v>
      </c>
      <c r="AA80">
        <v>0</v>
      </c>
      <c r="AB80">
        <v>6.97</v>
      </c>
      <c r="AC80">
        <v>0</v>
      </c>
      <c r="AD80">
        <v>0</v>
      </c>
      <c r="AE80">
        <v>0</v>
      </c>
      <c r="AF80">
        <v>0.77</v>
      </c>
      <c r="AG80">
        <v>0</v>
      </c>
      <c r="AH80">
        <v>0</v>
      </c>
      <c r="AI80">
        <v>1</v>
      </c>
      <c r="AJ80">
        <v>8.48</v>
      </c>
      <c r="AK80">
        <v>34.090000000000003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2.4</v>
      </c>
      <c r="AU80" t="s">
        <v>3</v>
      </c>
      <c r="AV80">
        <v>0</v>
      </c>
      <c r="AW80">
        <v>2</v>
      </c>
      <c r="AX80">
        <v>50453912</v>
      </c>
      <c r="AY80">
        <v>1</v>
      </c>
      <c r="AZ80">
        <v>0</v>
      </c>
      <c r="BA80">
        <v>104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ROUND(Y80*Source!I63*DO80,9)</f>
        <v>0</v>
      </c>
      <c r="CX80">
        <f>ROUND(Y80*Source!I63,9)</f>
        <v>1.3704000000000001</v>
      </c>
      <c r="CY80">
        <f>AB80</f>
        <v>6.97</v>
      </c>
      <c r="CZ80">
        <f>AF80</f>
        <v>0.77</v>
      </c>
      <c r="DA80">
        <f>AJ80</f>
        <v>8.48</v>
      </c>
      <c r="DB80">
        <f t="shared" si="40"/>
        <v>1.85</v>
      </c>
      <c r="DC80">
        <f t="shared" si="41"/>
        <v>0</v>
      </c>
      <c r="DD80" t="s">
        <v>3</v>
      </c>
      <c r="DE80" t="s">
        <v>3</v>
      </c>
      <c r="DF80">
        <f t="shared" si="33"/>
        <v>0</v>
      </c>
      <c r="DG80">
        <f>ROUND(ROUND(AF80*AJ80,2)*CX80,2)</f>
        <v>8.9499999999999993</v>
      </c>
      <c r="DH80">
        <f>ROUND(ROUND(AG80*AK80,2)*CX80,2)</f>
        <v>0</v>
      </c>
      <c r="DI80">
        <f t="shared" si="34"/>
        <v>0</v>
      </c>
      <c r="DJ80">
        <f>DG80</f>
        <v>8.9499999999999993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ROW(Source!A63)</f>
        <v>63</v>
      </c>
      <c r="B81">
        <v>50452932</v>
      </c>
      <c r="C81">
        <v>50453894</v>
      </c>
      <c r="D81">
        <v>46170944</v>
      </c>
      <c r="E81">
        <v>1</v>
      </c>
      <c r="F81">
        <v>1</v>
      </c>
      <c r="G81">
        <v>30570983</v>
      </c>
      <c r="H81">
        <v>2</v>
      </c>
      <c r="I81" t="s">
        <v>644</v>
      </c>
      <c r="J81" t="s">
        <v>645</v>
      </c>
      <c r="K81" t="s">
        <v>646</v>
      </c>
      <c r="L81">
        <v>1368</v>
      </c>
      <c r="N81">
        <v>1011</v>
      </c>
      <c r="O81" t="s">
        <v>616</v>
      </c>
      <c r="P81" t="s">
        <v>616</v>
      </c>
      <c r="Q81">
        <v>1</v>
      </c>
      <c r="W81">
        <v>0</v>
      </c>
      <c r="X81">
        <v>-597135882</v>
      </c>
      <c r="Y81">
        <f t="shared" si="39"/>
        <v>2.1</v>
      </c>
      <c r="AA81">
        <v>0</v>
      </c>
      <c r="AB81">
        <v>4.3</v>
      </c>
      <c r="AC81">
        <v>0</v>
      </c>
      <c r="AD81">
        <v>0</v>
      </c>
      <c r="AE81">
        <v>0</v>
      </c>
      <c r="AF81">
        <v>0.47</v>
      </c>
      <c r="AG81">
        <v>0</v>
      </c>
      <c r="AH81">
        <v>0</v>
      </c>
      <c r="AI81">
        <v>1</v>
      </c>
      <c r="AJ81">
        <v>8.57</v>
      </c>
      <c r="AK81">
        <v>34.090000000000003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2.1</v>
      </c>
      <c r="AU81" t="s">
        <v>3</v>
      </c>
      <c r="AV81">
        <v>0</v>
      </c>
      <c r="AW81">
        <v>2</v>
      </c>
      <c r="AX81">
        <v>50453913</v>
      </c>
      <c r="AY81">
        <v>1</v>
      </c>
      <c r="AZ81">
        <v>0</v>
      </c>
      <c r="BA81">
        <v>105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ROUND(Y81*Source!I63*DO81,9)</f>
        <v>0</v>
      </c>
      <c r="CX81">
        <f>ROUND(Y81*Source!I63,9)</f>
        <v>1.1991000000000001</v>
      </c>
      <c r="CY81">
        <f>AB81</f>
        <v>4.3</v>
      </c>
      <c r="CZ81">
        <f>AF81</f>
        <v>0.47</v>
      </c>
      <c r="DA81">
        <f>AJ81</f>
        <v>8.57</v>
      </c>
      <c r="DB81">
        <f t="shared" si="40"/>
        <v>0.99</v>
      </c>
      <c r="DC81">
        <f t="shared" si="41"/>
        <v>0</v>
      </c>
      <c r="DD81" t="s">
        <v>3</v>
      </c>
      <c r="DE81" t="s">
        <v>3</v>
      </c>
      <c r="DF81">
        <f t="shared" si="33"/>
        <v>0</v>
      </c>
      <c r="DG81">
        <f>ROUND(ROUND(AF81*AJ81,2)*CX81,2)</f>
        <v>4.83</v>
      </c>
      <c r="DH81">
        <f>ROUND(ROUND(AG81*AK81,2)*CX81,2)</f>
        <v>0</v>
      </c>
      <c r="DI81">
        <f t="shared" si="34"/>
        <v>0</v>
      </c>
      <c r="DJ81">
        <f>DG81</f>
        <v>4.83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ROW(Source!A63)</f>
        <v>63</v>
      </c>
      <c r="B82">
        <v>50452932</v>
      </c>
      <c r="C82">
        <v>50453894</v>
      </c>
      <c r="D82">
        <v>40406154</v>
      </c>
      <c r="E82">
        <v>30570983</v>
      </c>
      <c r="F82">
        <v>1</v>
      </c>
      <c r="G82">
        <v>30570983</v>
      </c>
      <c r="H82">
        <v>2</v>
      </c>
      <c r="I82" t="s">
        <v>647</v>
      </c>
      <c r="J82" t="s">
        <v>3</v>
      </c>
      <c r="K82" t="s">
        <v>648</v>
      </c>
      <c r="L82">
        <v>1344</v>
      </c>
      <c r="N82">
        <v>1008</v>
      </c>
      <c r="O82" t="s">
        <v>649</v>
      </c>
      <c r="P82" t="s">
        <v>649</v>
      </c>
      <c r="Q82">
        <v>1</v>
      </c>
      <c r="W82">
        <v>0</v>
      </c>
      <c r="X82">
        <v>-1180195794</v>
      </c>
      <c r="Y82">
        <f t="shared" si="39"/>
        <v>0.05</v>
      </c>
      <c r="AA82">
        <v>0</v>
      </c>
      <c r="AB82">
        <v>1.07</v>
      </c>
      <c r="AC82">
        <v>0</v>
      </c>
      <c r="AD82">
        <v>0</v>
      </c>
      <c r="AE82">
        <v>0</v>
      </c>
      <c r="AF82">
        <v>1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0.05</v>
      </c>
      <c r="AU82" t="s">
        <v>3</v>
      </c>
      <c r="AV82">
        <v>0</v>
      </c>
      <c r="AW82">
        <v>2</v>
      </c>
      <c r="AX82">
        <v>50453914</v>
      </c>
      <c r="AY82">
        <v>1</v>
      </c>
      <c r="AZ82">
        <v>0</v>
      </c>
      <c r="BA82">
        <v>106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ROUND(Y82*Source!I63*DO82,9)</f>
        <v>0</v>
      </c>
      <c r="CX82">
        <f>ROUND(Y82*Source!I63,9)</f>
        <v>2.8549999999999999E-2</v>
      </c>
      <c r="CY82">
        <f>AB82</f>
        <v>1.07</v>
      </c>
      <c r="CZ82">
        <f>AF82</f>
        <v>1</v>
      </c>
      <c r="DA82">
        <f>AJ82</f>
        <v>1</v>
      </c>
      <c r="DB82">
        <f t="shared" si="40"/>
        <v>0.05</v>
      </c>
      <c r="DC82">
        <f t="shared" si="41"/>
        <v>0</v>
      </c>
      <c r="DD82" t="s">
        <v>3</v>
      </c>
      <c r="DE82" t="s">
        <v>3</v>
      </c>
      <c r="DF82">
        <f t="shared" si="33"/>
        <v>0</v>
      </c>
      <c r="DG82">
        <f t="shared" ref="DG82:DG107" si="42">ROUND(ROUND(AF82,2)*CX82,2)</f>
        <v>0.03</v>
      </c>
      <c r="DH82">
        <f t="shared" ref="DH82:DH107" si="43">ROUND(ROUND(AG82,2)*CX82,2)</f>
        <v>0</v>
      </c>
      <c r="DI82">
        <f t="shared" si="34"/>
        <v>0</v>
      </c>
      <c r="DJ82">
        <f>DG82</f>
        <v>0.03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ROW(Source!A63)</f>
        <v>63</v>
      </c>
      <c r="B83">
        <v>50452932</v>
      </c>
      <c r="C83">
        <v>50453894</v>
      </c>
      <c r="D83">
        <v>31110605</v>
      </c>
      <c r="E83">
        <v>1</v>
      </c>
      <c r="F83">
        <v>1</v>
      </c>
      <c r="G83">
        <v>30570983</v>
      </c>
      <c r="H83">
        <v>3</v>
      </c>
      <c r="I83" t="s">
        <v>617</v>
      </c>
      <c r="J83" t="s">
        <v>618</v>
      </c>
      <c r="K83" t="s">
        <v>619</v>
      </c>
      <c r="L83">
        <v>1339</v>
      </c>
      <c r="N83">
        <v>1007</v>
      </c>
      <c r="O83" t="s">
        <v>24</v>
      </c>
      <c r="P83" t="s">
        <v>24</v>
      </c>
      <c r="Q83">
        <v>1</v>
      </c>
      <c r="W83">
        <v>0</v>
      </c>
      <c r="X83">
        <v>1942501623</v>
      </c>
      <c r="Y83">
        <f t="shared" si="39"/>
        <v>1.1262000000000001</v>
      </c>
      <c r="AA83">
        <v>42.42</v>
      </c>
      <c r="AB83">
        <v>0</v>
      </c>
      <c r="AC83">
        <v>0</v>
      </c>
      <c r="AD83">
        <v>0</v>
      </c>
      <c r="AE83">
        <v>7.07</v>
      </c>
      <c r="AF83">
        <v>0</v>
      </c>
      <c r="AG83">
        <v>0</v>
      </c>
      <c r="AH83">
        <v>0</v>
      </c>
      <c r="AI83">
        <v>6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1.1262000000000001</v>
      </c>
      <c r="AU83" t="s">
        <v>3</v>
      </c>
      <c r="AV83">
        <v>0</v>
      </c>
      <c r="AW83">
        <v>2</v>
      </c>
      <c r="AX83">
        <v>50453915</v>
      </c>
      <c r="AY83">
        <v>1</v>
      </c>
      <c r="AZ83">
        <v>0</v>
      </c>
      <c r="BA83">
        <v>107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ROUND(Y83*Source!I63,9)</f>
        <v>0.64306019999999997</v>
      </c>
      <c r="CY83">
        <f t="shared" ref="CY83:CY90" si="44">AA83</f>
        <v>42.42</v>
      </c>
      <c r="CZ83">
        <f t="shared" ref="CZ83:CZ90" si="45">AE83</f>
        <v>7.07</v>
      </c>
      <c r="DA83">
        <f t="shared" ref="DA83:DA90" si="46">AI83</f>
        <v>6</v>
      </c>
      <c r="DB83">
        <f t="shared" si="40"/>
        <v>7.96</v>
      </c>
      <c r="DC83">
        <f t="shared" si="41"/>
        <v>0</v>
      </c>
      <c r="DD83" t="s">
        <v>3</v>
      </c>
      <c r="DE83" t="s">
        <v>3</v>
      </c>
      <c r="DF83">
        <f t="shared" ref="DF83:DF90" si="47">ROUND(ROUND(AE83*AI83,2)*CX83,2)</f>
        <v>27.28</v>
      </c>
      <c r="DG83">
        <f t="shared" si="42"/>
        <v>0</v>
      </c>
      <c r="DH83">
        <f t="shared" si="43"/>
        <v>0</v>
      </c>
      <c r="DI83">
        <f t="shared" si="34"/>
        <v>0</v>
      </c>
      <c r="DJ83">
        <f t="shared" ref="DJ83:DJ90" si="48">DF83</f>
        <v>27.28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ROW(Source!A63)</f>
        <v>63</v>
      </c>
      <c r="B84">
        <v>50452932</v>
      </c>
      <c r="C84">
        <v>50453894</v>
      </c>
      <c r="D84">
        <v>46137688</v>
      </c>
      <c r="E84">
        <v>1</v>
      </c>
      <c r="F84">
        <v>1</v>
      </c>
      <c r="G84">
        <v>30570983</v>
      </c>
      <c r="H84">
        <v>3</v>
      </c>
      <c r="I84" t="s">
        <v>650</v>
      </c>
      <c r="J84" t="s">
        <v>651</v>
      </c>
      <c r="K84" t="s">
        <v>652</v>
      </c>
      <c r="L84">
        <v>1355</v>
      </c>
      <c r="N84">
        <v>1010</v>
      </c>
      <c r="O84" t="s">
        <v>467</v>
      </c>
      <c r="P84" t="s">
        <v>467</v>
      </c>
      <c r="Q84">
        <v>100</v>
      </c>
      <c r="W84">
        <v>0</v>
      </c>
      <c r="X84">
        <v>1049138477</v>
      </c>
      <c r="Y84">
        <f t="shared" si="39"/>
        <v>1.43</v>
      </c>
      <c r="AA84">
        <v>60.01</v>
      </c>
      <c r="AB84">
        <v>0</v>
      </c>
      <c r="AC84">
        <v>0</v>
      </c>
      <c r="AD84">
        <v>0</v>
      </c>
      <c r="AE84">
        <v>15.04</v>
      </c>
      <c r="AF84">
        <v>0</v>
      </c>
      <c r="AG84">
        <v>0</v>
      </c>
      <c r="AH84">
        <v>0</v>
      </c>
      <c r="AI84">
        <v>3.99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1.43</v>
      </c>
      <c r="AU84" t="s">
        <v>3</v>
      </c>
      <c r="AV84">
        <v>0</v>
      </c>
      <c r="AW84">
        <v>2</v>
      </c>
      <c r="AX84">
        <v>50453916</v>
      </c>
      <c r="AY84">
        <v>1</v>
      </c>
      <c r="AZ84">
        <v>0</v>
      </c>
      <c r="BA84">
        <v>108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ROUND(Y84*Source!I63,9)</f>
        <v>0.81652999999999998</v>
      </c>
      <c r="CY84">
        <f t="shared" si="44"/>
        <v>60.01</v>
      </c>
      <c r="CZ84">
        <f t="shared" si="45"/>
        <v>15.04</v>
      </c>
      <c r="DA84">
        <f t="shared" si="46"/>
        <v>3.99</v>
      </c>
      <c r="DB84">
        <f t="shared" si="40"/>
        <v>21.51</v>
      </c>
      <c r="DC84">
        <f t="shared" si="41"/>
        <v>0</v>
      </c>
      <c r="DD84" t="s">
        <v>3</v>
      </c>
      <c r="DE84" t="s">
        <v>3</v>
      </c>
      <c r="DF84">
        <f t="shared" si="47"/>
        <v>49</v>
      </c>
      <c r="DG84">
        <f t="shared" si="42"/>
        <v>0</v>
      </c>
      <c r="DH84">
        <f t="shared" si="43"/>
        <v>0</v>
      </c>
      <c r="DI84">
        <f t="shared" si="34"/>
        <v>0</v>
      </c>
      <c r="DJ84">
        <f t="shared" si="48"/>
        <v>49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ROW(Source!A63)</f>
        <v>63</v>
      </c>
      <c r="B85">
        <v>50452932</v>
      </c>
      <c r="C85">
        <v>50453894</v>
      </c>
      <c r="D85">
        <v>46137814</v>
      </c>
      <c r="E85">
        <v>1</v>
      </c>
      <c r="F85">
        <v>1</v>
      </c>
      <c r="G85">
        <v>30570983</v>
      </c>
      <c r="H85">
        <v>3</v>
      </c>
      <c r="I85" t="s">
        <v>653</v>
      </c>
      <c r="J85" t="s">
        <v>654</v>
      </c>
      <c r="K85" t="s">
        <v>655</v>
      </c>
      <c r="L85">
        <v>1346</v>
      </c>
      <c r="N85">
        <v>1009</v>
      </c>
      <c r="O85" t="s">
        <v>387</v>
      </c>
      <c r="P85" t="s">
        <v>387</v>
      </c>
      <c r="Q85">
        <v>1</v>
      </c>
      <c r="W85">
        <v>0</v>
      </c>
      <c r="X85">
        <v>538554019</v>
      </c>
      <c r="Y85">
        <f t="shared" si="39"/>
        <v>2.7170000000000001</v>
      </c>
      <c r="AA85">
        <v>86.39</v>
      </c>
      <c r="AB85">
        <v>0</v>
      </c>
      <c r="AC85">
        <v>0</v>
      </c>
      <c r="AD85">
        <v>0</v>
      </c>
      <c r="AE85">
        <v>38.74</v>
      </c>
      <c r="AF85">
        <v>0</v>
      </c>
      <c r="AG85">
        <v>0</v>
      </c>
      <c r="AH85">
        <v>0</v>
      </c>
      <c r="AI85">
        <v>2.23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2.7170000000000001</v>
      </c>
      <c r="AU85" t="s">
        <v>3</v>
      </c>
      <c r="AV85">
        <v>0</v>
      </c>
      <c r="AW85">
        <v>2</v>
      </c>
      <c r="AX85">
        <v>50453917</v>
      </c>
      <c r="AY85">
        <v>1</v>
      </c>
      <c r="AZ85">
        <v>0</v>
      </c>
      <c r="BA85">
        <v>109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ROUND(Y85*Source!I63,9)</f>
        <v>1.551407</v>
      </c>
      <c r="CY85">
        <f t="shared" si="44"/>
        <v>86.39</v>
      </c>
      <c r="CZ85">
        <f t="shared" si="45"/>
        <v>38.74</v>
      </c>
      <c r="DA85">
        <f t="shared" si="46"/>
        <v>2.23</v>
      </c>
      <c r="DB85">
        <f t="shared" si="40"/>
        <v>105.26</v>
      </c>
      <c r="DC85">
        <f t="shared" si="41"/>
        <v>0</v>
      </c>
      <c r="DD85" t="s">
        <v>3</v>
      </c>
      <c r="DE85" t="s">
        <v>3</v>
      </c>
      <c r="DF85">
        <f t="shared" si="47"/>
        <v>134.03</v>
      </c>
      <c r="DG85">
        <f t="shared" si="42"/>
        <v>0</v>
      </c>
      <c r="DH85">
        <f t="shared" si="43"/>
        <v>0</v>
      </c>
      <c r="DI85">
        <f t="shared" si="34"/>
        <v>0</v>
      </c>
      <c r="DJ85">
        <f t="shared" si="48"/>
        <v>134.03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ROW(Source!A63)</f>
        <v>63</v>
      </c>
      <c r="B86">
        <v>50452932</v>
      </c>
      <c r="C86">
        <v>50453894</v>
      </c>
      <c r="D86">
        <v>41398720</v>
      </c>
      <c r="E86">
        <v>1</v>
      </c>
      <c r="F86">
        <v>1</v>
      </c>
      <c r="G86">
        <v>30570983</v>
      </c>
      <c r="H86">
        <v>3</v>
      </c>
      <c r="I86" t="s">
        <v>104</v>
      </c>
      <c r="J86" t="s">
        <v>106</v>
      </c>
      <c r="K86" t="s">
        <v>105</v>
      </c>
      <c r="L86">
        <v>1354</v>
      </c>
      <c r="N86">
        <v>1010</v>
      </c>
      <c r="O86" t="s">
        <v>74</v>
      </c>
      <c r="P86" t="s">
        <v>74</v>
      </c>
      <c r="Q86">
        <v>1</v>
      </c>
      <c r="W86">
        <v>0</v>
      </c>
      <c r="X86">
        <v>-802582881</v>
      </c>
      <c r="Y86">
        <f t="shared" si="39"/>
        <v>49.036777999999998</v>
      </c>
      <c r="AA86">
        <v>30.59</v>
      </c>
      <c r="AB86">
        <v>0</v>
      </c>
      <c r="AC86">
        <v>0</v>
      </c>
      <c r="AD86">
        <v>0</v>
      </c>
      <c r="AE86">
        <v>19.61</v>
      </c>
      <c r="AF86">
        <v>0</v>
      </c>
      <c r="AG86">
        <v>0</v>
      </c>
      <c r="AH86">
        <v>0</v>
      </c>
      <c r="AI86">
        <v>1.56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49.036777999999998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ROUND(Y86*Source!I63,9)</f>
        <v>28.000000237999998</v>
      </c>
      <c r="CY86">
        <f t="shared" si="44"/>
        <v>30.59</v>
      </c>
      <c r="CZ86">
        <f t="shared" si="45"/>
        <v>19.61</v>
      </c>
      <c r="DA86">
        <f t="shared" si="46"/>
        <v>1.56</v>
      </c>
      <c r="DB86">
        <f t="shared" si="40"/>
        <v>961.61</v>
      </c>
      <c r="DC86">
        <f t="shared" si="41"/>
        <v>0</v>
      </c>
      <c r="DD86" t="s">
        <v>3</v>
      </c>
      <c r="DE86" t="s">
        <v>3</v>
      </c>
      <c r="DF86">
        <f t="shared" si="47"/>
        <v>856.52</v>
      </c>
      <c r="DG86">
        <f t="shared" si="42"/>
        <v>0</v>
      </c>
      <c r="DH86">
        <f t="shared" si="43"/>
        <v>0</v>
      </c>
      <c r="DI86">
        <f t="shared" si="34"/>
        <v>0</v>
      </c>
      <c r="DJ86">
        <f t="shared" si="48"/>
        <v>856.52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ROW(Source!A63)</f>
        <v>63</v>
      </c>
      <c r="B87">
        <v>50452932</v>
      </c>
      <c r="C87">
        <v>50453894</v>
      </c>
      <c r="D87">
        <v>41398726</v>
      </c>
      <c r="E87">
        <v>1</v>
      </c>
      <c r="F87">
        <v>1</v>
      </c>
      <c r="G87">
        <v>30570983</v>
      </c>
      <c r="H87">
        <v>3</v>
      </c>
      <c r="I87" t="s">
        <v>101</v>
      </c>
      <c r="J87" t="s">
        <v>103</v>
      </c>
      <c r="K87" t="s">
        <v>102</v>
      </c>
      <c r="L87">
        <v>1301</v>
      </c>
      <c r="N87">
        <v>1003</v>
      </c>
      <c r="O87" t="s">
        <v>87</v>
      </c>
      <c r="P87" t="s">
        <v>87</v>
      </c>
      <c r="Q87">
        <v>1</v>
      </c>
      <c r="W87">
        <v>0</v>
      </c>
      <c r="X87">
        <v>235217430</v>
      </c>
      <c r="Y87">
        <f t="shared" si="39"/>
        <v>102.5</v>
      </c>
      <c r="AA87">
        <v>804.32</v>
      </c>
      <c r="AB87">
        <v>0</v>
      </c>
      <c r="AC87">
        <v>0</v>
      </c>
      <c r="AD87">
        <v>0</v>
      </c>
      <c r="AE87">
        <v>74.89</v>
      </c>
      <c r="AF87">
        <v>0</v>
      </c>
      <c r="AG87">
        <v>0</v>
      </c>
      <c r="AH87">
        <v>0</v>
      </c>
      <c r="AI87">
        <v>10.74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102.5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ROUND(Y87*Source!I63,9)</f>
        <v>58.527500000000003</v>
      </c>
      <c r="CY87">
        <f t="shared" si="44"/>
        <v>804.32</v>
      </c>
      <c r="CZ87">
        <f t="shared" si="45"/>
        <v>74.89</v>
      </c>
      <c r="DA87">
        <f t="shared" si="46"/>
        <v>10.74</v>
      </c>
      <c r="DB87">
        <f t="shared" si="40"/>
        <v>7676.23</v>
      </c>
      <c r="DC87">
        <f t="shared" si="41"/>
        <v>0</v>
      </c>
      <c r="DD87" t="s">
        <v>3</v>
      </c>
      <c r="DE87" t="s">
        <v>3</v>
      </c>
      <c r="DF87">
        <f t="shared" si="47"/>
        <v>47074.84</v>
      </c>
      <c r="DG87">
        <f t="shared" si="42"/>
        <v>0</v>
      </c>
      <c r="DH87">
        <f t="shared" si="43"/>
        <v>0</v>
      </c>
      <c r="DI87">
        <f t="shared" si="34"/>
        <v>0</v>
      </c>
      <c r="DJ87">
        <f t="shared" si="48"/>
        <v>47074.84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ROW(Source!A63)</f>
        <v>63</v>
      </c>
      <c r="B88">
        <v>50452932</v>
      </c>
      <c r="C88">
        <v>50453894</v>
      </c>
      <c r="D88">
        <v>46169823</v>
      </c>
      <c r="E88">
        <v>1</v>
      </c>
      <c r="F88">
        <v>1</v>
      </c>
      <c r="G88">
        <v>30570983</v>
      </c>
      <c r="H88">
        <v>3</v>
      </c>
      <c r="I88" t="s">
        <v>107</v>
      </c>
      <c r="J88" t="s">
        <v>109</v>
      </c>
      <c r="K88" t="s">
        <v>108</v>
      </c>
      <c r="L88">
        <v>1354</v>
      </c>
      <c r="N88">
        <v>1010</v>
      </c>
      <c r="O88" t="s">
        <v>74</v>
      </c>
      <c r="P88" t="s">
        <v>74</v>
      </c>
      <c r="Q88">
        <v>1</v>
      </c>
      <c r="W88">
        <v>0</v>
      </c>
      <c r="X88">
        <v>1070304067</v>
      </c>
      <c r="Y88">
        <f t="shared" si="39"/>
        <v>3.5026269999999999</v>
      </c>
      <c r="AA88">
        <v>233.58</v>
      </c>
      <c r="AB88">
        <v>0</v>
      </c>
      <c r="AC88">
        <v>0</v>
      </c>
      <c r="AD88">
        <v>0</v>
      </c>
      <c r="AE88">
        <v>145.99</v>
      </c>
      <c r="AF88">
        <v>0</v>
      </c>
      <c r="AG88">
        <v>0</v>
      </c>
      <c r="AH88">
        <v>0</v>
      </c>
      <c r="AI88">
        <v>1.6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3.5026269999999999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ROUND(Y88*Source!I63,9)</f>
        <v>2.0000000170000001</v>
      </c>
      <c r="CY88">
        <f t="shared" si="44"/>
        <v>233.58</v>
      </c>
      <c r="CZ88">
        <f t="shared" si="45"/>
        <v>145.99</v>
      </c>
      <c r="DA88">
        <f t="shared" si="46"/>
        <v>1.6</v>
      </c>
      <c r="DB88">
        <f t="shared" si="40"/>
        <v>511.35</v>
      </c>
      <c r="DC88">
        <f t="shared" si="41"/>
        <v>0</v>
      </c>
      <c r="DD88" t="s">
        <v>3</v>
      </c>
      <c r="DE88" t="s">
        <v>3</v>
      </c>
      <c r="DF88">
        <f t="shared" si="47"/>
        <v>467.16</v>
      </c>
      <c r="DG88">
        <f t="shared" si="42"/>
        <v>0</v>
      </c>
      <c r="DH88">
        <f t="shared" si="43"/>
        <v>0</v>
      </c>
      <c r="DI88">
        <f t="shared" si="34"/>
        <v>0</v>
      </c>
      <c r="DJ88">
        <f t="shared" si="48"/>
        <v>467.16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ROW(Source!A63)</f>
        <v>63</v>
      </c>
      <c r="B89">
        <v>50452932</v>
      </c>
      <c r="C89">
        <v>50453894</v>
      </c>
      <c r="D89">
        <v>46169756</v>
      </c>
      <c r="E89">
        <v>1</v>
      </c>
      <c r="F89">
        <v>1</v>
      </c>
      <c r="G89">
        <v>30570983</v>
      </c>
      <c r="H89">
        <v>3</v>
      </c>
      <c r="I89" t="s">
        <v>112</v>
      </c>
      <c r="J89" t="s">
        <v>113</v>
      </c>
      <c r="K89" t="s">
        <v>880</v>
      </c>
      <c r="L89">
        <v>1354</v>
      </c>
      <c r="N89">
        <v>1010</v>
      </c>
      <c r="O89" t="s">
        <v>74</v>
      </c>
      <c r="P89" t="s">
        <v>74</v>
      </c>
      <c r="Q89">
        <v>1</v>
      </c>
      <c r="W89">
        <v>0</v>
      </c>
      <c r="X89">
        <v>869965088</v>
      </c>
      <c r="Y89">
        <f t="shared" si="39"/>
        <v>8.7565670000000004</v>
      </c>
      <c r="AA89">
        <v>746.67</v>
      </c>
      <c r="AB89">
        <v>0</v>
      </c>
      <c r="AC89">
        <v>0</v>
      </c>
      <c r="AD89">
        <v>0</v>
      </c>
      <c r="AE89">
        <v>38.950000000000003</v>
      </c>
      <c r="AF89">
        <v>0</v>
      </c>
      <c r="AG89">
        <v>0</v>
      </c>
      <c r="AH89">
        <v>0</v>
      </c>
      <c r="AI89">
        <v>19.170000000000002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8.7565670000000004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ROUND(Y89*Source!I63,9)</f>
        <v>4.9999997570000003</v>
      </c>
      <c r="CY89">
        <f t="shared" si="44"/>
        <v>746.67</v>
      </c>
      <c r="CZ89">
        <f t="shared" si="45"/>
        <v>38.950000000000003</v>
      </c>
      <c r="DA89">
        <f t="shared" si="46"/>
        <v>19.170000000000002</v>
      </c>
      <c r="DB89">
        <f t="shared" si="40"/>
        <v>341.07</v>
      </c>
      <c r="DC89">
        <f t="shared" si="41"/>
        <v>0</v>
      </c>
      <c r="DD89" t="s">
        <v>3</v>
      </c>
      <c r="DE89" t="s">
        <v>3</v>
      </c>
      <c r="DF89">
        <f t="shared" si="47"/>
        <v>3733.35</v>
      </c>
      <c r="DG89">
        <f t="shared" si="42"/>
        <v>0</v>
      </c>
      <c r="DH89">
        <f t="shared" si="43"/>
        <v>0</v>
      </c>
      <c r="DI89">
        <f t="shared" si="34"/>
        <v>0</v>
      </c>
      <c r="DJ89">
        <f t="shared" si="48"/>
        <v>3733.35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ROW(Source!A63)</f>
        <v>63</v>
      </c>
      <c r="B90">
        <v>50452932</v>
      </c>
      <c r="C90">
        <v>50453894</v>
      </c>
      <c r="D90">
        <v>46169757</v>
      </c>
      <c r="E90">
        <v>1</v>
      </c>
      <c r="F90">
        <v>1</v>
      </c>
      <c r="G90">
        <v>30570983</v>
      </c>
      <c r="H90">
        <v>3</v>
      </c>
      <c r="I90" t="s">
        <v>110</v>
      </c>
      <c r="J90" t="s">
        <v>111</v>
      </c>
      <c r="K90" t="s">
        <v>881</v>
      </c>
      <c r="L90">
        <v>1354</v>
      </c>
      <c r="N90">
        <v>1010</v>
      </c>
      <c r="O90" t="s">
        <v>74</v>
      </c>
      <c r="P90" t="s">
        <v>74</v>
      </c>
      <c r="Q90">
        <v>1</v>
      </c>
      <c r="W90">
        <v>0</v>
      </c>
      <c r="X90">
        <v>252014648</v>
      </c>
      <c r="Y90">
        <f t="shared" si="39"/>
        <v>87.565674000000001</v>
      </c>
      <c r="AA90">
        <v>916.35</v>
      </c>
      <c r="AB90">
        <v>0</v>
      </c>
      <c r="AC90">
        <v>0</v>
      </c>
      <c r="AD90">
        <v>0</v>
      </c>
      <c r="AE90">
        <v>56.67</v>
      </c>
      <c r="AF90">
        <v>0</v>
      </c>
      <c r="AG90">
        <v>0</v>
      </c>
      <c r="AH90">
        <v>0</v>
      </c>
      <c r="AI90">
        <v>16.170000000000002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87.565674000000001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ROUND(Y90*Source!I63,9)</f>
        <v>49.999999854000002</v>
      </c>
      <c r="CY90">
        <f t="shared" si="44"/>
        <v>916.35</v>
      </c>
      <c r="CZ90">
        <f t="shared" si="45"/>
        <v>56.67</v>
      </c>
      <c r="DA90">
        <f t="shared" si="46"/>
        <v>16.170000000000002</v>
      </c>
      <c r="DB90">
        <f t="shared" si="40"/>
        <v>4962.3500000000004</v>
      </c>
      <c r="DC90">
        <f t="shared" si="41"/>
        <v>0</v>
      </c>
      <c r="DD90" t="s">
        <v>3</v>
      </c>
      <c r="DE90" t="s">
        <v>3</v>
      </c>
      <c r="DF90">
        <f t="shared" si="47"/>
        <v>45817.5</v>
      </c>
      <c r="DG90">
        <f t="shared" si="42"/>
        <v>0</v>
      </c>
      <c r="DH90">
        <f t="shared" si="43"/>
        <v>0</v>
      </c>
      <c r="DI90">
        <f t="shared" si="34"/>
        <v>0</v>
      </c>
      <c r="DJ90">
        <f t="shared" si="48"/>
        <v>45817.5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ROW(Source!A74)</f>
        <v>74</v>
      </c>
      <c r="B91">
        <v>50452931</v>
      </c>
      <c r="C91">
        <v>50453928</v>
      </c>
      <c r="D91">
        <v>40404405</v>
      </c>
      <c r="E91">
        <v>30570983</v>
      </c>
      <c r="F91">
        <v>1</v>
      </c>
      <c r="G91">
        <v>30570983</v>
      </c>
      <c r="H91">
        <v>1</v>
      </c>
      <c r="I91" t="s">
        <v>610</v>
      </c>
      <c r="J91" t="s">
        <v>3</v>
      </c>
      <c r="K91" t="s">
        <v>611</v>
      </c>
      <c r="L91">
        <v>1191</v>
      </c>
      <c r="N91">
        <v>1013</v>
      </c>
      <c r="O91" t="s">
        <v>612</v>
      </c>
      <c r="P91" t="s">
        <v>612</v>
      </c>
      <c r="Q91">
        <v>1</v>
      </c>
      <c r="W91">
        <v>0</v>
      </c>
      <c r="X91">
        <v>476480486</v>
      </c>
      <c r="Y91">
        <f t="shared" si="39"/>
        <v>87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87</v>
      </c>
      <c r="AU91" t="s">
        <v>3</v>
      </c>
      <c r="AV91">
        <v>1</v>
      </c>
      <c r="AW91">
        <v>2</v>
      </c>
      <c r="AX91">
        <v>50453934</v>
      </c>
      <c r="AY91">
        <v>1</v>
      </c>
      <c r="AZ91">
        <v>0</v>
      </c>
      <c r="BA91">
        <v>115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ROUND(AT91*Source!I74*AH91*AL91,2)</f>
        <v>0</v>
      </c>
      <c r="CV91">
        <f>ROUND(Y91*Source!I74,9)</f>
        <v>25.082100000000001</v>
      </c>
      <c r="CW91">
        <v>0</v>
      </c>
      <c r="CX91">
        <f>ROUND(Y91*Source!I74,9)</f>
        <v>25.082100000000001</v>
      </c>
      <c r="CY91">
        <f>AD91</f>
        <v>0</v>
      </c>
      <c r="CZ91">
        <f>AH91</f>
        <v>0</v>
      </c>
      <c r="DA91">
        <f>AL91</f>
        <v>1</v>
      </c>
      <c r="DB91">
        <f t="shared" si="40"/>
        <v>0</v>
      </c>
      <c r="DC91">
        <f t="shared" si="41"/>
        <v>0</v>
      </c>
      <c r="DD91" t="s">
        <v>3</v>
      </c>
      <c r="DE91" t="s">
        <v>3</v>
      </c>
      <c r="DF91">
        <f t="shared" ref="DF91:DF97" si="49">ROUND(ROUND(AE91,2)*CX91,2)</f>
        <v>0</v>
      </c>
      <c r="DG91">
        <f t="shared" si="42"/>
        <v>0</v>
      </c>
      <c r="DH91">
        <f t="shared" si="43"/>
        <v>0</v>
      </c>
      <c r="DI91">
        <f t="shared" si="34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ROW(Source!A74)</f>
        <v>74</v>
      </c>
      <c r="B92">
        <v>50452931</v>
      </c>
      <c r="C92">
        <v>50453928</v>
      </c>
      <c r="D92">
        <v>40406154</v>
      </c>
      <c r="E92">
        <v>30570983</v>
      </c>
      <c r="F92">
        <v>1</v>
      </c>
      <c r="G92">
        <v>30570983</v>
      </c>
      <c r="H92">
        <v>2</v>
      </c>
      <c r="I92" t="s">
        <v>647</v>
      </c>
      <c r="J92" t="s">
        <v>3</v>
      </c>
      <c r="K92" t="s">
        <v>648</v>
      </c>
      <c r="L92">
        <v>1344</v>
      </c>
      <c r="N92">
        <v>1008</v>
      </c>
      <c r="O92" t="s">
        <v>649</v>
      </c>
      <c r="P92" t="s">
        <v>649</v>
      </c>
      <c r="Q92">
        <v>1</v>
      </c>
      <c r="W92">
        <v>0</v>
      </c>
      <c r="X92">
        <v>-1180195794</v>
      </c>
      <c r="Y92">
        <f t="shared" si="39"/>
        <v>157.05000000000001</v>
      </c>
      <c r="AA92">
        <v>0</v>
      </c>
      <c r="AB92">
        <v>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157.05000000000001</v>
      </c>
      <c r="AU92" t="s">
        <v>3</v>
      </c>
      <c r="AV92">
        <v>0</v>
      </c>
      <c r="AW92">
        <v>2</v>
      </c>
      <c r="AX92">
        <v>50453935</v>
      </c>
      <c r="AY92">
        <v>1</v>
      </c>
      <c r="AZ92">
        <v>0</v>
      </c>
      <c r="BA92">
        <v>116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ROUND(Y92*Source!I74*DO92,9)</f>
        <v>0</v>
      </c>
      <c r="CX92">
        <f>ROUND(Y92*Source!I74,9)</f>
        <v>45.277515000000001</v>
      </c>
      <c r="CY92">
        <f>AB92</f>
        <v>1</v>
      </c>
      <c r="CZ92">
        <f>AF92</f>
        <v>1</v>
      </c>
      <c r="DA92">
        <f>AJ92</f>
        <v>1</v>
      </c>
      <c r="DB92">
        <f t="shared" si="40"/>
        <v>157.05000000000001</v>
      </c>
      <c r="DC92">
        <f t="shared" si="41"/>
        <v>0</v>
      </c>
      <c r="DD92" t="s">
        <v>3</v>
      </c>
      <c r="DE92" t="s">
        <v>3</v>
      </c>
      <c r="DF92">
        <f t="shared" si="49"/>
        <v>0</v>
      </c>
      <c r="DG92">
        <f t="shared" si="42"/>
        <v>45.28</v>
      </c>
      <c r="DH92">
        <f t="shared" si="43"/>
        <v>0</v>
      </c>
      <c r="DI92">
        <f t="shared" si="34"/>
        <v>0</v>
      </c>
      <c r="DJ92">
        <f>DG92</f>
        <v>45.28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ROW(Source!A74)</f>
        <v>74</v>
      </c>
      <c r="B93">
        <v>50452931</v>
      </c>
      <c r="C93">
        <v>50453928</v>
      </c>
      <c r="D93">
        <v>46143994</v>
      </c>
      <c r="E93">
        <v>1</v>
      </c>
      <c r="F93">
        <v>1</v>
      </c>
      <c r="G93">
        <v>30570983</v>
      </c>
      <c r="H93">
        <v>3</v>
      </c>
      <c r="I93" t="s">
        <v>121</v>
      </c>
      <c r="J93" t="s">
        <v>123</v>
      </c>
      <c r="K93" t="s">
        <v>122</v>
      </c>
      <c r="L93">
        <v>1354</v>
      </c>
      <c r="N93">
        <v>1010</v>
      </c>
      <c r="O93" t="s">
        <v>74</v>
      </c>
      <c r="P93" t="s">
        <v>74</v>
      </c>
      <c r="Q93">
        <v>1</v>
      </c>
      <c r="W93">
        <v>0</v>
      </c>
      <c r="X93">
        <v>-1374587209</v>
      </c>
      <c r="Y93">
        <f t="shared" si="39"/>
        <v>62.434964000000001</v>
      </c>
      <c r="AA93">
        <v>4.99</v>
      </c>
      <c r="AB93">
        <v>0</v>
      </c>
      <c r="AC93">
        <v>0</v>
      </c>
      <c r="AD93">
        <v>0</v>
      </c>
      <c r="AE93">
        <v>4.99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62.434964000000001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ROUND(Y93*Source!I74,9)</f>
        <v>18.000000120999999</v>
      </c>
      <c r="CY93">
        <f>AA93</f>
        <v>4.99</v>
      </c>
      <c r="CZ93">
        <f>AE93</f>
        <v>4.99</v>
      </c>
      <c r="DA93">
        <f>AI93</f>
        <v>1</v>
      </c>
      <c r="DB93">
        <f t="shared" si="40"/>
        <v>311.55</v>
      </c>
      <c r="DC93">
        <f t="shared" si="41"/>
        <v>0</v>
      </c>
      <c r="DD93" t="s">
        <v>3</v>
      </c>
      <c r="DE93" t="s">
        <v>3</v>
      </c>
      <c r="DF93">
        <f t="shared" si="49"/>
        <v>89.82</v>
      </c>
      <c r="DG93">
        <f t="shared" si="42"/>
        <v>0</v>
      </c>
      <c r="DH93">
        <f t="shared" si="43"/>
        <v>0</v>
      </c>
      <c r="DI93">
        <f t="shared" si="34"/>
        <v>0</v>
      </c>
      <c r="DJ93">
        <f>DF93</f>
        <v>89.82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ROW(Source!A74)</f>
        <v>74</v>
      </c>
      <c r="B94">
        <v>50452931</v>
      </c>
      <c r="C94">
        <v>50453928</v>
      </c>
      <c r="D94">
        <v>46145753</v>
      </c>
      <c r="E94">
        <v>1</v>
      </c>
      <c r="F94">
        <v>1</v>
      </c>
      <c r="G94">
        <v>30570983</v>
      </c>
      <c r="H94">
        <v>3</v>
      </c>
      <c r="I94" t="s">
        <v>118</v>
      </c>
      <c r="J94" t="s">
        <v>120</v>
      </c>
      <c r="K94" t="s">
        <v>119</v>
      </c>
      <c r="L94">
        <v>1354</v>
      </c>
      <c r="N94">
        <v>1010</v>
      </c>
      <c r="O94" t="s">
        <v>74</v>
      </c>
      <c r="P94" t="s">
        <v>74</v>
      </c>
      <c r="Q94">
        <v>1</v>
      </c>
      <c r="W94">
        <v>0</v>
      </c>
      <c r="X94">
        <v>-1902311960</v>
      </c>
      <c r="Y94">
        <f t="shared" si="39"/>
        <v>62.434964000000001</v>
      </c>
      <c r="AA94">
        <v>515.89</v>
      </c>
      <c r="AB94">
        <v>0</v>
      </c>
      <c r="AC94">
        <v>0</v>
      </c>
      <c r="AD94">
        <v>0</v>
      </c>
      <c r="AE94">
        <v>515.89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62.434964000000001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ROUND(Y94*Source!I74,9)</f>
        <v>18.000000120999999</v>
      </c>
      <c r="CY94">
        <f>AA94</f>
        <v>515.89</v>
      </c>
      <c r="CZ94">
        <f>AE94</f>
        <v>515.89</v>
      </c>
      <c r="DA94">
        <f>AI94</f>
        <v>1</v>
      </c>
      <c r="DB94">
        <f t="shared" si="40"/>
        <v>32209.57</v>
      </c>
      <c r="DC94">
        <f t="shared" si="41"/>
        <v>0</v>
      </c>
      <c r="DD94" t="s">
        <v>3</v>
      </c>
      <c r="DE94" t="s">
        <v>3</v>
      </c>
      <c r="DF94">
        <f t="shared" si="49"/>
        <v>9286.02</v>
      </c>
      <c r="DG94">
        <f t="shared" si="42"/>
        <v>0</v>
      </c>
      <c r="DH94">
        <f t="shared" si="43"/>
        <v>0</v>
      </c>
      <c r="DI94">
        <f t="shared" si="34"/>
        <v>0</v>
      </c>
      <c r="DJ94">
        <f>DF94</f>
        <v>9286.02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ROW(Source!A74)</f>
        <v>74</v>
      </c>
      <c r="B95">
        <v>50452931</v>
      </c>
      <c r="C95">
        <v>50453928</v>
      </c>
      <c r="D95">
        <v>42938370</v>
      </c>
      <c r="E95">
        <v>30570983</v>
      </c>
      <c r="F95">
        <v>1</v>
      </c>
      <c r="G95">
        <v>30570983</v>
      </c>
      <c r="H95">
        <v>3</v>
      </c>
      <c r="I95" t="s">
        <v>656</v>
      </c>
      <c r="J95" t="s">
        <v>3</v>
      </c>
      <c r="K95" t="s">
        <v>657</v>
      </c>
      <c r="L95">
        <v>1344</v>
      </c>
      <c r="N95">
        <v>1008</v>
      </c>
      <c r="O95" t="s">
        <v>649</v>
      </c>
      <c r="P95" t="s">
        <v>649</v>
      </c>
      <c r="Q95">
        <v>1</v>
      </c>
      <c r="W95">
        <v>0</v>
      </c>
      <c r="X95">
        <v>-94250534</v>
      </c>
      <c r="Y95">
        <f t="shared" si="39"/>
        <v>31.08</v>
      </c>
      <c r="AA95">
        <v>1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31.08</v>
      </c>
      <c r="AU95" t="s">
        <v>3</v>
      </c>
      <c r="AV95">
        <v>0</v>
      </c>
      <c r="AW95">
        <v>2</v>
      </c>
      <c r="AX95">
        <v>50453937</v>
      </c>
      <c r="AY95">
        <v>1</v>
      </c>
      <c r="AZ95">
        <v>0</v>
      </c>
      <c r="BA95">
        <v>118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ROUND(Y95*Source!I74,9)</f>
        <v>8.9603640000000002</v>
      </c>
      <c r="CY95">
        <f>AA95</f>
        <v>1</v>
      </c>
      <c r="CZ95">
        <f>AE95</f>
        <v>1</v>
      </c>
      <c r="DA95">
        <f>AI95</f>
        <v>1</v>
      </c>
      <c r="DB95">
        <f t="shared" si="40"/>
        <v>31.08</v>
      </c>
      <c r="DC95">
        <f t="shared" si="41"/>
        <v>0</v>
      </c>
      <c r="DD95" t="s">
        <v>3</v>
      </c>
      <c r="DE95" t="s">
        <v>3</v>
      </c>
      <c r="DF95">
        <f t="shared" si="49"/>
        <v>8.9600000000000009</v>
      </c>
      <c r="DG95">
        <f t="shared" si="42"/>
        <v>0</v>
      </c>
      <c r="DH95">
        <f t="shared" si="43"/>
        <v>0</v>
      </c>
      <c r="DI95">
        <f t="shared" si="34"/>
        <v>0</v>
      </c>
      <c r="DJ95">
        <f>DF95</f>
        <v>8.9600000000000009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ROW(Source!A75)</f>
        <v>75</v>
      </c>
      <c r="B96">
        <v>50452932</v>
      </c>
      <c r="C96">
        <v>50453928</v>
      </c>
      <c r="D96">
        <v>40404405</v>
      </c>
      <c r="E96">
        <v>30570983</v>
      </c>
      <c r="F96">
        <v>1</v>
      </c>
      <c r="G96">
        <v>30570983</v>
      </c>
      <c r="H96">
        <v>1</v>
      </c>
      <c r="I96" t="s">
        <v>610</v>
      </c>
      <c r="J96" t="s">
        <v>3</v>
      </c>
      <c r="K96" t="s">
        <v>611</v>
      </c>
      <c r="L96">
        <v>1191</v>
      </c>
      <c r="N96">
        <v>1013</v>
      </c>
      <c r="O96" t="s">
        <v>612</v>
      </c>
      <c r="P96" t="s">
        <v>612</v>
      </c>
      <c r="Q96">
        <v>1</v>
      </c>
      <c r="W96">
        <v>0</v>
      </c>
      <c r="X96">
        <v>476480486</v>
      </c>
      <c r="Y96">
        <f t="shared" si="39"/>
        <v>87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87</v>
      </c>
      <c r="AU96" t="s">
        <v>3</v>
      </c>
      <c r="AV96">
        <v>1</v>
      </c>
      <c r="AW96">
        <v>2</v>
      </c>
      <c r="AX96">
        <v>50453934</v>
      </c>
      <c r="AY96">
        <v>1</v>
      </c>
      <c r="AZ96">
        <v>0</v>
      </c>
      <c r="BA96">
        <v>119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ROUND(AT96*Source!I75*AH96*AL96,2)</f>
        <v>0</v>
      </c>
      <c r="CV96">
        <f>ROUND(Y96*Source!I75,9)</f>
        <v>25.082100000000001</v>
      </c>
      <c r="CW96">
        <v>0</v>
      </c>
      <c r="CX96">
        <f>ROUND(Y96*Source!I75,9)</f>
        <v>25.082100000000001</v>
      </c>
      <c r="CY96">
        <f>AD96</f>
        <v>0</v>
      </c>
      <c r="CZ96">
        <f>AH96</f>
        <v>0</v>
      </c>
      <c r="DA96">
        <f>AL96</f>
        <v>1</v>
      </c>
      <c r="DB96">
        <f t="shared" si="40"/>
        <v>0</v>
      </c>
      <c r="DC96">
        <f t="shared" si="41"/>
        <v>0</v>
      </c>
      <c r="DD96" t="s">
        <v>3</v>
      </c>
      <c r="DE96" t="s">
        <v>3</v>
      </c>
      <c r="DF96">
        <f t="shared" si="49"/>
        <v>0</v>
      </c>
      <c r="DG96">
        <f t="shared" si="42"/>
        <v>0</v>
      </c>
      <c r="DH96">
        <f t="shared" si="43"/>
        <v>0</v>
      </c>
      <c r="DI96">
        <f t="shared" si="34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ROW(Source!A75)</f>
        <v>75</v>
      </c>
      <c r="B97">
        <v>50452932</v>
      </c>
      <c r="C97">
        <v>50453928</v>
      </c>
      <c r="D97">
        <v>40406154</v>
      </c>
      <c r="E97">
        <v>30570983</v>
      </c>
      <c r="F97">
        <v>1</v>
      </c>
      <c r="G97">
        <v>30570983</v>
      </c>
      <c r="H97">
        <v>2</v>
      </c>
      <c r="I97" t="s">
        <v>647</v>
      </c>
      <c r="J97" t="s">
        <v>3</v>
      </c>
      <c r="K97" t="s">
        <v>648</v>
      </c>
      <c r="L97">
        <v>1344</v>
      </c>
      <c r="N97">
        <v>1008</v>
      </c>
      <c r="O97" t="s">
        <v>649</v>
      </c>
      <c r="P97" t="s">
        <v>649</v>
      </c>
      <c r="Q97">
        <v>1</v>
      </c>
      <c r="W97">
        <v>0</v>
      </c>
      <c r="X97">
        <v>-1180195794</v>
      </c>
      <c r="Y97">
        <f t="shared" si="39"/>
        <v>157.05000000000001</v>
      </c>
      <c r="AA97">
        <v>0</v>
      </c>
      <c r="AB97">
        <v>1.07</v>
      </c>
      <c r="AC97">
        <v>0</v>
      </c>
      <c r="AD97">
        <v>0</v>
      </c>
      <c r="AE97">
        <v>0</v>
      </c>
      <c r="AF97">
        <v>1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157.05000000000001</v>
      </c>
      <c r="AU97" t="s">
        <v>3</v>
      </c>
      <c r="AV97">
        <v>0</v>
      </c>
      <c r="AW97">
        <v>2</v>
      </c>
      <c r="AX97">
        <v>50453935</v>
      </c>
      <c r="AY97">
        <v>1</v>
      </c>
      <c r="AZ97">
        <v>0</v>
      </c>
      <c r="BA97">
        <v>120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ROUND(Y97*Source!I75*DO97,9)</f>
        <v>0</v>
      </c>
      <c r="CX97">
        <f>ROUND(Y97*Source!I75,9)</f>
        <v>45.277515000000001</v>
      </c>
      <c r="CY97">
        <f>AB97</f>
        <v>1.07</v>
      </c>
      <c r="CZ97">
        <f>AF97</f>
        <v>1</v>
      </c>
      <c r="DA97">
        <f>AJ97</f>
        <v>1</v>
      </c>
      <c r="DB97">
        <f t="shared" si="40"/>
        <v>157.05000000000001</v>
      </c>
      <c r="DC97">
        <f t="shared" si="41"/>
        <v>0</v>
      </c>
      <c r="DD97" t="s">
        <v>3</v>
      </c>
      <c r="DE97" t="s">
        <v>3</v>
      </c>
      <c r="DF97">
        <f t="shared" si="49"/>
        <v>0</v>
      </c>
      <c r="DG97">
        <f t="shared" si="42"/>
        <v>45.28</v>
      </c>
      <c r="DH97">
        <f t="shared" si="43"/>
        <v>0</v>
      </c>
      <c r="DI97">
        <f t="shared" si="34"/>
        <v>0</v>
      </c>
      <c r="DJ97">
        <f>DG97</f>
        <v>45.28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ROW(Source!A75)</f>
        <v>75</v>
      </c>
      <c r="B98">
        <v>50452932</v>
      </c>
      <c r="C98">
        <v>50453928</v>
      </c>
      <c r="D98">
        <v>46143994</v>
      </c>
      <c r="E98">
        <v>1</v>
      </c>
      <c r="F98">
        <v>1</v>
      </c>
      <c r="G98">
        <v>30570983</v>
      </c>
      <c r="H98">
        <v>3</v>
      </c>
      <c r="I98" t="s">
        <v>121</v>
      </c>
      <c r="J98" t="s">
        <v>123</v>
      </c>
      <c r="K98" t="s">
        <v>122</v>
      </c>
      <c r="L98">
        <v>1354</v>
      </c>
      <c r="N98">
        <v>1010</v>
      </c>
      <c r="O98" t="s">
        <v>74</v>
      </c>
      <c r="P98" t="s">
        <v>74</v>
      </c>
      <c r="Q98">
        <v>1</v>
      </c>
      <c r="W98">
        <v>0</v>
      </c>
      <c r="X98">
        <v>-1374587209</v>
      </c>
      <c r="Y98">
        <f t="shared" si="39"/>
        <v>62.434964000000001</v>
      </c>
      <c r="AA98">
        <v>33.729999999999997</v>
      </c>
      <c r="AB98">
        <v>0</v>
      </c>
      <c r="AC98">
        <v>0</v>
      </c>
      <c r="AD98">
        <v>0</v>
      </c>
      <c r="AE98">
        <v>4.99</v>
      </c>
      <c r="AF98">
        <v>0</v>
      </c>
      <c r="AG98">
        <v>0</v>
      </c>
      <c r="AH98">
        <v>0</v>
      </c>
      <c r="AI98">
        <v>6.76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62.434964000000001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ROUND(Y98*Source!I75,9)</f>
        <v>18.000000120999999</v>
      </c>
      <c r="CY98">
        <f>AA98</f>
        <v>33.729999999999997</v>
      </c>
      <c r="CZ98">
        <f>AE98</f>
        <v>4.99</v>
      </c>
      <c r="DA98">
        <f>AI98</f>
        <v>6.76</v>
      </c>
      <c r="DB98">
        <f t="shared" si="40"/>
        <v>311.55</v>
      </c>
      <c r="DC98">
        <f t="shared" si="41"/>
        <v>0</v>
      </c>
      <c r="DD98" t="s">
        <v>3</v>
      </c>
      <c r="DE98" t="s">
        <v>3</v>
      </c>
      <c r="DF98">
        <f>ROUND(ROUND(AE98*AI98,2)*CX98,2)</f>
        <v>607.14</v>
      </c>
      <c r="DG98">
        <f t="shared" si="42"/>
        <v>0</v>
      </c>
      <c r="DH98">
        <f t="shared" si="43"/>
        <v>0</v>
      </c>
      <c r="DI98">
        <f t="shared" si="34"/>
        <v>0</v>
      </c>
      <c r="DJ98">
        <f>DF98</f>
        <v>607.14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ROW(Source!A75)</f>
        <v>75</v>
      </c>
      <c r="B99">
        <v>50452932</v>
      </c>
      <c r="C99">
        <v>50453928</v>
      </c>
      <c r="D99">
        <v>46145753</v>
      </c>
      <c r="E99">
        <v>1</v>
      </c>
      <c r="F99">
        <v>1</v>
      </c>
      <c r="G99">
        <v>30570983</v>
      </c>
      <c r="H99">
        <v>3</v>
      </c>
      <c r="I99" t="s">
        <v>118</v>
      </c>
      <c r="J99" t="s">
        <v>120</v>
      </c>
      <c r="K99" t="s">
        <v>119</v>
      </c>
      <c r="L99">
        <v>1354</v>
      </c>
      <c r="N99">
        <v>1010</v>
      </c>
      <c r="O99" t="s">
        <v>74</v>
      </c>
      <c r="P99" t="s">
        <v>74</v>
      </c>
      <c r="Q99">
        <v>1</v>
      </c>
      <c r="W99">
        <v>0</v>
      </c>
      <c r="X99">
        <v>-1902311960</v>
      </c>
      <c r="Y99">
        <f t="shared" si="39"/>
        <v>62.434964000000001</v>
      </c>
      <c r="AA99">
        <v>4054.9</v>
      </c>
      <c r="AB99">
        <v>0</v>
      </c>
      <c r="AC99">
        <v>0</v>
      </c>
      <c r="AD99">
        <v>0</v>
      </c>
      <c r="AE99">
        <v>515.89</v>
      </c>
      <c r="AF99">
        <v>0</v>
      </c>
      <c r="AG99">
        <v>0</v>
      </c>
      <c r="AH99">
        <v>0</v>
      </c>
      <c r="AI99">
        <v>7.86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62.434964000000001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ROUND(Y99*Source!I75,9)</f>
        <v>18.000000120999999</v>
      </c>
      <c r="CY99">
        <f>AA99</f>
        <v>4054.9</v>
      </c>
      <c r="CZ99">
        <f>AE99</f>
        <v>515.89</v>
      </c>
      <c r="DA99">
        <f>AI99</f>
        <v>7.86</v>
      </c>
      <c r="DB99">
        <f t="shared" si="40"/>
        <v>32209.57</v>
      </c>
      <c r="DC99">
        <f t="shared" si="41"/>
        <v>0</v>
      </c>
      <c r="DD99" t="s">
        <v>3</v>
      </c>
      <c r="DE99" t="s">
        <v>3</v>
      </c>
      <c r="DF99">
        <f>ROUND(ROUND(AE99*AI99,2)*CX99,2)</f>
        <v>72988.2</v>
      </c>
      <c r="DG99">
        <f t="shared" si="42"/>
        <v>0</v>
      </c>
      <c r="DH99">
        <f t="shared" si="43"/>
        <v>0</v>
      </c>
      <c r="DI99">
        <f t="shared" si="34"/>
        <v>0</v>
      </c>
      <c r="DJ99">
        <f>DF99</f>
        <v>72988.2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ROW(Source!A75)</f>
        <v>75</v>
      </c>
      <c r="B100">
        <v>50452932</v>
      </c>
      <c r="C100">
        <v>50453928</v>
      </c>
      <c r="D100">
        <v>42938370</v>
      </c>
      <c r="E100">
        <v>30570983</v>
      </c>
      <c r="F100">
        <v>1</v>
      </c>
      <c r="G100">
        <v>30570983</v>
      </c>
      <c r="H100">
        <v>3</v>
      </c>
      <c r="I100" t="s">
        <v>656</v>
      </c>
      <c r="J100" t="s">
        <v>3</v>
      </c>
      <c r="K100" t="s">
        <v>657</v>
      </c>
      <c r="L100">
        <v>1344</v>
      </c>
      <c r="N100">
        <v>1008</v>
      </c>
      <c r="O100" t="s">
        <v>649</v>
      </c>
      <c r="P100" t="s">
        <v>649</v>
      </c>
      <c r="Q100">
        <v>1</v>
      </c>
      <c r="W100">
        <v>0</v>
      </c>
      <c r="X100">
        <v>-94250534</v>
      </c>
      <c r="Y100">
        <f t="shared" si="39"/>
        <v>31.08</v>
      </c>
      <c r="AA100">
        <v>9.64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9.64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31.08</v>
      </c>
      <c r="AU100" t="s">
        <v>3</v>
      </c>
      <c r="AV100">
        <v>0</v>
      </c>
      <c r="AW100">
        <v>2</v>
      </c>
      <c r="AX100">
        <v>50453937</v>
      </c>
      <c r="AY100">
        <v>1</v>
      </c>
      <c r="AZ100">
        <v>0</v>
      </c>
      <c r="BA100">
        <v>122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ROUND(Y100*Source!I75,9)</f>
        <v>8.9603640000000002</v>
      </c>
      <c r="CY100">
        <f>AA100</f>
        <v>9.64</v>
      </c>
      <c r="CZ100">
        <f>AE100</f>
        <v>1</v>
      </c>
      <c r="DA100">
        <f>AI100</f>
        <v>9.64</v>
      </c>
      <c r="DB100">
        <f t="shared" si="40"/>
        <v>31.08</v>
      </c>
      <c r="DC100">
        <f t="shared" si="41"/>
        <v>0</v>
      </c>
      <c r="DD100" t="s">
        <v>3</v>
      </c>
      <c r="DE100" t="s">
        <v>3</v>
      </c>
      <c r="DF100">
        <f>ROUND(ROUND(AE100*AI100,2)*CX100,2)</f>
        <v>86.38</v>
      </c>
      <c r="DG100">
        <f t="shared" si="42"/>
        <v>0</v>
      </c>
      <c r="DH100">
        <f t="shared" si="43"/>
        <v>0</v>
      </c>
      <c r="DI100">
        <f t="shared" si="34"/>
        <v>0</v>
      </c>
      <c r="DJ100">
        <f>DF100</f>
        <v>86.38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ROW(Source!A85)</f>
        <v>85</v>
      </c>
      <c r="B101">
        <v>50452931</v>
      </c>
      <c r="C101">
        <v>50454797</v>
      </c>
      <c r="D101">
        <v>45897171</v>
      </c>
      <c r="E101">
        <v>30570983</v>
      </c>
      <c r="F101">
        <v>1</v>
      </c>
      <c r="G101">
        <v>30570983</v>
      </c>
      <c r="H101">
        <v>1</v>
      </c>
      <c r="I101" t="s">
        <v>610</v>
      </c>
      <c r="J101" t="s">
        <v>3</v>
      </c>
      <c r="K101" t="s">
        <v>611</v>
      </c>
      <c r="L101">
        <v>1191</v>
      </c>
      <c r="N101">
        <v>1013</v>
      </c>
      <c r="O101" t="s">
        <v>612</v>
      </c>
      <c r="P101" t="s">
        <v>612</v>
      </c>
      <c r="Q101">
        <v>1</v>
      </c>
      <c r="W101">
        <v>0</v>
      </c>
      <c r="X101">
        <v>476480486</v>
      </c>
      <c r="Y101">
        <f>(AT101*1.1)</f>
        <v>42.064000000000007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38.24</v>
      </c>
      <c r="AU101" t="s">
        <v>34</v>
      </c>
      <c r="AV101">
        <v>1</v>
      </c>
      <c r="AW101">
        <v>2</v>
      </c>
      <c r="AX101">
        <v>50454798</v>
      </c>
      <c r="AY101">
        <v>1</v>
      </c>
      <c r="AZ101">
        <v>0</v>
      </c>
      <c r="BA101">
        <v>123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ROUND(AT101*Source!I85*AH101*AL101,2)</f>
        <v>0</v>
      </c>
      <c r="CV101">
        <f>ROUND(Y101*Source!I85,9)</f>
        <v>0.42064000000000001</v>
      </c>
      <c r="CW101">
        <v>0</v>
      </c>
      <c r="CX101">
        <f>ROUND(Y101*Source!I85,9)</f>
        <v>0.42064000000000001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ROUND((ROUND(AT101*CZ101,2)*1.1),6)</f>
        <v>0</v>
      </c>
      <c r="DC101">
        <f>ROUND((ROUND(AT101*AG101,2)*1.1),6)</f>
        <v>0</v>
      </c>
      <c r="DD101" t="s">
        <v>3</v>
      </c>
      <c r="DE101" t="s">
        <v>3</v>
      </c>
      <c r="DF101">
        <f t="shared" ref="DF101:DF110" si="50">ROUND(ROUND(AE101,2)*CX101,2)</f>
        <v>0</v>
      </c>
      <c r="DG101">
        <f t="shared" si="42"/>
        <v>0</v>
      </c>
      <c r="DH101">
        <f t="shared" si="43"/>
        <v>0</v>
      </c>
      <c r="DI101">
        <f t="shared" si="34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ROW(Source!A85)</f>
        <v>85</v>
      </c>
      <c r="B102">
        <v>50452931</v>
      </c>
      <c r="C102">
        <v>50454797</v>
      </c>
      <c r="D102">
        <v>46170532</v>
      </c>
      <c r="E102">
        <v>1</v>
      </c>
      <c r="F102">
        <v>1</v>
      </c>
      <c r="G102">
        <v>30570983</v>
      </c>
      <c r="H102">
        <v>2</v>
      </c>
      <c r="I102" t="s">
        <v>658</v>
      </c>
      <c r="J102" t="s">
        <v>659</v>
      </c>
      <c r="K102" t="s">
        <v>660</v>
      </c>
      <c r="L102">
        <v>1368</v>
      </c>
      <c r="N102">
        <v>1011</v>
      </c>
      <c r="O102" t="s">
        <v>616</v>
      </c>
      <c r="P102" t="s">
        <v>616</v>
      </c>
      <c r="Q102">
        <v>1</v>
      </c>
      <c r="W102">
        <v>0</v>
      </c>
      <c r="X102">
        <v>1204435003</v>
      </c>
      <c r="Y102">
        <f>(AT102*1.1)</f>
        <v>8.4700000000000006</v>
      </c>
      <c r="AA102">
        <v>0</v>
      </c>
      <c r="AB102">
        <v>34.479999999999997</v>
      </c>
      <c r="AC102">
        <v>12.62</v>
      </c>
      <c r="AD102">
        <v>0</v>
      </c>
      <c r="AE102">
        <v>0</v>
      </c>
      <c r="AF102">
        <v>34.479999999999997</v>
      </c>
      <c r="AG102">
        <v>12.62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7.7</v>
      </c>
      <c r="AU102" t="s">
        <v>34</v>
      </c>
      <c r="AV102">
        <v>0</v>
      </c>
      <c r="AW102">
        <v>2</v>
      </c>
      <c r="AX102">
        <v>50454799</v>
      </c>
      <c r="AY102">
        <v>1</v>
      </c>
      <c r="AZ102">
        <v>0</v>
      </c>
      <c r="BA102">
        <v>124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ROUND(Y102*Source!I85*DO102,9)</f>
        <v>0</v>
      </c>
      <c r="CX102">
        <f>ROUND(Y102*Source!I85,9)</f>
        <v>8.4699999999999998E-2</v>
      </c>
      <c r="CY102">
        <f>AB102</f>
        <v>34.479999999999997</v>
      </c>
      <c r="CZ102">
        <f>AF102</f>
        <v>34.479999999999997</v>
      </c>
      <c r="DA102">
        <f>AJ102</f>
        <v>1</v>
      </c>
      <c r="DB102">
        <f>ROUND((ROUND(AT102*CZ102,2)*1.1),6)</f>
        <v>292.05</v>
      </c>
      <c r="DC102">
        <f>ROUND((ROUND(AT102*AG102,2)*1.1),6)</f>
        <v>106.887</v>
      </c>
      <c r="DD102" t="s">
        <v>3</v>
      </c>
      <c r="DE102" t="s">
        <v>3</v>
      </c>
      <c r="DF102">
        <f t="shared" si="50"/>
        <v>0</v>
      </c>
      <c r="DG102">
        <f t="shared" si="42"/>
        <v>2.92</v>
      </c>
      <c r="DH102">
        <f t="shared" si="43"/>
        <v>1.07</v>
      </c>
      <c r="DI102">
        <f t="shared" si="34"/>
        <v>0</v>
      </c>
      <c r="DJ102">
        <f>DG102</f>
        <v>2.92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ROW(Source!A85)</f>
        <v>85</v>
      </c>
      <c r="B103">
        <v>50452931</v>
      </c>
      <c r="C103">
        <v>50454797</v>
      </c>
      <c r="D103">
        <v>46170942</v>
      </c>
      <c r="E103">
        <v>1</v>
      </c>
      <c r="F103">
        <v>1</v>
      </c>
      <c r="G103">
        <v>30570983</v>
      </c>
      <c r="H103">
        <v>2</v>
      </c>
      <c r="I103" t="s">
        <v>661</v>
      </c>
      <c r="J103" t="s">
        <v>662</v>
      </c>
      <c r="K103" t="s">
        <v>663</v>
      </c>
      <c r="L103">
        <v>1368</v>
      </c>
      <c r="N103">
        <v>1011</v>
      </c>
      <c r="O103" t="s">
        <v>616</v>
      </c>
      <c r="P103" t="s">
        <v>616</v>
      </c>
      <c r="Q103">
        <v>1</v>
      </c>
      <c r="W103">
        <v>0</v>
      </c>
      <c r="X103">
        <v>-804513174</v>
      </c>
      <c r="Y103">
        <f>(AT103*1.1)</f>
        <v>8.4700000000000006</v>
      </c>
      <c r="AA103">
        <v>0</v>
      </c>
      <c r="AB103">
        <v>0.5</v>
      </c>
      <c r="AC103">
        <v>0</v>
      </c>
      <c r="AD103">
        <v>0</v>
      </c>
      <c r="AE103">
        <v>0</v>
      </c>
      <c r="AF103">
        <v>0.5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7.7</v>
      </c>
      <c r="AU103" t="s">
        <v>34</v>
      </c>
      <c r="AV103">
        <v>0</v>
      </c>
      <c r="AW103">
        <v>2</v>
      </c>
      <c r="AX103">
        <v>50454800</v>
      </c>
      <c r="AY103">
        <v>1</v>
      </c>
      <c r="AZ103">
        <v>0</v>
      </c>
      <c r="BA103">
        <v>125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ROUND(Y103*Source!I85*DO103,9)</f>
        <v>0</v>
      </c>
      <c r="CX103">
        <f>ROUND(Y103*Source!I85,9)</f>
        <v>8.4699999999999998E-2</v>
      </c>
      <c r="CY103">
        <f>AB103</f>
        <v>0.5</v>
      </c>
      <c r="CZ103">
        <f>AF103</f>
        <v>0.5</v>
      </c>
      <c r="DA103">
        <f>AJ103</f>
        <v>1</v>
      </c>
      <c r="DB103">
        <f>ROUND((ROUND(AT103*CZ103,2)*1.1),6)</f>
        <v>4.2350000000000003</v>
      </c>
      <c r="DC103">
        <f>ROUND((ROUND(AT103*AG103,2)*1.1),6)</f>
        <v>0</v>
      </c>
      <c r="DD103" t="s">
        <v>3</v>
      </c>
      <c r="DE103" t="s">
        <v>3</v>
      </c>
      <c r="DF103">
        <f t="shared" si="50"/>
        <v>0</v>
      </c>
      <c r="DG103">
        <f t="shared" si="42"/>
        <v>0.04</v>
      </c>
      <c r="DH103">
        <f t="shared" si="43"/>
        <v>0</v>
      </c>
      <c r="DI103">
        <f t="shared" si="34"/>
        <v>0</v>
      </c>
      <c r="DJ103">
        <f>DG103</f>
        <v>0.04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ROW(Source!A85)</f>
        <v>85</v>
      </c>
      <c r="B104">
        <v>50452931</v>
      </c>
      <c r="C104">
        <v>50454797</v>
      </c>
      <c r="D104">
        <v>45898358</v>
      </c>
      <c r="E104">
        <v>30570983</v>
      </c>
      <c r="F104">
        <v>1</v>
      </c>
      <c r="G104">
        <v>30570983</v>
      </c>
      <c r="H104">
        <v>2</v>
      </c>
      <c r="I104" t="s">
        <v>647</v>
      </c>
      <c r="J104" t="s">
        <v>3</v>
      </c>
      <c r="K104" t="s">
        <v>648</v>
      </c>
      <c r="L104">
        <v>1344</v>
      </c>
      <c r="N104">
        <v>1008</v>
      </c>
      <c r="O104" t="s">
        <v>649</v>
      </c>
      <c r="P104" t="s">
        <v>649</v>
      </c>
      <c r="Q104">
        <v>1</v>
      </c>
      <c r="W104">
        <v>0</v>
      </c>
      <c r="X104">
        <v>-1180195794</v>
      </c>
      <c r="Y104">
        <f>(AT104*1.1)</f>
        <v>1.1000000000000001E-2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0.01</v>
      </c>
      <c r="AU104" t="s">
        <v>34</v>
      </c>
      <c r="AV104">
        <v>0</v>
      </c>
      <c r="AW104">
        <v>2</v>
      </c>
      <c r="AX104">
        <v>50454801</v>
      </c>
      <c r="AY104">
        <v>1</v>
      </c>
      <c r="AZ104">
        <v>0</v>
      </c>
      <c r="BA104">
        <v>126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ROUND(Y104*Source!I85*DO104,9)</f>
        <v>0</v>
      </c>
      <c r="CX104">
        <f>ROUND(Y104*Source!I85,9)</f>
        <v>1.1E-4</v>
      </c>
      <c r="CY104">
        <f>AB104</f>
        <v>1</v>
      </c>
      <c r="CZ104">
        <f>AF104</f>
        <v>1</v>
      </c>
      <c r="DA104">
        <f>AJ104</f>
        <v>1</v>
      </c>
      <c r="DB104">
        <f>ROUND((ROUND(AT104*CZ104,2)*1.1),6)</f>
        <v>1.0999999999999999E-2</v>
      </c>
      <c r="DC104">
        <f>ROUND((ROUND(AT104*AG104,2)*1.1),6)</f>
        <v>0</v>
      </c>
      <c r="DD104" t="s">
        <v>3</v>
      </c>
      <c r="DE104" t="s">
        <v>3</v>
      </c>
      <c r="DF104">
        <f t="shared" si="50"/>
        <v>0</v>
      </c>
      <c r="DG104">
        <f t="shared" si="42"/>
        <v>0</v>
      </c>
      <c r="DH104">
        <f t="shared" si="43"/>
        <v>0</v>
      </c>
      <c r="DI104">
        <f t="shared" si="34"/>
        <v>0</v>
      </c>
      <c r="DJ104">
        <f>DG104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ROW(Source!A85)</f>
        <v>85</v>
      </c>
      <c r="B105">
        <v>50452931</v>
      </c>
      <c r="C105">
        <v>50454797</v>
      </c>
      <c r="D105">
        <v>45941753</v>
      </c>
      <c r="E105">
        <v>30570983</v>
      </c>
      <c r="F105">
        <v>1</v>
      </c>
      <c r="G105">
        <v>30570983</v>
      </c>
      <c r="H105">
        <v>3</v>
      </c>
      <c r="I105" t="s">
        <v>135</v>
      </c>
      <c r="J105" t="s">
        <v>3</v>
      </c>
      <c r="K105" t="s">
        <v>136</v>
      </c>
      <c r="L105">
        <v>1348</v>
      </c>
      <c r="N105">
        <v>1009</v>
      </c>
      <c r="O105" t="s">
        <v>40</v>
      </c>
      <c r="P105" t="s">
        <v>40</v>
      </c>
      <c r="Q105">
        <v>1000</v>
      </c>
      <c r="W105">
        <v>0</v>
      </c>
      <c r="X105">
        <v>1489638031</v>
      </c>
      <c r="Y105">
        <f>AT105</f>
        <v>6.1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6.1</v>
      </c>
      <c r="AU105" t="s">
        <v>3</v>
      </c>
      <c r="AV105">
        <v>0</v>
      </c>
      <c r="AW105">
        <v>2</v>
      </c>
      <c r="AX105">
        <v>50454802</v>
      </c>
      <c r="AY105">
        <v>1</v>
      </c>
      <c r="AZ105">
        <v>0</v>
      </c>
      <c r="BA105">
        <v>127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ROUND(Y105*Source!I85,9)</f>
        <v>6.0999999999999999E-2</v>
      </c>
      <c r="CY105">
        <f>AA105</f>
        <v>0</v>
      </c>
      <c r="CZ105">
        <f>AE105</f>
        <v>0</v>
      </c>
      <c r="DA105">
        <f>AI105</f>
        <v>1</v>
      </c>
      <c r="DB105">
        <f>ROUND(ROUND(AT105*CZ105,2),6)</f>
        <v>0</v>
      </c>
      <c r="DC105">
        <f>ROUND(ROUND(AT105*AG105,2),6)</f>
        <v>0</v>
      </c>
      <c r="DD105" t="s">
        <v>3</v>
      </c>
      <c r="DE105" t="s">
        <v>3</v>
      </c>
      <c r="DF105">
        <f t="shared" si="50"/>
        <v>0</v>
      </c>
      <c r="DG105">
        <f t="shared" si="42"/>
        <v>0</v>
      </c>
      <c r="DH105">
        <f t="shared" si="43"/>
        <v>0</v>
      </c>
      <c r="DI105">
        <f t="shared" si="34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ROW(Source!A85)</f>
        <v>85</v>
      </c>
      <c r="B106">
        <v>50452931</v>
      </c>
      <c r="C106">
        <v>50454797</v>
      </c>
      <c r="D106">
        <v>41801998</v>
      </c>
      <c r="E106">
        <v>30570983</v>
      </c>
      <c r="F106">
        <v>1</v>
      </c>
      <c r="G106">
        <v>30570983</v>
      </c>
      <c r="H106">
        <v>3</v>
      </c>
      <c r="I106" t="s">
        <v>135</v>
      </c>
      <c r="J106" t="s">
        <v>3</v>
      </c>
      <c r="K106" t="s">
        <v>136</v>
      </c>
      <c r="L106">
        <v>1348</v>
      </c>
      <c r="N106">
        <v>1009</v>
      </c>
      <c r="O106" t="s">
        <v>40</v>
      </c>
      <c r="P106" t="s">
        <v>40</v>
      </c>
      <c r="Q106">
        <v>1000</v>
      </c>
      <c r="W106">
        <v>0</v>
      </c>
      <c r="X106">
        <v>1489638031</v>
      </c>
      <c r="Y106">
        <f>AT106</f>
        <v>192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192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ROUND(Y106*Source!I85,9)</f>
        <v>1.92</v>
      </c>
      <c r="CY106">
        <f>AA106</f>
        <v>0</v>
      </c>
      <c r="CZ106">
        <f>AE106</f>
        <v>0</v>
      </c>
      <c r="DA106">
        <f>AI106</f>
        <v>1</v>
      </c>
      <c r="DB106">
        <f>ROUND(ROUND(AT106*CZ106,2),6)</f>
        <v>0</v>
      </c>
      <c r="DC106">
        <f>ROUND(ROUND(AT106*AG106,2),6)</f>
        <v>0</v>
      </c>
      <c r="DD106" t="s">
        <v>3</v>
      </c>
      <c r="DE106" t="s">
        <v>3</v>
      </c>
      <c r="DF106">
        <f t="shared" si="50"/>
        <v>0</v>
      </c>
      <c r="DG106">
        <f t="shared" si="42"/>
        <v>0</v>
      </c>
      <c r="DH106">
        <f t="shared" si="43"/>
        <v>0</v>
      </c>
      <c r="DI106">
        <f t="shared" si="34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ROW(Source!A86)</f>
        <v>86</v>
      </c>
      <c r="B107">
        <v>50452932</v>
      </c>
      <c r="C107">
        <v>50454797</v>
      </c>
      <c r="D107">
        <v>45897171</v>
      </c>
      <c r="E107">
        <v>30570983</v>
      </c>
      <c r="F107">
        <v>1</v>
      </c>
      <c r="G107">
        <v>30570983</v>
      </c>
      <c r="H107">
        <v>1</v>
      </c>
      <c r="I107" t="s">
        <v>610</v>
      </c>
      <c r="J107" t="s">
        <v>3</v>
      </c>
      <c r="K107" t="s">
        <v>611</v>
      </c>
      <c r="L107">
        <v>1191</v>
      </c>
      <c r="N107">
        <v>1013</v>
      </c>
      <c r="O107" t="s">
        <v>612</v>
      </c>
      <c r="P107" t="s">
        <v>612</v>
      </c>
      <c r="Q107">
        <v>1</v>
      </c>
      <c r="W107">
        <v>0</v>
      </c>
      <c r="X107">
        <v>476480486</v>
      </c>
      <c r="Y107">
        <f>(AT107*1.1)</f>
        <v>42.064000000000007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5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38.24</v>
      </c>
      <c r="AU107" t="s">
        <v>34</v>
      </c>
      <c r="AV107">
        <v>1</v>
      </c>
      <c r="AW107">
        <v>2</v>
      </c>
      <c r="AX107">
        <v>50454798</v>
      </c>
      <c r="AY107">
        <v>1</v>
      </c>
      <c r="AZ107">
        <v>0</v>
      </c>
      <c r="BA107">
        <v>128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ROUND(AT107*Source!I86*AH107*AL107,2)</f>
        <v>0</v>
      </c>
      <c r="CV107">
        <f>ROUND(Y107*Source!I86,9)</f>
        <v>0.42064000000000001</v>
      </c>
      <c r="CW107">
        <v>0</v>
      </c>
      <c r="CX107">
        <f>ROUND(Y107*Source!I86,9)</f>
        <v>0.42064000000000001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ROUND((ROUND(AT107*CZ107,2)*1.1),6)</f>
        <v>0</v>
      </c>
      <c r="DC107">
        <f>ROUND((ROUND(AT107*AG107,2)*1.1),6)</f>
        <v>0</v>
      </c>
      <c r="DD107" t="s">
        <v>3</v>
      </c>
      <c r="DE107" t="s">
        <v>3</v>
      </c>
      <c r="DF107">
        <f t="shared" si="50"/>
        <v>0</v>
      </c>
      <c r="DG107">
        <f t="shared" si="42"/>
        <v>0</v>
      </c>
      <c r="DH107">
        <f t="shared" si="43"/>
        <v>0</v>
      </c>
      <c r="DI107">
        <f t="shared" si="34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ROW(Source!A86)</f>
        <v>86</v>
      </c>
      <c r="B108">
        <v>50452932</v>
      </c>
      <c r="C108">
        <v>50454797</v>
      </c>
      <c r="D108">
        <v>46170532</v>
      </c>
      <c r="E108">
        <v>1</v>
      </c>
      <c r="F108">
        <v>1</v>
      </c>
      <c r="G108">
        <v>30570983</v>
      </c>
      <c r="H108">
        <v>2</v>
      </c>
      <c r="I108" t="s">
        <v>658</v>
      </c>
      <c r="J108" t="s">
        <v>659</v>
      </c>
      <c r="K108" t="s">
        <v>660</v>
      </c>
      <c r="L108">
        <v>1368</v>
      </c>
      <c r="N108">
        <v>1011</v>
      </c>
      <c r="O108" t="s">
        <v>616</v>
      </c>
      <c r="P108" t="s">
        <v>616</v>
      </c>
      <c r="Q108">
        <v>1</v>
      </c>
      <c r="W108">
        <v>0</v>
      </c>
      <c r="X108">
        <v>1204435003</v>
      </c>
      <c r="Y108">
        <f>(AT108*1.1)</f>
        <v>8.4700000000000006</v>
      </c>
      <c r="AA108">
        <v>0</v>
      </c>
      <c r="AB108">
        <v>682.66</v>
      </c>
      <c r="AC108">
        <v>450.44</v>
      </c>
      <c r="AD108">
        <v>0</v>
      </c>
      <c r="AE108">
        <v>0</v>
      </c>
      <c r="AF108">
        <v>34.479999999999997</v>
      </c>
      <c r="AG108">
        <v>12.62</v>
      </c>
      <c r="AH108">
        <v>0</v>
      </c>
      <c r="AI108">
        <v>1</v>
      </c>
      <c r="AJ108">
        <v>18.91</v>
      </c>
      <c r="AK108">
        <v>34.090000000000003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7.7</v>
      </c>
      <c r="AU108" t="s">
        <v>34</v>
      </c>
      <c r="AV108">
        <v>0</v>
      </c>
      <c r="AW108">
        <v>2</v>
      </c>
      <c r="AX108">
        <v>50454799</v>
      </c>
      <c r="AY108">
        <v>1</v>
      </c>
      <c r="AZ108">
        <v>0</v>
      </c>
      <c r="BA108">
        <v>129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ROUND(Y108*Source!I86*DO108,9)</f>
        <v>0</v>
      </c>
      <c r="CX108">
        <f>ROUND(Y108*Source!I86,9)</f>
        <v>8.4699999999999998E-2</v>
      </c>
      <c r="CY108">
        <f>AB108</f>
        <v>682.66</v>
      </c>
      <c r="CZ108">
        <f>AF108</f>
        <v>34.479999999999997</v>
      </c>
      <c r="DA108">
        <f>AJ108</f>
        <v>18.91</v>
      </c>
      <c r="DB108">
        <f>ROUND((ROUND(AT108*CZ108,2)*1.1),6)</f>
        <v>292.05</v>
      </c>
      <c r="DC108">
        <f>ROUND((ROUND(AT108*AG108,2)*1.1),6)</f>
        <v>106.887</v>
      </c>
      <c r="DD108" t="s">
        <v>3</v>
      </c>
      <c r="DE108" t="s">
        <v>3</v>
      </c>
      <c r="DF108">
        <f t="shared" si="50"/>
        <v>0</v>
      </c>
      <c r="DG108">
        <f>ROUND(ROUND(AF108*AJ108,2)*CX108,2)</f>
        <v>55.23</v>
      </c>
      <c r="DH108">
        <f>ROUND(ROUND(AG108*AK108,2)*CX108,2)</f>
        <v>36.44</v>
      </c>
      <c r="DI108">
        <f t="shared" si="34"/>
        <v>0</v>
      </c>
      <c r="DJ108">
        <f>DG108</f>
        <v>55.23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ROW(Source!A86)</f>
        <v>86</v>
      </c>
      <c r="B109">
        <v>50452932</v>
      </c>
      <c r="C109">
        <v>50454797</v>
      </c>
      <c r="D109">
        <v>46170942</v>
      </c>
      <c r="E109">
        <v>1</v>
      </c>
      <c r="F109">
        <v>1</v>
      </c>
      <c r="G109">
        <v>30570983</v>
      </c>
      <c r="H109">
        <v>2</v>
      </c>
      <c r="I109" t="s">
        <v>661</v>
      </c>
      <c r="J109" t="s">
        <v>662</v>
      </c>
      <c r="K109" t="s">
        <v>663</v>
      </c>
      <c r="L109">
        <v>1368</v>
      </c>
      <c r="N109">
        <v>1011</v>
      </c>
      <c r="O109" t="s">
        <v>616</v>
      </c>
      <c r="P109" t="s">
        <v>616</v>
      </c>
      <c r="Q109">
        <v>1</v>
      </c>
      <c r="W109">
        <v>0</v>
      </c>
      <c r="X109">
        <v>-804513174</v>
      </c>
      <c r="Y109">
        <f>(AT109*1.1)</f>
        <v>8.4700000000000006</v>
      </c>
      <c r="AA109">
        <v>0</v>
      </c>
      <c r="AB109">
        <v>4.3600000000000003</v>
      </c>
      <c r="AC109">
        <v>0</v>
      </c>
      <c r="AD109">
        <v>0</v>
      </c>
      <c r="AE109">
        <v>0</v>
      </c>
      <c r="AF109">
        <v>0.5</v>
      </c>
      <c r="AG109">
        <v>0</v>
      </c>
      <c r="AH109">
        <v>0</v>
      </c>
      <c r="AI109">
        <v>1</v>
      </c>
      <c r="AJ109">
        <v>8.32</v>
      </c>
      <c r="AK109">
        <v>34.090000000000003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7.7</v>
      </c>
      <c r="AU109" t="s">
        <v>34</v>
      </c>
      <c r="AV109">
        <v>0</v>
      </c>
      <c r="AW109">
        <v>2</v>
      </c>
      <c r="AX109">
        <v>50454800</v>
      </c>
      <c r="AY109">
        <v>1</v>
      </c>
      <c r="AZ109">
        <v>0</v>
      </c>
      <c r="BA109">
        <v>130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ROUND(Y109*Source!I86*DO109,9)</f>
        <v>0</v>
      </c>
      <c r="CX109">
        <f>ROUND(Y109*Source!I86,9)</f>
        <v>8.4699999999999998E-2</v>
      </c>
      <c r="CY109">
        <f>AB109</f>
        <v>4.3600000000000003</v>
      </c>
      <c r="CZ109">
        <f>AF109</f>
        <v>0.5</v>
      </c>
      <c r="DA109">
        <f>AJ109</f>
        <v>8.32</v>
      </c>
      <c r="DB109">
        <f>ROUND((ROUND(AT109*CZ109,2)*1.1),6)</f>
        <v>4.2350000000000003</v>
      </c>
      <c r="DC109">
        <f>ROUND((ROUND(AT109*AG109,2)*1.1),6)</f>
        <v>0</v>
      </c>
      <c r="DD109" t="s">
        <v>3</v>
      </c>
      <c r="DE109" t="s">
        <v>3</v>
      </c>
      <c r="DF109">
        <f t="shared" si="50"/>
        <v>0</v>
      </c>
      <c r="DG109">
        <f>ROUND(ROUND(AF109*AJ109,2)*CX109,2)</f>
        <v>0.35</v>
      </c>
      <c r="DH109">
        <f>ROUND(ROUND(AG109*AK109,2)*CX109,2)</f>
        <v>0</v>
      </c>
      <c r="DI109">
        <f t="shared" si="34"/>
        <v>0</v>
      </c>
      <c r="DJ109">
        <f>DG109</f>
        <v>0.35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ROW(Source!A86)</f>
        <v>86</v>
      </c>
      <c r="B110">
        <v>50452932</v>
      </c>
      <c r="C110">
        <v>50454797</v>
      </c>
      <c r="D110">
        <v>45898358</v>
      </c>
      <c r="E110">
        <v>30570983</v>
      </c>
      <c r="F110">
        <v>1</v>
      </c>
      <c r="G110">
        <v>30570983</v>
      </c>
      <c r="H110">
        <v>2</v>
      </c>
      <c r="I110" t="s">
        <v>647</v>
      </c>
      <c r="J110" t="s">
        <v>3</v>
      </c>
      <c r="K110" t="s">
        <v>648</v>
      </c>
      <c r="L110">
        <v>1344</v>
      </c>
      <c r="N110">
        <v>1008</v>
      </c>
      <c r="O110" t="s">
        <v>649</v>
      </c>
      <c r="P110" t="s">
        <v>649</v>
      </c>
      <c r="Q110">
        <v>1</v>
      </c>
      <c r="W110">
        <v>0</v>
      </c>
      <c r="X110">
        <v>-1180195794</v>
      </c>
      <c r="Y110">
        <f>(AT110*1.1)</f>
        <v>1.1000000000000001E-2</v>
      </c>
      <c r="AA110">
        <v>0</v>
      </c>
      <c r="AB110">
        <v>1.05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5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0.01</v>
      </c>
      <c r="AU110" t="s">
        <v>34</v>
      </c>
      <c r="AV110">
        <v>0</v>
      </c>
      <c r="AW110">
        <v>2</v>
      </c>
      <c r="AX110">
        <v>50454801</v>
      </c>
      <c r="AY110">
        <v>1</v>
      </c>
      <c r="AZ110">
        <v>0</v>
      </c>
      <c r="BA110">
        <v>131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ROUND(Y110*Source!I86*DO110,9)</f>
        <v>0</v>
      </c>
      <c r="CX110">
        <f>ROUND(Y110*Source!I86,9)</f>
        <v>1.1E-4</v>
      </c>
      <c r="CY110">
        <f>AB110</f>
        <v>1.05</v>
      </c>
      <c r="CZ110">
        <f>AF110</f>
        <v>1</v>
      </c>
      <c r="DA110">
        <f>AJ110</f>
        <v>1</v>
      </c>
      <c r="DB110">
        <f>ROUND((ROUND(AT110*CZ110,2)*1.1),6)</f>
        <v>1.0999999999999999E-2</v>
      </c>
      <c r="DC110">
        <f>ROUND((ROUND(AT110*AG110,2)*1.1),6)</f>
        <v>0</v>
      </c>
      <c r="DD110" t="s">
        <v>3</v>
      </c>
      <c r="DE110" t="s">
        <v>3</v>
      </c>
      <c r="DF110">
        <f t="shared" si="50"/>
        <v>0</v>
      </c>
      <c r="DG110">
        <f t="shared" ref="DG110:DG125" si="51">ROUND(ROUND(AF110,2)*CX110,2)</f>
        <v>0</v>
      </c>
      <c r="DH110">
        <f t="shared" ref="DH110:DH125" si="52">ROUND(ROUND(AG110,2)*CX110,2)</f>
        <v>0</v>
      </c>
      <c r="DI110">
        <f t="shared" si="34"/>
        <v>0</v>
      </c>
      <c r="DJ110">
        <f>DG110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ROW(Source!A86)</f>
        <v>86</v>
      </c>
      <c r="B111">
        <v>50452932</v>
      </c>
      <c r="C111">
        <v>50454797</v>
      </c>
      <c r="D111">
        <v>45941753</v>
      </c>
      <c r="E111">
        <v>30570983</v>
      </c>
      <c r="F111">
        <v>1</v>
      </c>
      <c r="G111">
        <v>30570983</v>
      </c>
      <c r="H111">
        <v>3</v>
      </c>
      <c r="I111" t="s">
        <v>135</v>
      </c>
      <c r="J111" t="s">
        <v>3</v>
      </c>
      <c r="K111" t="s">
        <v>136</v>
      </c>
      <c r="L111">
        <v>1348</v>
      </c>
      <c r="N111">
        <v>1009</v>
      </c>
      <c r="O111" t="s">
        <v>40</v>
      </c>
      <c r="P111" t="s">
        <v>40</v>
      </c>
      <c r="Q111">
        <v>1000</v>
      </c>
      <c r="W111">
        <v>0</v>
      </c>
      <c r="X111">
        <v>1489638031</v>
      </c>
      <c r="Y111">
        <f>AT111</f>
        <v>6.1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9.64</v>
      </c>
      <c r="AJ111">
        <v>1</v>
      </c>
      <c r="AK111">
        <v>1</v>
      </c>
      <c r="AL111">
        <v>1</v>
      </c>
      <c r="AM111">
        <v>5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6.1</v>
      </c>
      <c r="AU111" t="s">
        <v>3</v>
      </c>
      <c r="AV111">
        <v>0</v>
      </c>
      <c r="AW111">
        <v>2</v>
      </c>
      <c r="AX111">
        <v>50454802</v>
      </c>
      <c r="AY111">
        <v>1</v>
      </c>
      <c r="AZ111">
        <v>0</v>
      </c>
      <c r="BA111">
        <v>132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ROUND(Y111*Source!I86,9)</f>
        <v>6.0999999999999999E-2</v>
      </c>
      <c r="CY111">
        <f>AA111</f>
        <v>0</v>
      </c>
      <c r="CZ111">
        <f>AE111</f>
        <v>0</v>
      </c>
      <c r="DA111">
        <f>AI111</f>
        <v>9.64</v>
      </c>
      <c r="DB111">
        <f>ROUND(ROUND(AT111*CZ111,2),6)</f>
        <v>0</v>
      </c>
      <c r="DC111">
        <f>ROUND(ROUND(AT111*AG111,2),6)</f>
        <v>0</v>
      </c>
      <c r="DD111" t="s">
        <v>3</v>
      </c>
      <c r="DE111" t="s">
        <v>3</v>
      </c>
      <c r="DF111">
        <f>ROUND(ROUND(AE111*AI111,2)*CX111,2)</f>
        <v>0</v>
      </c>
      <c r="DG111">
        <f t="shared" si="51"/>
        <v>0</v>
      </c>
      <c r="DH111">
        <f t="shared" si="52"/>
        <v>0</v>
      </c>
      <c r="DI111">
        <f t="shared" si="34"/>
        <v>0</v>
      </c>
      <c r="DJ111">
        <f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ROW(Source!A86)</f>
        <v>86</v>
      </c>
      <c r="B112">
        <v>50452932</v>
      </c>
      <c r="C112">
        <v>50454797</v>
      </c>
      <c r="D112">
        <v>41801998</v>
      </c>
      <c r="E112">
        <v>30570983</v>
      </c>
      <c r="F112">
        <v>1</v>
      </c>
      <c r="G112">
        <v>30570983</v>
      </c>
      <c r="H112">
        <v>3</v>
      </c>
      <c r="I112" t="s">
        <v>135</v>
      </c>
      <c r="J112" t="s">
        <v>3</v>
      </c>
      <c r="K112" t="s">
        <v>136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W112">
        <v>0</v>
      </c>
      <c r="X112">
        <v>1489638031</v>
      </c>
      <c r="Y112">
        <f>AT112</f>
        <v>192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9.64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192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ROUND(Y112*Source!I86,9)</f>
        <v>1.92</v>
      </c>
      <c r="CY112">
        <f>AA112</f>
        <v>0</v>
      </c>
      <c r="CZ112">
        <f>AE112</f>
        <v>0</v>
      </c>
      <c r="DA112">
        <f>AI112</f>
        <v>9.64</v>
      </c>
      <c r="DB112">
        <f>ROUND(ROUND(AT112*CZ112,2),6)</f>
        <v>0</v>
      </c>
      <c r="DC112">
        <f>ROUND(ROUND(AT112*AG112,2),6)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51"/>
        <v>0</v>
      </c>
      <c r="DH112">
        <f t="shared" si="52"/>
        <v>0</v>
      </c>
      <c r="DI112">
        <f t="shared" si="34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ROW(Source!A89)</f>
        <v>89</v>
      </c>
      <c r="B113">
        <v>50452931</v>
      </c>
      <c r="C113">
        <v>50454803</v>
      </c>
      <c r="D113">
        <v>40404405</v>
      </c>
      <c r="E113">
        <v>30570983</v>
      </c>
      <c r="F113">
        <v>1</v>
      </c>
      <c r="G113">
        <v>30570983</v>
      </c>
      <c r="H113">
        <v>1</v>
      </c>
      <c r="I113" t="s">
        <v>610</v>
      </c>
      <c r="J113" t="s">
        <v>3</v>
      </c>
      <c r="K113" t="s">
        <v>611</v>
      </c>
      <c r="L113">
        <v>1191</v>
      </c>
      <c r="N113">
        <v>1013</v>
      </c>
      <c r="O113" t="s">
        <v>612</v>
      </c>
      <c r="P113" t="s">
        <v>612</v>
      </c>
      <c r="Q113">
        <v>1</v>
      </c>
      <c r="W113">
        <v>0</v>
      </c>
      <c r="X113">
        <v>476480486</v>
      </c>
      <c r="Y113">
        <f>(AT113*1.1)</f>
        <v>847.00000000000011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770</v>
      </c>
      <c r="AU113" t="s">
        <v>34</v>
      </c>
      <c r="AV113">
        <v>1</v>
      </c>
      <c r="AW113">
        <v>2</v>
      </c>
      <c r="AX113">
        <v>50454804</v>
      </c>
      <c r="AY113">
        <v>1</v>
      </c>
      <c r="AZ113">
        <v>0</v>
      </c>
      <c r="BA113">
        <v>133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ROUND(AT113*Source!I89*AH113*AL113,2)</f>
        <v>0</v>
      </c>
      <c r="CV113">
        <f>ROUND(Y113*Source!I89,9)</f>
        <v>8.4700000000000006</v>
      </c>
      <c r="CW113">
        <v>0</v>
      </c>
      <c r="CX113">
        <f>ROUND(Y113*Source!I89,9)</f>
        <v>8.4700000000000006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ROUND((ROUND(AT113*CZ113,2)*1.1),6)</f>
        <v>0</v>
      </c>
      <c r="DC113">
        <f>ROUND((ROUND(AT113*AG113,2)*1.1),6)</f>
        <v>0</v>
      </c>
      <c r="DD113" t="s">
        <v>3</v>
      </c>
      <c r="DE113" t="s">
        <v>3</v>
      </c>
      <c r="DF113">
        <f t="shared" ref="DF113:DF118" si="53">ROUND(ROUND(AE113,2)*CX113,2)</f>
        <v>0</v>
      </c>
      <c r="DG113">
        <f t="shared" si="51"/>
        <v>0</v>
      </c>
      <c r="DH113">
        <f t="shared" si="52"/>
        <v>0</v>
      </c>
      <c r="DI113">
        <f t="shared" si="34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ROW(Source!A89)</f>
        <v>89</v>
      </c>
      <c r="B114">
        <v>50452931</v>
      </c>
      <c r="C114">
        <v>50454803</v>
      </c>
      <c r="D114">
        <v>40406154</v>
      </c>
      <c r="E114">
        <v>30570983</v>
      </c>
      <c r="F114">
        <v>1</v>
      </c>
      <c r="G114">
        <v>30570983</v>
      </c>
      <c r="H114">
        <v>2</v>
      </c>
      <c r="I114" t="s">
        <v>647</v>
      </c>
      <c r="J114" t="s">
        <v>3</v>
      </c>
      <c r="K114" t="s">
        <v>648</v>
      </c>
      <c r="L114">
        <v>1344</v>
      </c>
      <c r="N114">
        <v>1008</v>
      </c>
      <c r="O114" t="s">
        <v>649</v>
      </c>
      <c r="P114" t="s">
        <v>649</v>
      </c>
      <c r="Q114">
        <v>1</v>
      </c>
      <c r="W114">
        <v>0</v>
      </c>
      <c r="X114">
        <v>-1180195794</v>
      </c>
      <c r="Y114">
        <f>(AT114*1.1)</f>
        <v>317.21800000000002</v>
      </c>
      <c r="AA114">
        <v>0</v>
      </c>
      <c r="AB114">
        <v>1</v>
      </c>
      <c r="AC114">
        <v>0</v>
      </c>
      <c r="AD114">
        <v>0</v>
      </c>
      <c r="AE114">
        <v>0</v>
      </c>
      <c r="AF114">
        <v>1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288.38</v>
      </c>
      <c r="AU114" t="s">
        <v>34</v>
      </c>
      <c r="AV114">
        <v>0</v>
      </c>
      <c r="AW114">
        <v>2</v>
      </c>
      <c r="AX114">
        <v>50454805</v>
      </c>
      <c r="AY114">
        <v>1</v>
      </c>
      <c r="AZ114">
        <v>0</v>
      </c>
      <c r="BA114">
        <v>134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ROUND(Y114*Source!I89*DO114,9)</f>
        <v>0</v>
      </c>
      <c r="CX114">
        <f>ROUND(Y114*Source!I89,9)</f>
        <v>3.17218</v>
      </c>
      <c r="CY114">
        <f>AB114</f>
        <v>1</v>
      </c>
      <c r="CZ114">
        <f>AF114</f>
        <v>1</v>
      </c>
      <c r="DA114">
        <f>AJ114</f>
        <v>1</v>
      </c>
      <c r="DB114">
        <f>ROUND((ROUND(AT114*CZ114,2)*1.1),6)</f>
        <v>317.21800000000002</v>
      </c>
      <c r="DC114">
        <f>ROUND((ROUND(AT114*AG114,2)*1.1),6)</f>
        <v>0</v>
      </c>
      <c r="DD114" t="s">
        <v>3</v>
      </c>
      <c r="DE114" t="s">
        <v>3</v>
      </c>
      <c r="DF114">
        <f t="shared" si="53"/>
        <v>0</v>
      </c>
      <c r="DG114">
        <f t="shared" si="51"/>
        <v>3.17</v>
      </c>
      <c r="DH114">
        <f t="shared" si="52"/>
        <v>0</v>
      </c>
      <c r="DI114">
        <f t="shared" si="34"/>
        <v>0</v>
      </c>
      <c r="DJ114">
        <f>DG114</f>
        <v>3.17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ROW(Source!A89)</f>
        <v>89</v>
      </c>
      <c r="B115">
        <v>50452931</v>
      </c>
      <c r="C115">
        <v>50454803</v>
      </c>
      <c r="D115">
        <v>40431923</v>
      </c>
      <c r="E115">
        <v>30570983</v>
      </c>
      <c r="F115">
        <v>1</v>
      </c>
      <c r="G115">
        <v>30570983</v>
      </c>
      <c r="H115">
        <v>3</v>
      </c>
      <c r="I115" t="s">
        <v>135</v>
      </c>
      <c r="J115" t="s">
        <v>3</v>
      </c>
      <c r="K115" t="s">
        <v>136</v>
      </c>
      <c r="L115">
        <v>1348</v>
      </c>
      <c r="N115">
        <v>1009</v>
      </c>
      <c r="O115" t="s">
        <v>40</v>
      </c>
      <c r="P115" t="s">
        <v>40</v>
      </c>
      <c r="Q115">
        <v>1000</v>
      </c>
      <c r="W115">
        <v>0</v>
      </c>
      <c r="X115">
        <v>1489638031</v>
      </c>
      <c r="Y115">
        <f>AT115</f>
        <v>238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238</v>
      </c>
      <c r="AU115" t="s">
        <v>3</v>
      </c>
      <c r="AV115">
        <v>0</v>
      </c>
      <c r="AW115">
        <v>2</v>
      </c>
      <c r="AX115">
        <v>50454806</v>
      </c>
      <c r="AY115">
        <v>1</v>
      </c>
      <c r="AZ115">
        <v>0</v>
      </c>
      <c r="BA115">
        <v>135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ROUND(Y115*Source!I89,9)</f>
        <v>2.38</v>
      </c>
      <c r="CY115">
        <f>AA115</f>
        <v>0</v>
      </c>
      <c r="CZ115">
        <f>AE115</f>
        <v>0</v>
      </c>
      <c r="DA115">
        <f>AI115</f>
        <v>1</v>
      </c>
      <c r="DB115">
        <f>ROUND(ROUND(AT115*CZ115,2),6)</f>
        <v>0</v>
      </c>
      <c r="DC115">
        <f>ROUND(ROUND(AT115*AG115,2),6)</f>
        <v>0</v>
      </c>
      <c r="DD115" t="s">
        <v>3</v>
      </c>
      <c r="DE115" t="s">
        <v>3</v>
      </c>
      <c r="DF115">
        <f t="shared" si="53"/>
        <v>0</v>
      </c>
      <c r="DG115">
        <f t="shared" si="51"/>
        <v>0</v>
      </c>
      <c r="DH115">
        <f t="shared" si="52"/>
        <v>0</v>
      </c>
      <c r="DI115">
        <f t="shared" si="34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ROW(Source!A89)</f>
        <v>89</v>
      </c>
      <c r="B116">
        <v>50452931</v>
      </c>
      <c r="C116">
        <v>50454803</v>
      </c>
      <c r="D116">
        <v>41801998</v>
      </c>
      <c r="E116">
        <v>30570983</v>
      </c>
      <c r="F116">
        <v>1</v>
      </c>
      <c r="G116">
        <v>30570983</v>
      </c>
      <c r="H116">
        <v>3</v>
      </c>
      <c r="I116" t="s">
        <v>135</v>
      </c>
      <c r="J116" t="s">
        <v>3</v>
      </c>
      <c r="K116" t="s">
        <v>136</v>
      </c>
      <c r="L116">
        <v>1348</v>
      </c>
      <c r="N116">
        <v>1009</v>
      </c>
      <c r="O116" t="s">
        <v>40</v>
      </c>
      <c r="P116" t="s">
        <v>40</v>
      </c>
      <c r="Q116">
        <v>1000</v>
      </c>
      <c r="W116">
        <v>0</v>
      </c>
      <c r="X116">
        <v>1489638031</v>
      </c>
      <c r="Y116">
        <f>AT116</f>
        <v>240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240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ROUND(Y116*Source!I89,9)</f>
        <v>2.4</v>
      </c>
      <c r="CY116">
        <f>AA116</f>
        <v>0</v>
      </c>
      <c r="CZ116">
        <f>AE116</f>
        <v>0</v>
      </c>
      <c r="DA116">
        <f>AI116</f>
        <v>1</v>
      </c>
      <c r="DB116">
        <f>ROUND(ROUND(AT116*CZ116,2),6)</f>
        <v>0</v>
      </c>
      <c r="DC116">
        <f>ROUND(ROUND(AT116*AG116,2),6)</f>
        <v>0</v>
      </c>
      <c r="DD116" t="s">
        <v>3</v>
      </c>
      <c r="DE116" t="s">
        <v>3</v>
      </c>
      <c r="DF116">
        <f t="shared" si="53"/>
        <v>0</v>
      </c>
      <c r="DG116">
        <f t="shared" si="51"/>
        <v>0</v>
      </c>
      <c r="DH116">
        <f t="shared" si="52"/>
        <v>0</v>
      </c>
      <c r="DI116">
        <f t="shared" si="34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ROW(Source!A90)</f>
        <v>90</v>
      </c>
      <c r="B117">
        <v>50452932</v>
      </c>
      <c r="C117">
        <v>50454803</v>
      </c>
      <c r="D117">
        <v>40404405</v>
      </c>
      <c r="E117">
        <v>30570983</v>
      </c>
      <c r="F117">
        <v>1</v>
      </c>
      <c r="G117">
        <v>30570983</v>
      </c>
      <c r="H117">
        <v>1</v>
      </c>
      <c r="I117" t="s">
        <v>610</v>
      </c>
      <c r="J117" t="s">
        <v>3</v>
      </c>
      <c r="K117" t="s">
        <v>611</v>
      </c>
      <c r="L117">
        <v>1191</v>
      </c>
      <c r="N117">
        <v>1013</v>
      </c>
      <c r="O117" t="s">
        <v>612</v>
      </c>
      <c r="P117" t="s">
        <v>612</v>
      </c>
      <c r="Q117">
        <v>1</v>
      </c>
      <c r="W117">
        <v>0</v>
      </c>
      <c r="X117">
        <v>476480486</v>
      </c>
      <c r="Y117">
        <f>(AT117*1.1)</f>
        <v>847.00000000000011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770</v>
      </c>
      <c r="AU117" t="s">
        <v>34</v>
      </c>
      <c r="AV117">
        <v>1</v>
      </c>
      <c r="AW117">
        <v>2</v>
      </c>
      <c r="AX117">
        <v>50454804</v>
      </c>
      <c r="AY117">
        <v>1</v>
      </c>
      <c r="AZ117">
        <v>0</v>
      </c>
      <c r="BA117">
        <v>136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ROUND(AT117*Source!I90*AH117*AL117,2)</f>
        <v>0</v>
      </c>
      <c r="CV117">
        <f>ROUND(Y117*Source!I90,9)</f>
        <v>8.4700000000000006</v>
      </c>
      <c r="CW117">
        <v>0</v>
      </c>
      <c r="CX117">
        <f>ROUND(Y117*Source!I90,9)</f>
        <v>8.4700000000000006</v>
      </c>
      <c r="CY117">
        <f>AD117</f>
        <v>0</v>
      </c>
      <c r="CZ117">
        <f>AH117</f>
        <v>0</v>
      </c>
      <c r="DA117">
        <f>AL117</f>
        <v>1</v>
      </c>
      <c r="DB117">
        <f>ROUND((ROUND(AT117*CZ117,2)*1.1),6)</f>
        <v>0</v>
      </c>
      <c r="DC117">
        <f>ROUND((ROUND(AT117*AG117,2)*1.1),6)</f>
        <v>0</v>
      </c>
      <c r="DD117" t="s">
        <v>3</v>
      </c>
      <c r="DE117" t="s">
        <v>3</v>
      </c>
      <c r="DF117">
        <f t="shared" si="53"/>
        <v>0</v>
      </c>
      <c r="DG117">
        <f t="shared" si="51"/>
        <v>0</v>
      </c>
      <c r="DH117">
        <f t="shared" si="52"/>
        <v>0</v>
      </c>
      <c r="DI117">
        <f t="shared" si="34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ROW(Source!A90)</f>
        <v>90</v>
      </c>
      <c r="B118">
        <v>50452932</v>
      </c>
      <c r="C118">
        <v>50454803</v>
      </c>
      <c r="D118">
        <v>40406154</v>
      </c>
      <c r="E118">
        <v>30570983</v>
      </c>
      <c r="F118">
        <v>1</v>
      </c>
      <c r="G118">
        <v>30570983</v>
      </c>
      <c r="H118">
        <v>2</v>
      </c>
      <c r="I118" t="s">
        <v>647</v>
      </c>
      <c r="J118" t="s">
        <v>3</v>
      </c>
      <c r="K118" t="s">
        <v>648</v>
      </c>
      <c r="L118">
        <v>1344</v>
      </c>
      <c r="N118">
        <v>1008</v>
      </c>
      <c r="O118" t="s">
        <v>649</v>
      </c>
      <c r="P118" t="s">
        <v>649</v>
      </c>
      <c r="Q118">
        <v>1</v>
      </c>
      <c r="W118">
        <v>0</v>
      </c>
      <c r="X118">
        <v>-1180195794</v>
      </c>
      <c r="Y118">
        <f>(AT118*1.1)</f>
        <v>317.21800000000002</v>
      </c>
      <c r="AA118">
        <v>0</v>
      </c>
      <c r="AB118">
        <v>1.05</v>
      </c>
      <c r="AC118">
        <v>0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288.38</v>
      </c>
      <c r="AU118" t="s">
        <v>34</v>
      </c>
      <c r="AV118">
        <v>0</v>
      </c>
      <c r="AW118">
        <v>2</v>
      </c>
      <c r="AX118">
        <v>50454805</v>
      </c>
      <c r="AY118">
        <v>1</v>
      </c>
      <c r="AZ118">
        <v>0</v>
      </c>
      <c r="BA118">
        <v>137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ROUND(Y118*Source!I90*DO118,9)</f>
        <v>0</v>
      </c>
      <c r="CX118">
        <f>ROUND(Y118*Source!I90,9)</f>
        <v>3.17218</v>
      </c>
      <c r="CY118">
        <f>AB118</f>
        <v>1.05</v>
      </c>
      <c r="CZ118">
        <f>AF118</f>
        <v>1</v>
      </c>
      <c r="DA118">
        <f>AJ118</f>
        <v>1</v>
      </c>
      <c r="DB118">
        <f>ROUND((ROUND(AT118*CZ118,2)*1.1),6)</f>
        <v>317.21800000000002</v>
      </c>
      <c r="DC118">
        <f>ROUND((ROUND(AT118*AG118,2)*1.1),6)</f>
        <v>0</v>
      </c>
      <c r="DD118" t="s">
        <v>3</v>
      </c>
      <c r="DE118" t="s">
        <v>3</v>
      </c>
      <c r="DF118">
        <f t="shared" si="53"/>
        <v>0</v>
      </c>
      <c r="DG118">
        <f t="shared" si="51"/>
        <v>3.17</v>
      </c>
      <c r="DH118">
        <f t="shared" si="52"/>
        <v>0</v>
      </c>
      <c r="DI118">
        <f t="shared" si="34"/>
        <v>0</v>
      </c>
      <c r="DJ118">
        <f>DG118</f>
        <v>3.17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ROW(Source!A90)</f>
        <v>90</v>
      </c>
      <c r="B119">
        <v>50452932</v>
      </c>
      <c r="C119">
        <v>50454803</v>
      </c>
      <c r="D119">
        <v>40431923</v>
      </c>
      <c r="E119">
        <v>30570983</v>
      </c>
      <c r="F119">
        <v>1</v>
      </c>
      <c r="G119">
        <v>30570983</v>
      </c>
      <c r="H119">
        <v>3</v>
      </c>
      <c r="I119" t="s">
        <v>135</v>
      </c>
      <c r="J119" t="s">
        <v>3</v>
      </c>
      <c r="K119" t="s">
        <v>136</v>
      </c>
      <c r="L119">
        <v>1348</v>
      </c>
      <c r="N119">
        <v>1009</v>
      </c>
      <c r="O119" t="s">
        <v>40</v>
      </c>
      <c r="P119" t="s">
        <v>40</v>
      </c>
      <c r="Q119">
        <v>1000</v>
      </c>
      <c r="W119">
        <v>0</v>
      </c>
      <c r="X119">
        <v>1489638031</v>
      </c>
      <c r="Y119">
        <f>AT119</f>
        <v>238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9.64</v>
      </c>
      <c r="AJ119">
        <v>1</v>
      </c>
      <c r="AK119">
        <v>1</v>
      </c>
      <c r="AL119">
        <v>1</v>
      </c>
      <c r="AM119">
        <v>5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238</v>
      </c>
      <c r="AU119" t="s">
        <v>3</v>
      </c>
      <c r="AV119">
        <v>0</v>
      </c>
      <c r="AW119">
        <v>2</v>
      </c>
      <c r="AX119">
        <v>50454806</v>
      </c>
      <c r="AY119">
        <v>1</v>
      </c>
      <c r="AZ119">
        <v>0</v>
      </c>
      <c r="BA119">
        <v>138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ROUND(Y119*Source!I90,9)</f>
        <v>2.38</v>
      </c>
      <c r="CY119">
        <f>AA119</f>
        <v>0</v>
      </c>
      <c r="CZ119">
        <f>AE119</f>
        <v>0</v>
      </c>
      <c r="DA119">
        <f>AI119</f>
        <v>9.64</v>
      </c>
      <c r="DB119">
        <f>ROUND(ROUND(AT119*CZ119,2),6)</f>
        <v>0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0</v>
      </c>
      <c r="DG119">
        <f t="shared" si="51"/>
        <v>0</v>
      </c>
      <c r="DH119">
        <f t="shared" si="52"/>
        <v>0</v>
      </c>
      <c r="DI119">
        <f t="shared" si="34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ROW(Source!A90)</f>
        <v>90</v>
      </c>
      <c r="B120">
        <v>50452932</v>
      </c>
      <c r="C120">
        <v>50454803</v>
      </c>
      <c r="D120">
        <v>41801998</v>
      </c>
      <c r="E120">
        <v>30570983</v>
      </c>
      <c r="F120">
        <v>1</v>
      </c>
      <c r="G120">
        <v>30570983</v>
      </c>
      <c r="H120">
        <v>3</v>
      </c>
      <c r="I120" t="s">
        <v>135</v>
      </c>
      <c r="J120" t="s">
        <v>3</v>
      </c>
      <c r="K120" t="s">
        <v>136</v>
      </c>
      <c r="L120">
        <v>1348</v>
      </c>
      <c r="N120">
        <v>1009</v>
      </c>
      <c r="O120" t="s">
        <v>40</v>
      </c>
      <c r="P120" t="s">
        <v>40</v>
      </c>
      <c r="Q120">
        <v>1000</v>
      </c>
      <c r="W120">
        <v>0</v>
      </c>
      <c r="X120">
        <v>1489638031</v>
      </c>
      <c r="Y120">
        <f>AT120</f>
        <v>240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9.64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240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ROUND(Y120*Source!I90,9)</f>
        <v>2.4</v>
      </c>
      <c r="CY120">
        <f>AA120</f>
        <v>0</v>
      </c>
      <c r="CZ120">
        <f>AE120</f>
        <v>0</v>
      </c>
      <c r="DA120">
        <f>AI120</f>
        <v>9.64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51"/>
        <v>0</v>
      </c>
      <c r="DH120">
        <f t="shared" si="52"/>
        <v>0</v>
      </c>
      <c r="DI120">
        <f t="shared" si="34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ROW(Source!A93)</f>
        <v>93</v>
      </c>
      <c r="B121">
        <v>50452931</v>
      </c>
      <c r="C121">
        <v>50454811</v>
      </c>
      <c r="D121">
        <v>45897171</v>
      </c>
      <c r="E121">
        <v>30570983</v>
      </c>
      <c r="F121">
        <v>1</v>
      </c>
      <c r="G121">
        <v>30570983</v>
      </c>
      <c r="H121">
        <v>1</v>
      </c>
      <c r="I121" t="s">
        <v>610</v>
      </c>
      <c r="J121" t="s">
        <v>3</v>
      </c>
      <c r="K121" t="s">
        <v>611</v>
      </c>
      <c r="L121">
        <v>1191</v>
      </c>
      <c r="N121">
        <v>1013</v>
      </c>
      <c r="O121" t="s">
        <v>612</v>
      </c>
      <c r="P121" t="s">
        <v>612</v>
      </c>
      <c r="Q121">
        <v>1</v>
      </c>
      <c r="W121">
        <v>0</v>
      </c>
      <c r="X121">
        <v>476480486</v>
      </c>
      <c r="Y121">
        <f t="shared" ref="Y121:Y128" si="54">(AT121*1.1)</f>
        <v>12.870000000000001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11.7</v>
      </c>
      <c r="AU121" t="s">
        <v>34</v>
      </c>
      <c r="AV121">
        <v>1</v>
      </c>
      <c r="AW121">
        <v>2</v>
      </c>
      <c r="AX121">
        <v>50454812</v>
      </c>
      <c r="AY121">
        <v>1</v>
      </c>
      <c r="AZ121">
        <v>0</v>
      </c>
      <c r="BA121">
        <v>139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ROUND(AT121*Source!I93*AH121*AL121,2)</f>
        <v>0</v>
      </c>
      <c r="CV121">
        <f>ROUND(Y121*Source!I93,9)</f>
        <v>0.19305</v>
      </c>
      <c r="CW121">
        <v>0</v>
      </c>
      <c r="CX121">
        <f>ROUND(Y121*Source!I93,9)</f>
        <v>0.19305</v>
      </c>
      <c r="CY121">
        <f>AD121</f>
        <v>0</v>
      </c>
      <c r="CZ121">
        <f>AH121</f>
        <v>0</v>
      </c>
      <c r="DA121">
        <f>AL121</f>
        <v>1</v>
      </c>
      <c r="DB121">
        <f t="shared" ref="DB121:DB128" si="55">ROUND((ROUND(AT121*CZ121,2)*1.1),6)</f>
        <v>0</v>
      </c>
      <c r="DC121">
        <f t="shared" ref="DC121:DC128" si="56">ROUND((ROUND(AT121*AG121,2)*1.1),6)</f>
        <v>0</v>
      </c>
      <c r="DD121" t="s">
        <v>3</v>
      </c>
      <c r="DE121" t="s">
        <v>3</v>
      </c>
      <c r="DF121">
        <f t="shared" ref="DF121:DF164" si="57">ROUND(ROUND(AE121,2)*CX121,2)</f>
        <v>0</v>
      </c>
      <c r="DG121">
        <f t="shared" si="51"/>
        <v>0</v>
      </c>
      <c r="DH121">
        <f t="shared" si="52"/>
        <v>0</v>
      </c>
      <c r="DI121">
        <f t="shared" si="34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ROW(Source!A93)</f>
        <v>93</v>
      </c>
      <c r="B122">
        <v>50452931</v>
      </c>
      <c r="C122">
        <v>50454811</v>
      </c>
      <c r="D122">
        <v>46170180</v>
      </c>
      <c r="E122">
        <v>1</v>
      </c>
      <c r="F122">
        <v>1</v>
      </c>
      <c r="G122">
        <v>30570983</v>
      </c>
      <c r="H122">
        <v>2</v>
      </c>
      <c r="I122" t="s">
        <v>664</v>
      </c>
      <c r="J122" t="s">
        <v>665</v>
      </c>
      <c r="K122" t="s">
        <v>666</v>
      </c>
      <c r="L122">
        <v>1368</v>
      </c>
      <c r="N122">
        <v>1011</v>
      </c>
      <c r="O122" t="s">
        <v>616</v>
      </c>
      <c r="P122" t="s">
        <v>616</v>
      </c>
      <c r="Q122">
        <v>1</v>
      </c>
      <c r="W122">
        <v>0</v>
      </c>
      <c r="X122">
        <v>848203274</v>
      </c>
      <c r="Y122">
        <f t="shared" si="54"/>
        <v>1.3860000000000001</v>
      </c>
      <c r="AA122">
        <v>0</v>
      </c>
      <c r="AB122">
        <v>120.32</v>
      </c>
      <c r="AC122">
        <v>12.62</v>
      </c>
      <c r="AD122">
        <v>0</v>
      </c>
      <c r="AE122">
        <v>0</v>
      </c>
      <c r="AF122">
        <v>120.32</v>
      </c>
      <c r="AG122">
        <v>12.62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1.26</v>
      </c>
      <c r="AU122" t="s">
        <v>34</v>
      </c>
      <c r="AV122">
        <v>0</v>
      </c>
      <c r="AW122">
        <v>2</v>
      </c>
      <c r="AX122">
        <v>50454813</v>
      </c>
      <c r="AY122">
        <v>1</v>
      </c>
      <c r="AZ122">
        <v>0</v>
      </c>
      <c r="BA122">
        <v>140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ROUND(Y122*Source!I93*DO122,9)</f>
        <v>0</v>
      </c>
      <c r="CX122">
        <f>ROUND(Y122*Source!I93,9)</f>
        <v>2.0789999999999999E-2</v>
      </c>
      <c r="CY122">
        <f>AB122</f>
        <v>120.32</v>
      </c>
      <c r="CZ122">
        <f>AF122</f>
        <v>120.32</v>
      </c>
      <c r="DA122">
        <f>AJ122</f>
        <v>1</v>
      </c>
      <c r="DB122">
        <f t="shared" si="55"/>
        <v>166.76</v>
      </c>
      <c r="DC122">
        <f t="shared" si="56"/>
        <v>17.489999999999998</v>
      </c>
      <c r="DD122" t="s">
        <v>3</v>
      </c>
      <c r="DE122" t="s">
        <v>3</v>
      </c>
      <c r="DF122">
        <f t="shared" si="57"/>
        <v>0</v>
      </c>
      <c r="DG122">
        <f t="shared" si="51"/>
        <v>2.5</v>
      </c>
      <c r="DH122">
        <f t="shared" si="52"/>
        <v>0.26</v>
      </c>
      <c r="DI122">
        <f t="shared" si="34"/>
        <v>0</v>
      </c>
      <c r="DJ122">
        <f>DG122</f>
        <v>2.5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ROW(Source!A93)</f>
        <v>93</v>
      </c>
      <c r="B123">
        <v>50452931</v>
      </c>
      <c r="C123">
        <v>50454811</v>
      </c>
      <c r="D123">
        <v>46170381</v>
      </c>
      <c r="E123">
        <v>1</v>
      </c>
      <c r="F123">
        <v>1</v>
      </c>
      <c r="G123">
        <v>30570983</v>
      </c>
      <c r="H123">
        <v>2</v>
      </c>
      <c r="I123" t="s">
        <v>667</v>
      </c>
      <c r="J123" t="s">
        <v>668</v>
      </c>
      <c r="K123" t="s">
        <v>669</v>
      </c>
      <c r="L123">
        <v>1368</v>
      </c>
      <c r="N123">
        <v>1011</v>
      </c>
      <c r="O123" t="s">
        <v>616</v>
      </c>
      <c r="P123" t="s">
        <v>616</v>
      </c>
      <c r="Q123">
        <v>1</v>
      </c>
      <c r="W123">
        <v>0</v>
      </c>
      <c r="X123">
        <v>1858809987</v>
      </c>
      <c r="Y123">
        <f t="shared" si="54"/>
        <v>1.87</v>
      </c>
      <c r="AA123">
        <v>0</v>
      </c>
      <c r="AB123">
        <v>219.56</v>
      </c>
      <c r="AC123">
        <v>18.62</v>
      </c>
      <c r="AD123">
        <v>0</v>
      </c>
      <c r="AE123">
        <v>0</v>
      </c>
      <c r="AF123">
        <v>219.56</v>
      </c>
      <c r="AG123">
        <v>18.62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1.7</v>
      </c>
      <c r="AU123" t="s">
        <v>34</v>
      </c>
      <c r="AV123">
        <v>0</v>
      </c>
      <c r="AW123">
        <v>2</v>
      </c>
      <c r="AX123">
        <v>50454814</v>
      </c>
      <c r="AY123">
        <v>1</v>
      </c>
      <c r="AZ123">
        <v>0</v>
      </c>
      <c r="BA123">
        <v>141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ROUND(Y123*Source!I93*DO123,9)</f>
        <v>0</v>
      </c>
      <c r="CX123">
        <f>ROUND(Y123*Source!I93,9)</f>
        <v>2.8049999999999999E-2</v>
      </c>
      <c r="CY123">
        <f>AB123</f>
        <v>219.56</v>
      </c>
      <c r="CZ123">
        <f>AF123</f>
        <v>219.56</v>
      </c>
      <c r="DA123">
        <f>AJ123</f>
        <v>1</v>
      </c>
      <c r="DB123">
        <f t="shared" si="55"/>
        <v>410.57499999999999</v>
      </c>
      <c r="DC123">
        <f t="shared" si="56"/>
        <v>34.814999999999998</v>
      </c>
      <c r="DD123" t="s">
        <v>3</v>
      </c>
      <c r="DE123" t="s">
        <v>3</v>
      </c>
      <c r="DF123">
        <f t="shared" si="57"/>
        <v>0</v>
      </c>
      <c r="DG123">
        <f t="shared" si="51"/>
        <v>6.16</v>
      </c>
      <c r="DH123">
        <f t="shared" si="52"/>
        <v>0.52</v>
      </c>
      <c r="DI123">
        <f t="shared" si="34"/>
        <v>0</v>
      </c>
      <c r="DJ123">
        <f>DG123</f>
        <v>6.16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ROW(Source!A93)</f>
        <v>93</v>
      </c>
      <c r="B124">
        <v>50452931</v>
      </c>
      <c r="C124">
        <v>50454811</v>
      </c>
      <c r="D124">
        <v>45898358</v>
      </c>
      <c r="E124">
        <v>30570983</v>
      </c>
      <c r="F124">
        <v>1</v>
      </c>
      <c r="G124">
        <v>30570983</v>
      </c>
      <c r="H124">
        <v>2</v>
      </c>
      <c r="I124" t="s">
        <v>647</v>
      </c>
      <c r="J124" t="s">
        <v>3</v>
      </c>
      <c r="K124" t="s">
        <v>648</v>
      </c>
      <c r="L124">
        <v>1344</v>
      </c>
      <c r="N124">
        <v>1008</v>
      </c>
      <c r="O124" t="s">
        <v>649</v>
      </c>
      <c r="P124" t="s">
        <v>649</v>
      </c>
      <c r="Q124">
        <v>1</v>
      </c>
      <c r="W124">
        <v>0</v>
      </c>
      <c r="X124">
        <v>-1180195794</v>
      </c>
      <c r="Y124">
        <f t="shared" si="54"/>
        <v>46.651000000000003</v>
      </c>
      <c r="AA124">
        <v>0</v>
      </c>
      <c r="AB124">
        <v>1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42.41</v>
      </c>
      <c r="AU124" t="s">
        <v>34</v>
      </c>
      <c r="AV124">
        <v>0</v>
      </c>
      <c r="AW124">
        <v>2</v>
      </c>
      <c r="AX124">
        <v>50454815</v>
      </c>
      <c r="AY124">
        <v>1</v>
      </c>
      <c r="AZ124">
        <v>0</v>
      </c>
      <c r="BA124">
        <v>142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ROUND(Y124*Source!I93*DO124,9)</f>
        <v>0</v>
      </c>
      <c r="CX124">
        <f>ROUND(Y124*Source!I93,9)</f>
        <v>0.69976499999999997</v>
      </c>
      <c r="CY124">
        <f>AB124</f>
        <v>1</v>
      </c>
      <c r="CZ124">
        <f>AF124</f>
        <v>1</v>
      </c>
      <c r="DA124">
        <f>AJ124</f>
        <v>1</v>
      </c>
      <c r="DB124">
        <f t="shared" si="55"/>
        <v>46.651000000000003</v>
      </c>
      <c r="DC124">
        <f t="shared" si="56"/>
        <v>0</v>
      </c>
      <c r="DD124" t="s">
        <v>3</v>
      </c>
      <c r="DE124" t="s">
        <v>3</v>
      </c>
      <c r="DF124">
        <f t="shared" si="57"/>
        <v>0</v>
      </c>
      <c r="DG124">
        <f t="shared" si="51"/>
        <v>0.7</v>
      </c>
      <c r="DH124">
        <f t="shared" si="52"/>
        <v>0</v>
      </c>
      <c r="DI124">
        <f t="shared" si="34"/>
        <v>0</v>
      </c>
      <c r="DJ124">
        <f>DG124</f>
        <v>0.7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ROW(Source!A94)</f>
        <v>94</v>
      </c>
      <c r="B125">
        <v>50452932</v>
      </c>
      <c r="C125">
        <v>50454811</v>
      </c>
      <c r="D125">
        <v>45897171</v>
      </c>
      <c r="E125">
        <v>30570983</v>
      </c>
      <c r="F125">
        <v>1</v>
      </c>
      <c r="G125">
        <v>30570983</v>
      </c>
      <c r="H125">
        <v>1</v>
      </c>
      <c r="I125" t="s">
        <v>610</v>
      </c>
      <c r="J125" t="s">
        <v>3</v>
      </c>
      <c r="K125" t="s">
        <v>611</v>
      </c>
      <c r="L125">
        <v>1191</v>
      </c>
      <c r="N125">
        <v>1013</v>
      </c>
      <c r="O125" t="s">
        <v>612</v>
      </c>
      <c r="P125" t="s">
        <v>612</v>
      </c>
      <c r="Q125">
        <v>1</v>
      </c>
      <c r="W125">
        <v>0</v>
      </c>
      <c r="X125">
        <v>476480486</v>
      </c>
      <c r="Y125">
        <f t="shared" si="54"/>
        <v>12.870000000000001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5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11.7</v>
      </c>
      <c r="AU125" t="s">
        <v>34</v>
      </c>
      <c r="AV125">
        <v>1</v>
      </c>
      <c r="AW125">
        <v>2</v>
      </c>
      <c r="AX125">
        <v>50454812</v>
      </c>
      <c r="AY125">
        <v>1</v>
      </c>
      <c r="AZ125">
        <v>0</v>
      </c>
      <c r="BA125">
        <v>143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ROUND(AT125*Source!I94*AH125*AL125,2)</f>
        <v>0</v>
      </c>
      <c r="CV125">
        <f>ROUND(Y125*Source!I94,9)</f>
        <v>0.19305</v>
      </c>
      <c r="CW125">
        <v>0</v>
      </c>
      <c r="CX125">
        <f>ROUND(Y125*Source!I94,9)</f>
        <v>0.19305</v>
      </c>
      <c r="CY125">
        <f>AD125</f>
        <v>0</v>
      </c>
      <c r="CZ125">
        <f>AH125</f>
        <v>0</v>
      </c>
      <c r="DA125">
        <f>AL125</f>
        <v>1</v>
      </c>
      <c r="DB125">
        <f t="shared" si="55"/>
        <v>0</v>
      </c>
      <c r="DC125">
        <f t="shared" si="56"/>
        <v>0</v>
      </c>
      <c r="DD125" t="s">
        <v>3</v>
      </c>
      <c r="DE125" t="s">
        <v>3</v>
      </c>
      <c r="DF125">
        <f t="shared" si="57"/>
        <v>0</v>
      </c>
      <c r="DG125">
        <f t="shared" si="51"/>
        <v>0</v>
      </c>
      <c r="DH125">
        <f t="shared" si="52"/>
        <v>0</v>
      </c>
      <c r="DI125">
        <f t="shared" si="34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ROW(Source!A94)</f>
        <v>94</v>
      </c>
      <c r="B126">
        <v>50452932</v>
      </c>
      <c r="C126">
        <v>50454811</v>
      </c>
      <c r="D126">
        <v>46170180</v>
      </c>
      <c r="E126">
        <v>1</v>
      </c>
      <c r="F126">
        <v>1</v>
      </c>
      <c r="G126">
        <v>30570983</v>
      </c>
      <c r="H126">
        <v>2</v>
      </c>
      <c r="I126" t="s">
        <v>664</v>
      </c>
      <c r="J126" t="s">
        <v>665</v>
      </c>
      <c r="K126" t="s">
        <v>666</v>
      </c>
      <c r="L126">
        <v>1368</v>
      </c>
      <c r="N126">
        <v>1011</v>
      </c>
      <c r="O126" t="s">
        <v>616</v>
      </c>
      <c r="P126" t="s">
        <v>616</v>
      </c>
      <c r="Q126">
        <v>1</v>
      </c>
      <c r="W126">
        <v>0</v>
      </c>
      <c r="X126">
        <v>848203274</v>
      </c>
      <c r="Y126">
        <f t="shared" si="54"/>
        <v>1.3860000000000001</v>
      </c>
      <c r="AA126">
        <v>0</v>
      </c>
      <c r="AB126">
        <v>1512.96</v>
      </c>
      <c r="AC126">
        <v>450.44</v>
      </c>
      <c r="AD126">
        <v>0</v>
      </c>
      <c r="AE126">
        <v>0</v>
      </c>
      <c r="AF126">
        <v>120.32</v>
      </c>
      <c r="AG126">
        <v>12.62</v>
      </c>
      <c r="AH126">
        <v>0</v>
      </c>
      <c r="AI126">
        <v>1</v>
      </c>
      <c r="AJ126">
        <v>12.01</v>
      </c>
      <c r="AK126">
        <v>34.090000000000003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1.26</v>
      </c>
      <c r="AU126" t="s">
        <v>34</v>
      </c>
      <c r="AV126">
        <v>0</v>
      </c>
      <c r="AW126">
        <v>2</v>
      </c>
      <c r="AX126">
        <v>50454813</v>
      </c>
      <c r="AY126">
        <v>1</v>
      </c>
      <c r="AZ126">
        <v>0</v>
      </c>
      <c r="BA126">
        <v>144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ROUND(Y126*Source!I94*DO126,9)</f>
        <v>0</v>
      </c>
      <c r="CX126">
        <f>ROUND(Y126*Source!I94,9)</f>
        <v>2.0789999999999999E-2</v>
      </c>
      <c r="CY126">
        <f t="shared" ref="CY126:CY138" si="58">AB126</f>
        <v>1512.96</v>
      </c>
      <c r="CZ126">
        <f t="shared" ref="CZ126:CZ138" si="59">AF126</f>
        <v>120.32</v>
      </c>
      <c r="DA126">
        <f t="shared" ref="DA126:DA138" si="60">AJ126</f>
        <v>12.01</v>
      </c>
      <c r="DB126">
        <f t="shared" si="55"/>
        <v>166.76</v>
      </c>
      <c r="DC126">
        <f t="shared" si="56"/>
        <v>17.489999999999998</v>
      </c>
      <c r="DD126" t="s">
        <v>3</v>
      </c>
      <c r="DE126" t="s">
        <v>3</v>
      </c>
      <c r="DF126">
        <f t="shared" si="57"/>
        <v>0</v>
      </c>
      <c r="DG126">
        <f>ROUND(ROUND(AF126*AJ126,2)*CX126,2)</f>
        <v>30.04</v>
      </c>
      <c r="DH126">
        <f>ROUND(ROUND(AG126*AK126,2)*CX126,2)</f>
        <v>8.94</v>
      </c>
      <c r="DI126">
        <f t="shared" si="34"/>
        <v>0</v>
      </c>
      <c r="DJ126">
        <f t="shared" ref="DJ126:DJ138" si="61">DG126</f>
        <v>30.04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ROW(Source!A94)</f>
        <v>94</v>
      </c>
      <c r="B127">
        <v>50452932</v>
      </c>
      <c r="C127">
        <v>50454811</v>
      </c>
      <c r="D127">
        <v>46170381</v>
      </c>
      <c r="E127">
        <v>1</v>
      </c>
      <c r="F127">
        <v>1</v>
      </c>
      <c r="G127">
        <v>30570983</v>
      </c>
      <c r="H127">
        <v>2</v>
      </c>
      <c r="I127" t="s">
        <v>667</v>
      </c>
      <c r="J127" t="s">
        <v>668</v>
      </c>
      <c r="K127" t="s">
        <v>669</v>
      </c>
      <c r="L127">
        <v>1368</v>
      </c>
      <c r="N127">
        <v>1011</v>
      </c>
      <c r="O127" t="s">
        <v>616</v>
      </c>
      <c r="P127" t="s">
        <v>616</v>
      </c>
      <c r="Q127">
        <v>1</v>
      </c>
      <c r="W127">
        <v>0</v>
      </c>
      <c r="X127">
        <v>1858809987</v>
      </c>
      <c r="Y127">
        <f t="shared" si="54"/>
        <v>1.87</v>
      </c>
      <c r="AA127">
        <v>0</v>
      </c>
      <c r="AB127">
        <v>2701.08</v>
      </c>
      <c r="AC127">
        <v>664.59</v>
      </c>
      <c r="AD127">
        <v>0</v>
      </c>
      <c r="AE127">
        <v>0</v>
      </c>
      <c r="AF127">
        <v>219.56</v>
      </c>
      <c r="AG127">
        <v>18.62</v>
      </c>
      <c r="AH127">
        <v>0</v>
      </c>
      <c r="AI127">
        <v>1</v>
      </c>
      <c r="AJ127">
        <v>11.75</v>
      </c>
      <c r="AK127">
        <v>34.090000000000003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1.7</v>
      </c>
      <c r="AU127" t="s">
        <v>34</v>
      </c>
      <c r="AV127">
        <v>0</v>
      </c>
      <c r="AW127">
        <v>2</v>
      </c>
      <c r="AX127">
        <v>50454814</v>
      </c>
      <c r="AY127">
        <v>1</v>
      </c>
      <c r="AZ127">
        <v>0</v>
      </c>
      <c r="BA127">
        <v>145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ROUND(Y127*Source!I94*DO127,9)</f>
        <v>0</v>
      </c>
      <c r="CX127">
        <f>ROUND(Y127*Source!I94,9)</f>
        <v>2.8049999999999999E-2</v>
      </c>
      <c r="CY127">
        <f t="shared" si="58"/>
        <v>2701.08</v>
      </c>
      <c r="CZ127">
        <f t="shared" si="59"/>
        <v>219.56</v>
      </c>
      <c r="DA127">
        <f t="shared" si="60"/>
        <v>11.75</v>
      </c>
      <c r="DB127">
        <f t="shared" si="55"/>
        <v>410.57499999999999</v>
      </c>
      <c r="DC127">
        <f t="shared" si="56"/>
        <v>34.814999999999998</v>
      </c>
      <c r="DD127" t="s">
        <v>3</v>
      </c>
      <c r="DE127" t="s">
        <v>3</v>
      </c>
      <c r="DF127">
        <f t="shared" si="57"/>
        <v>0</v>
      </c>
      <c r="DG127">
        <f>ROUND(ROUND(AF127*AJ127,2)*CX127,2)</f>
        <v>72.36</v>
      </c>
      <c r="DH127">
        <f>ROUND(ROUND(AG127*AK127,2)*CX127,2)</f>
        <v>17.809999999999999</v>
      </c>
      <c r="DI127">
        <f t="shared" si="34"/>
        <v>0</v>
      </c>
      <c r="DJ127">
        <f t="shared" si="61"/>
        <v>72.36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ROW(Source!A94)</f>
        <v>94</v>
      </c>
      <c r="B128">
        <v>50452932</v>
      </c>
      <c r="C128">
        <v>50454811</v>
      </c>
      <c r="D128">
        <v>45898358</v>
      </c>
      <c r="E128">
        <v>30570983</v>
      </c>
      <c r="F128">
        <v>1</v>
      </c>
      <c r="G128">
        <v>30570983</v>
      </c>
      <c r="H128">
        <v>2</v>
      </c>
      <c r="I128" t="s">
        <v>647</v>
      </c>
      <c r="J128" t="s">
        <v>3</v>
      </c>
      <c r="K128" t="s">
        <v>648</v>
      </c>
      <c r="L128">
        <v>1344</v>
      </c>
      <c r="N128">
        <v>1008</v>
      </c>
      <c r="O128" t="s">
        <v>649</v>
      </c>
      <c r="P128" t="s">
        <v>649</v>
      </c>
      <c r="Q128">
        <v>1</v>
      </c>
      <c r="W128">
        <v>0</v>
      </c>
      <c r="X128">
        <v>-1180195794</v>
      </c>
      <c r="Y128">
        <f t="shared" si="54"/>
        <v>46.651000000000003</v>
      </c>
      <c r="AA128">
        <v>0</v>
      </c>
      <c r="AB128">
        <v>1.05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5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42.41</v>
      </c>
      <c r="AU128" t="s">
        <v>34</v>
      </c>
      <c r="AV128">
        <v>0</v>
      </c>
      <c r="AW128">
        <v>2</v>
      </c>
      <c r="AX128">
        <v>50454815</v>
      </c>
      <c r="AY128">
        <v>1</v>
      </c>
      <c r="AZ128">
        <v>0</v>
      </c>
      <c r="BA128">
        <v>146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ROUND(Y128*Source!I94*DO128,9)</f>
        <v>0</v>
      </c>
      <c r="CX128">
        <f>ROUND(Y128*Source!I94,9)</f>
        <v>0.69976499999999997</v>
      </c>
      <c r="CY128">
        <f t="shared" si="58"/>
        <v>1.05</v>
      </c>
      <c r="CZ128">
        <f t="shared" si="59"/>
        <v>1</v>
      </c>
      <c r="DA128">
        <f t="shared" si="60"/>
        <v>1</v>
      </c>
      <c r="DB128">
        <f t="shared" si="55"/>
        <v>46.651000000000003</v>
      </c>
      <c r="DC128">
        <f t="shared" si="56"/>
        <v>0</v>
      </c>
      <c r="DD128" t="s">
        <v>3</v>
      </c>
      <c r="DE128" t="s">
        <v>3</v>
      </c>
      <c r="DF128">
        <f t="shared" si="57"/>
        <v>0</v>
      </c>
      <c r="DG128">
        <f t="shared" ref="DG128:DG144" si="62">ROUND(ROUND(AF128,2)*CX128,2)</f>
        <v>0.7</v>
      </c>
      <c r="DH128">
        <f t="shared" ref="DH128:DH144" si="63">ROUND(ROUND(AG128,2)*CX128,2)</f>
        <v>0</v>
      </c>
      <c r="DI128">
        <f t="shared" si="34"/>
        <v>0</v>
      </c>
      <c r="DJ128">
        <f t="shared" si="61"/>
        <v>0.7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ROW(Source!A95)</f>
        <v>95</v>
      </c>
      <c r="B129">
        <v>50452931</v>
      </c>
      <c r="C129">
        <v>50454816</v>
      </c>
      <c r="D129">
        <v>40406154</v>
      </c>
      <c r="E129">
        <v>30570983</v>
      </c>
      <c r="F129">
        <v>1</v>
      </c>
      <c r="G129">
        <v>30570983</v>
      </c>
      <c r="H129">
        <v>2</v>
      </c>
      <c r="I129" t="s">
        <v>647</v>
      </c>
      <c r="J129" t="s">
        <v>3</v>
      </c>
      <c r="K129" t="s">
        <v>648</v>
      </c>
      <c r="L129">
        <v>1344</v>
      </c>
      <c r="N129">
        <v>1008</v>
      </c>
      <c r="O129" t="s">
        <v>649</v>
      </c>
      <c r="P129" t="s">
        <v>649</v>
      </c>
      <c r="Q129">
        <v>1</v>
      </c>
      <c r="W129">
        <v>0</v>
      </c>
      <c r="X129">
        <v>-1180195794</v>
      </c>
      <c r="Y129">
        <f t="shared" ref="Y129:Y140" si="64">AT129</f>
        <v>8.86</v>
      </c>
      <c r="AA129">
        <v>0</v>
      </c>
      <c r="AB129">
        <v>1</v>
      </c>
      <c r="AC129">
        <v>0</v>
      </c>
      <c r="AD129">
        <v>0</v>
      </c>
      <c r="AE129">
        <v>0</v>
      </c>
      <c r="AF129">
        <v>1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8.86</v>
      </c>
      <c r="AU129" t="s">
        <v>3</v>
      </c>
      <c r="AV129">
        <v>0</v>
      </c>
      <c r="AW129">
        <v>2</v>
      </c>
      <c r="AX129">
        <v>50454817</v>
      </c>
      <c r="AY129">
        <v>1</v>
      </c>
      <c r="AZ129">
        <v>0</v>
      </c>
      <c r="BA129">
        <v>147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ROUND(Y129*Source!I95*DO129,9)</f>
        <v>0</v>
      </c>
      <c r="CX129">
        <f>ROUND(Y129*Source!I95,9)</f>
        <v>55.97748</v>
      </c>
      <c r="CY129">
        <f t="shared" si="58"/>
        <v>1</v>
      </c>
      <c r="CZ129">
        <f t="shared" si="59"/>
        <v>1</v>
      </c>
      <c r="DA129">
        <f t="shared" si="60"/>
        <v>1</v>
      </c>
      <c r="DB129">
        <f t="shared" ref="DB129:DB140" si="65">ROUND(ROUND(AT129*CZ129,2),6)</f>
        <v>8.86</v>
      </c>
      <c r="DC129">
        <f t="shared" ref="DC129:DC140" si="66">ROUND(ROUND(AT129*AG129,2),6)</f>
        <v>0</v>
      </c>
      <c r="DD129" t="s">
        <v>3</v>
      </c>
      <c r="DE129" t="s">
        <v>3</v>
      </c>
      <c r="DF129">
        <f t="shared" si="57"/>
        <v>0</v>
      </c>
      <c r="DG129">
        <f t="shared" si="62"/>
        <v>55.98</v>
      </c>
      <c r="DH129">
        <f t="shared" si="63"/>
        <v>0</v>
      </c>
      <c r="DI129">
        <f t="shared" ref="DI129:DI192" si="67">ROUND(ROUND(AH129,2)*CX129,2)</f>
        <v>0</v>
      </c>
      <c r="DJ129">
        <f t="shared" si="61"/>
        <v>55.98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ROW(Source!A96)</f>
        <v>96</v>
      </c>
      <c r="B130">
        <v>50452932</v>
      </c>
      <c r="C130">
        <v>50454816</v>
      </c>
      <c r="D130">
        <v>40406154</v>
      </c>
      <c r="E130">
        <v>30570983</v>
      </c>
      <c r="F130">
        <v>1</v>
      </c>
      <c r="G130">
        <v>30570983</v>
      </c>
      <c r="H130">
        <v>2</v>
      </c>
      <c r="I130" t="s">
        <v>647</v>
      </c>
      <c r="J130" t="s">
        <v>3</v>
      </c>
      <c r="K130" t="s">
        <v>648</v>
      </c>
      <c r="L130">
        <v>1344</v>
      </c>
      <c r="N130">
        <v>1008</v>
      </c>
      <c r="O130" t="s">
        <v>649</v>
      </c>
      <c r="P130" t="s">
        <v>649</v>
      </c>
      <c r="Q130">
        <v>1</v>
      </c>
      <c r="W130">
        <v>0</v>
      </c>
      <c r="X130">
        <v>-1180195794</v>
      </c>
      <c r="Y130">
        <f t="shared" si="64"/>
        <v>8.86</v>
      </c>
      <c r="AA130">
        <v>0</v>
      </c>
      <c r="AB130">
        <v>1.05</v>
      </c>
      <c r="AC130">
        <v>0</v>
      </c>
      <c r="AD130">
        <v>0</v>
      </c>
      <c r="AE130">
        <v>0</v>
      </c>
      <c r="AF130">
        <v>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8.86</v>
      </c>
      <c r="AU130" t="s">
        <v>3</v>
      </c>
      <c r="AV130">
        <v>0</v>
      </c>
      <c r="AW130">
        <v>2</v>
      </c>
      <c r="AX130">
        <v>50454817</v>
      </c>
      <c r="AY130">
        <v>1</v>
      </c>
      <c r="AZ130">
        <v>0</v>
      </c>
      <c r="BA130">
        <v>148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ROUND(Y130*Source!I96*DO130,9)</f>
        <v>0</v>
      </c>
      <c r="CX130">
        <f>ROUND(Y130*Source!I96,9)</f>
        <v>55.97748</v>
      </c>
      <c r="CY130">
        <f t="shared" si="58"/>
        <v>1.05</v>
      </c>
      <c r="CZ130">
        <f t="shared" si="59"/>
        <v>1</v>
      </c>
      <c r="DA130">
        <f t="shared" si="60"/>
        <v>1</v>
      </c>
      <c r="DB130">
        <f t="shared" si="65"/>
        <v>8.86</v>
      </c>
      <c r="DC130">
        <f t="shared" si="66"/>
        <v>0</v>
      </c>
      <c r="DD130" t="s">
        <v>3</v>
      </c>
      <c r="DE130" t="s">
        <v>3</v>
      </c>
      <c r="DF130">
        <f t="shared" si="57"/>
        <v>0</v>
      </c>
      <c r="DG130">
        <f t="shared" si="62"/>
        <v>55.98</v>
      </c>
      <c r="DH130">
        <f t="shared" si="63"/>
        <v>0</v>
      </c>
      <c r="DI130">
        <f t="shared" si="67"/>
        <v>0</v>
      </c>
      <c r="DJ130">
        <f t="shared" si="61"/>
        <v>55.98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ROW(Source!A97)</f>
        <v>97</v>
      </c>
      <c r="B131">
        <v>50452931</v>
      </c>
      <c r="C131">
        <v>50454820</v>
      </c>
      <c r="D131">
        <v>45898358</v>
      </c>
      <c r="E131">
        <v>30570983</v>
      </c>
      <c r="F131">
        <v>1</v>
      </c>
      <c r="G131">
        <v>30570983</v>
      </c>
      <c r="H131">
        <v>2</v>
      </c>
      <c r="I131" t="s">
        <v>647</v>
      </c>
      <c r="J131" t="s">
        <v>3</v>
      </c>
      <c r="K131" t="s">
        <v>648</v>
      </c>
      <c r="L131">
        <v>1344</v>
      </c>
      <c r="N131">
        <v>1008</v>
      </c>
      <c r="O131" t="s">
        <v>649</v>
      </c>
      <c r="P131" t="s">
        <v>649</v>
      </c>
      <c r="Q131">
        <v>1</v>
      </c>
      <c r="W131">
        <v>0</v>
      </c>
      <c r="X131">
        <v>-1180195794</v>
      </c>
      <c r="Y131">
        <f t="shared" si="64"/>
        <v>42.72</v>
      </c>
      <c r="AA131">
        <v>0</v>
      </c>
      <c r="AB131">
        <v>1</v>
      </c>
      <c r="AC131">
        <v>0</v>
      </c>
      <c r="AD131">
        <v>0</v>
      </c>
      <c r="AE131">
        <v>0</v>
      </c>
      <c r="AF131">
        <v>1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42.72</v>
      </c>
      <c r="AU131" t="s">
        <v>3</v>
      </c>
      <c r="AV131">
        <v>0</v>
      </c>
      <c r="AW131">
        <v>2</v>
      </c>
      <c r="AX131">
        <v>50454821</v>
      </c>
      <c r="AY131">
        <v>1</v>
      </c>
      <c r="AZ131">
        <v>0</v>
      </c>
      <c r="BA131">
        <v>149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ROUND(Y131*Source!I97*DO131,9)</f>
        <v>0</v>
      </c>
      <c r="CX131">
        <f>ROUND(Y131*Source!I97,9)</f>
        <v>299.89440000000002</v>
      </c>
      <c r="CY131">
        <f t="shared" si="58"/>
        <v>1</v>
      </c>
      <c r="CZ131">
        <f t="shared" si="59"/>
        <v>1</v>
      </c>
      <c r="DA131">
        <f t="shared" si="60"/>
        <v>1</v>
      </c>
      <c r="DB131">
        <f t="shared" si="65"/>
        <v>42.72</v>
      </c>
      <c r="DC131">
        <f t="shared" si="66"/>
        <v>0</v>
      </c>
      <c r="DD131" t="s">
        <v>3</v>
      </c>
      <c r="DE131" t="s">
        <v>3</v>
      </c>
      <c r="DF131">
        <f t="shared" si="57"/>
        <v>0</v>
      </c>
      <c r="DG131">
        <f t="shared" si="62"/>
        <v>299.89</v>
      </c>
      <c r="DH131">
        <f t="shared" si="63"/>
        <v>0</v>
      </c>
      <c r="DI131">
        <f t="shared" si="67"/>
        <v>0</v>
      </c>
      <c r="DJ131">
        <f t="shared" si="61"/>
        <v>299.89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ROW(Source!A98)</f>
        <v>98</v>
      </c>
      <c r="B132">
        <v>50452932</v>
      </c>
      <c r="C132">
        <v>50454820</v>
      </c>
      <c r="D132">
        <v>45898358</v>
      </c>
      <c r="E132">
        <v>30570983</v>
      </c>
      <c r="F132">
        <v>1</v>
      </c>
      <c r="G132">
        <v>30570983</v>
      </c>
      <c r="H132">
        <v>2</v>
      </c>
      <c r="I132" t="s">
        <v>647</v>
      </c>
      <c r="J132" t="s">
        <v>3</v>
      </c>
      <c r="K132" t="s">
        <v>648</v>
      </c>
      <c r="L132">
        <v>1344</v>
      </c>
      <c r="N132">
        <v>1008</v>
      </c>
      <c r="O132" t="s">
        <v>649</v>
      </c>
      <c r="P132" t="s">
        <v>649</v>
      </c>
      <c r="Q132">
        <v>1</v>
      </c>
      <c r="W132">
        <v>0</v>
      </c>
      <c r="X132">
        <v>-1180195794</v>
      </c>
      <c r="Y132">
        <f t="shared" si="64"/>
        <v>42.72</v>
      </c>
      <c r="AA132">
        <v>0</v>
      </c>
      <c r="AB132">
        <v>1</v>
      </c>
      <c r="AC132">
        <v>0</v>
      </c>
      <c r="AD132">
        <v>0</v>
      </c>
      <c r="AE132">
        <v>0</v>
      </c>
      <c r="AF132">
        <v>1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42.72</v>
      </c>
      <c r="AU132" t="s">
        <v>3</v>
      </c>
      <c r="AV132">
        <v>0</v>
      </c>
      <c r="AW132">
        <v>2</v>
      </c>
      <c r="AX132">
        <v>50454821</v>
      </c>
      <c r="AY132">
        <v>1</v>
      </c>
      <c r="AZ132">
        <v>0</v>
      </c>
      <c r="BA132">
        <v>150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ROUND(Y132*Source!I98*DO132,9)</f>
        <v>0</v>
      </c>
      <c r="CX132">
        <f>ROUND(Y132*Source!I98,9)</f>
        <v>299.89440000000002</v>
      </c>
      <c r="CY132">
        <f t="shared" si="58"/>
        <v>1</v>
      </c>
      <c r="CZ132">
        <f t="shared" si="59"/>
        <v>1</v>
      </c>
      <c r="DA132">
        <f t="shared" si="60"/>
        <v>1</v>
      </c>
      <c r="DB132">
        <f t="shared" si="65"/>
        <v>42.72</v>
      </c>
      <c r="DC132">
        <f t="shared" si="66"/>
        <v>0</v>
      </c>
      <c r="DD132" t="s">
        <v>3</v>
      </c>
      <c r="DE132" t="s">
        <v>3</v>
      </c>
      <c r="DF132">
        <f t="shared" si="57"/>
        <v>0</v>
      </c>
      <c r="DG132">
        <f t="shared" si="62"/>
        <v>299.89</v>
      </c>
      <c r="DH132">
        <f t="shared" si="63"/>
        <v>0</v>
      </c>
      <c r="DI132">
        <f t="shared" si="67"/>
        <v>0</v>
      </c>
      <c r="DJ132">
        <f t="shared" si="61"/>
        <v>299.89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ROW(Source!A99)</f>
        <v>99</v>
      </c>
      <c r="B133">
        <v>50452931</v>
      </c>
      <c r="C133">
        <v>50454822</v>
      </c>
      <c r="D133">
        <v>45897955</v>
      </c>
      <c r="E133">
        <v>30570983</v>
      </c>
      <c r="F133">
        <v>1</v>
      </c>
      <c r="G133">
        <v>30570983</v>
      </c>
      <c r="H133">
        <v>2</v>
      </c>
      <c r="I133" t="s">
        <v>647</v>
      </c>
      <c r="J133" t="s">
        <v>3</v>
      </c>
      <c r="K133" t="s">
        <v>648</v>
      </c>
      <c r="L133">
        <v>1344</v>
      </c>
      <c r="N133">
        <v>1008</v>
      </c>
      <c r="O133" t="s">
        <v>649</v>
      </c>
      <c r="P133" t="s">
        <v>649</v>
      </c>
      <c r="Q133">
        <v>1</v>
      </c>
      <c r="W133">
        <v>0</v>
      </c>
      <c r="X133">
        <v>-1180195794</v>
      </c>
      <c r="Y133">
        <f t="shared" si="64"/>
        <v>54.61</v>
      </c>
      <c r="AA133">
        <v>0</v>
      </c>
      <c r="AB133">
        <v>1</v>
      </c>
      <c r="AC133">
        <v>0</v>
      </c>
      <c r="AD133">
        <v>0</v>
      </c>
      <c r="AE133">
        <v>0</v>
      </c>
      <c r="AF133">
        <v>1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54.61</v>
      </c>
      <c r="AU133" t="s">
        <v>3</v>
      </c>
      <c r="AV133">
        <v>0</v>
      </c>
      <c r="AW133">
        <v>2</v>
      </c>
      <c r="AX133">
        <v>50454823</v>
      </c>
      <c r="AY133">
        <v>1</v>
      </c>
      <c r="AZ133">
        <v>0</v>
      </c>
      <c r="BA133">
        <v>151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ROUND(Y133*Source!I99*DO133,9)</f>
        <v>0</v>
      </c>
      <c r="CX133">
        <f>ROUND(Y133*Source!I99,9)</f>
        <v>147.447</v>
      </c>
      <c r="CY133">
        <f t="shared" si="58"/>
        <v>1</v>
      </c>
      <c r="CZ133">
        <f t="shared" si="59"/>
        <v>1</v>
      </c>
      <c r="DA133">
        <f t="shared" si="60"/>
        <v>1</v>
      </c>
      <c r="DB133">
        <f t="shared" si="65"/>
        <v>54.61</v>
      </c>
      <c r="DC133">
        <f t="shared" si="66"/>
        <v>0</v>
      </c>
      <c r="DD133" t="s">
        <v>3</v>
      </c>
      <c r="DE133" t="s">
        <v>3</v>
      </c>
      <c r="DF133">
        <f t="shared" si="57"/>
        <v>0</v>
      </c>
      <c r="DG133">
        <f t="shared" si="62"/>
        <v>147.44999999999999</v>
      </c>
      <c r="DH133">
        <f t="shared" si="63"/>
        <v>0</v>
      </c>
      <c r="DI133">
        <f t="shared" si="67"/>
        <v>0</v>
      </c>
      <c r="DJ133">
        <f t="shared" si="61"/>
        <v>147.44999999999999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ROW(Source!A100)</f>
        <v>100</v>
      </c>
      <c r="B134">
        <v>50452932</v>
      </c>
      <c r="C134">
        <v>50454822</v>
      </c>
      <c r="D134">
        <v>45897955</v>
      </c>
      <c r="E134">
        <v>30570983</v>
      </c>
      <c r="F134">
        <v>1</v>
      </c>
      <c r="G134">
        <v>30570983</v>
      </c>
      <c r="H134">
        <v>2</v>
      </c>
      <c r="I134" t="s">
        <v>647</v>
      </c>
      <c r="J134" t="s">
        <v>3</v>
      </c>
      <c r="K134" t="s">
        <v>648</v>
      </c>
      <c r="L134">
        <v>1344</v>
      </c>
      <c r="N134">
        <v>1008</v>
      </c>
      <c r="O134" t="s">
        <v>649</v>
      </c>
      <c r="P134" t="s">
        <v>649</v>
      </c>
      <c r="Q134">
        <v>1</v>
      </c>
      <c r="W134">
        <v>0</v>
      </c>
      <c r="X134">
        <v>-1180195794</v>
      </c>
      <c r="Y134">
        <f t="shared" si="64"/>
        <v>54.61</v>
      </c>
      <c r="AA134">
        <v>0</v>
      </c>
      <c r="AB134">
        <v>1</v>
      </c>
      <c r="AC134">
        <v>0</v>
      </c>
      <c r="AD134">
        <v>0</v>
      </c>
      <c r="AE134">
        <v>0</v>
      </c>
      <c r="AF134">
        <v>1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54.61</v>
      </c>
      <c r="AU134" t="s">
        <v>3</v>
      </c>
      <c r="AV134">
        <v>0</v>
      </c>
      <c r="AW134">
        <v>2</v>
      </c>
      <c r="AX134">
        <v>50454823</v>
      </c>
      <c r="AY134">
        <v>1</v>
      </c>
      <c r="AZ134">
        <v>0</v>
      </c>
      <c r="BA134">
        <v>152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ROUND(Y134*Source!I100*DO134,9)</f>
        <v>0</v>
      </c>
      <c r="CX134">
        <f>ROUND(Y134*Source!I100,9)</f>
        <v>147.447</v>
      </c>
      <c r="CY134">
        <f t="shared" si="58"/>
        <v>1</v>
      </c>
      <c r="CZ134">
        <f t="shared" si="59"/>
        <v>1</v>
      </c>
      <c r="DA134">
        <f t="shared" si="60"/>
        <v>1</v>
      </c>
      <c r="DB134">
        <f t="shared" si="65"/>
        <v>54.61</v>
      </c>
      <c r="DC134">
        <f t="shared" si="66"/>
        <v>0</v>
      </c>
      <c r="DD134" t="s">
        <v>3</v>
      </c>
      <c r="DE134" t="s">
        <v>3</v>
      </c>
      <c r="DF134">
        <f t="shared" si="57"/>
        <v>0</v>
      </c>
      <c r="DG134">
        <f t="shared" si="62"/>
        <v>147.44999999999999</v>
      </c>
      <c r="DH134">
        <f t="shared" si="63"/>
        <v>0</v>
      </c>
      <c r="DI134">
        <f t="shared" si="67"/>
        <v>0</v>
      </c>
      <c r="DJ134">
        <f t="shared" si="61"/>
        <v>147.44999999999999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ROW(Source!A101)</f>
        <v>101</v>
      </c>
      <c r="B135">
        <v>50452931</v>
      </c>
      <c r="C135">
        <v>50454824</v>
      </c>
      <c r="D135">
        <v>45897955</v>
      </c>
      <c r="E135">
        <v>30570983</v>
      </c>
      <c r="F135">
        <v>1</v>
      </c>
      <c r="G135">
        <v>30570983</v>
      </c>
      <c r="H135">
        <v>2</v>
      </c>
      <c r="I135" t="s">
        <v>647</v>
      </c>
      <c r="J135" t="s">
        <v>3</v>
      </c>
      <c r="K135" t="s">
        <v>648</v>
      </c>
      <c r="L135">
        <v>1344</v>
      </c>
      <c r="N135">
        <v>1008</v>
      </c>
      <c r="O135" t="s">
        <v>649</v>
      </c>
      <c r="P135" t="s">
        <v>649</v>
      </c>
      <c r="Q135">
        <v>1</v>
      </c>
      <c r="W135">
        <v>0</v>
      </c>
      <c r="X135">
        <v>-1180195794</v>
      </c>
      <c r="Y135">
        <f t="shared" si="64"/>
        <v>31.95</v>
      </c>
      <c r="AA135">
        <v>0</v>
      </c>
      <c r="AB135">
        <v>1</v>
      </c>
      <c r="AC135">
        <v>0</v>
      </c>
      <c r="AD135">
        <v>0</v>
      </c>
      <c r="AE135">
        <v>0</v>
      </c>
      <c r="AF135">
        <v>1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31.95</v>
      </c>
      <c r="AU135" t="s">
        <v>3</v>
      </c>
      <c r="AV135">
        <v>0</v>
      </c>
      <c r="AW135">
        <v>2</v>
      </c>
      <c r="AX135">
        <v>50454825</v>
      </c>
      <c r="AY135">
        <v>1</v>
      </c>
      <c r="AZ135">
        <v>0</v>
      </c>
      <c r="BA135">
        <v>153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ROUND(Y135*Source!I101*DO135,9)</f>
        <v>0</v>
      </c>
      <c r="CX135">
        <f>ROUND(Y135*Source!I101,9)</f>
        <v>76.680000000000007</v>
      </c>
      <c r="CY135">
        <f t="shared" si="58"/>
        <v>1</v>
      </c>
      <c r="CZ135">
        <f t="shared" si="59"/>
        <v>1</v>
      </c>
      <c r="DA135">
        <f t="shared" si="60"/>
        <v>1</v>
      </c>
      <c r="DB135">
        <f t="shared" si="65"/>
        <v>31.95</v>
      </c>
      <c r="DC135">
        <f t="shared" si="66"/>
        <v>0</v>
      </c>
      <c r="DD135" t="s">
        <v>3</v>
      </c>
      <c r="DE135" t="s">
        <v>3</v>
      </c>
      <c r="DF135">
        <f t="shared" si="57"/>
        <v>0</v>
      </c>
      <c r="DG135">
        <f t="shared" si="62"/>
        <v>76.680000000000007</v>
      </c>
      <c r="DH135">
        <f t="shared" si="63"/>
        <v>0</v>
      </c>
      <c r="DI135">
        <f t="shared" si="67"/>
        <v>0</v>
      </c>
      <c r="DJ135">
        <f t="shared" si="61"/>
        <v>76.680000000000007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ROW(Source!A102)</f>
        <v>102</v>
      </c>
      <c r="B136">
        <v>50452932</v>
      </c>
      <c r="C136">
        <v>50454824</v>
      </c>
      <c r="D136">
        <v>45897955</v>
      </c>
      <c r="E136">
        <v>30570983</v>
      </c>
      <c r="F136">
        <v>1</v>
      </c>
      <c r="G136">
        <v>30570983</v>
      </c>
      <c r="H136">
        <v>2</v>
      </c>
      <c r="I136" t="s">
        <v>647</v>
      </c>
      <c r="J136" t="s">
        <v>3</v>
      </c>
      <c r="K136" t="s">
        <v>648</v>
      </c>
      <c r="L136">
        <v>1344</v>
      </c>
      <c r="N136">
        <v>1008</v>
      </c>
      <c r="O136" t="s">
        <v>649</v>
      </c>
      <c r="P136" t="s">
        <v>649</v>
      </c>
      <c r="Q136">
        <v>1</v>
      </c>
      <c r="W136">
        <v>0</v>
      </c>
      <c r="X136">
        <v>-1180195794</v>
      </c>
      <c r="Y136">
        <f t="shared" si="64"/>
        <v>31.95</v>
      </c>
      <c r="AA136">
        <v>0</v>
      </c>
      <c r="AB136">
        <v>1</v>
      </c>
      <c r="AC136">
        <v>0</v>
      </c>
      <c r="AD136">
        <v>0</v>
      </c>
      <c r="AE136">
        <v>0</v>
      </c>
      <c r="AF136">
        <v>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5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31.95</v>
      </c>
      <c r="AU136" t="s">
        <v>3</v>
      </c>
      <c r="AV136">
        <v>0</v>
      </c>
      <c r="AW136">
        <v>2</v>
      </c>
      <c r="AX136">
        <v>50454825</v>
      </c>
      <c r="AY136">
        <v>1</v>
      </c>
      <c r="AZ136">
        <v>0</v>
      </c>
      <c r="BA136">
        <v>154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ROUND(Y136*Source!I102*DO136,9)</f>
        <v>0</v>
      </c>
      <c r="CX136">
        <f>ROUND(Y136*Source!I102,9)</f>
        <v>76.680000000000007</v>
      </c>
      <c r="CY136">
        <f t="shared" si="58"/>
        <v>1</v>
      </c>
      <c r="CZ136">
        <f t="shared" si="59"/>
        <v>1</v>
      </c>
      <c r="DA136">
        <f t="shared" si="60"/>
        <v>1</v>
      </c>
      <c r="DB136">
        <f t="shared" si="65"/>
        <v>31.95</v>
      </c>
      <c r="DC136">
        <f t="shared" si="66"/>
        <v>0</v>
      </c>
      <c r="DD136" t="s">
        <v>3</v>
      </c>
      <c r="DE136" t="s">
        <v>3</v>
      </c>
      <c r="DF136">
        <f t="shared" si="57"/>
        <v>0</v>
      </c>
      <c r="DG136">
        <f t="shared" si="62"/>
        <v>76.680000000000007</v>
      </c>
      <c r="DH136">
        <f t="shared" si="63"/>
        <v>0</v>
      </c>
      <c r="DI136">
        <f t="shared" si="67"/>
        <v>0</v>
      </c>
      <c r="DJ136">
        <f t="shared" si="61"/>
        <v>76.680000000000007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ROW(Source!A103)</f>
        <v>103</v>
      </c>
      <c r="B137">
        <v>50452931</v>
      </c>
      <c r="C137">
        <v>50454826</v>
      </c>
      <c r="D137">
        <v>45897955</v>
      </c>
      <c r="E137">
        <v>30570983</v>
      </c>
      <c r="F137">
        <v>1</v>
      </c>
      <c r="G137">
        <v>30570983</v>
      </c>
      <c r="H137">
        <v>2</v>
      </c>
      <c r="I137" t="s">
        <v>647</v>
      </c>
      <c r="J137" t="s">
        <v>3</v>
      </c>
      <c r="K137" t="s">
        <v>648</v>
      </c>
      <c r="L137">
        <v>1344</v>
      </c>
      <c r="N137">
        <v>1008</v>
      </c>
      <c r="O137" t="s">
        <v>649</v>
      </c>
      <c r="P137" t="s">
        <v>649</v>
      </c>
      <c r="Q137">
        <v>1</v>
      </c>
      <c r="W137">
        <v>0</v>
      </c>
      <c r="X137">
        <v>-1180195794</v>
      </c>
      <c r="Y137">
        <f t="shared" si="64"/>
        <v>36.590000000000003</v>
      </c>
      <c r="AA137">
        <v>0</v>
      </c>
      <c r="AB137">
        <v>1</v>
      </c>
      <c r="AC137">
        <v>0</v>
      </c>
      <c r="AD137">
        <v>0</v>
      </c>
      <c r="AE137">
        <v>0</v>
      </c>
      <c r="AF137">
        <v>1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36.590000000000003</v>
      </c>
      <c r="AU137" t="s">
        <v>3</v>
      </c>
      <c r="AV137">
        <v>0</v>
      </c>
      <c r="AW137">
        <v>2</v>
      </c>
      <c r="AX137">
        <v>50454827</v>
      </c>
      <c r="AY137">
        <v>1</v>
      </c>
      <c r="AZ137">
        <v>0</v>
      </c>
      <c r="BA137">
        <v>155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ROUND(Y137*Source!I103*DO137,9)</f>
        <v>0</v>
      </c>
      <c r="CX137">
        <f>ROUND(Y137*Source!I103,9)</f>
        <v>70.252799999999993</v>
      </c>
      <c r="CY137">
        <f t="shared" si="58"/>
        <v>1</v>
      </c>
      <c r="CZ137">
        <f t="shared" si="59"/>
        <v>1</v>
      </c>
      <c r="DA137">
        <f t="shared" si="60"/>
        <v>1</v>
      </c>
      <c r="DB137">
        <f t="shared" si="65"/>
        <v>36.590000000000003</v>
      </c>
      <c r="DC137">
        <f t="shared" si="66"/>
        <v>0</v>
      </c>
      <c r="DD137" t="s">
        <v>3</v>
      </c>
      <c r="DE137" t="s">
        <v>3</v>
      </c>
      <c r="DF137">
        <f t="shared" si="57"/>
        <v>0</v>
      </c>
      <c r="DG137">
        <f t="shared" si="62"/>
        <v>70.25</v>
      </c>
      <c r="DH137">
        <f t="shared" si="63"/>
        <v>0</v>
      </c>
      <c r="DI137">
        <f t="shared" si="67"/>
        <v>0</v>
      </c>
      <c r="DJ137">
        <f t="shared" si="61"/>
        <v>70.25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ROW(Source!A104)</f>
        <v>104</v>
      </c>
      <c r="B138">
        <v>50452932</v>
      </c>
      <c r="C138">
        <v>50454826</v>
      </c>
      <c r="D138">
        <v>45897955</v>
      </c>
      <c r="E138">
        <v>30570983</v>
      </c>
      <c r="F138">
        <v>1</v>
      </c>
      <c r="G138">
        <v>30570983</v>
      </c>
      <c r="H138">
        <v>2</v>
      </c>
      <c r="I138" t="s">
        <v>647</v>
      </c>
      <c r="J138" t="s">
        <v>3</v>
      </c>
      <c r="K138" t="s">
        <v>648</v>
      </c>
      <c r="L138">
        <v>1344</v>
      </c>
      <c r="N138">
        <v>1008</v>
      </c>
      <c r="O138" t="s">
        <v>649</v>
      </c>
      <c r="P138" t="s">
        <v>649</v>
      </c>
      <c r="Q138">
        <v>1</v>
      </c>
      <c r="W138">
        <v>0</v>
      </c>
      <c r="X138">
        <v>-1180195794</v>
      </c>
      <c r="Y138">
        <f t="shared" si="64"/>
        <v>36.590000000000003</v>
      </c>
      <c r="AA138">
        <v>0</v>
      </c>
      <c r="AB138">
        <v>1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36.590000000000003</v>
      </c>
      <c r="AU138" t="s">
        <v>3</v>
      </c>
      <c r="AV138">
        <v>0</v>
      </c>
      <c r="AW138">
        <v>2</v>
      </c>
      <c r="AX138">
        <v>50454827</v>
      </c>
      <c r="AY138">
        <v>1</v>
      </c>
      <c r="AZ138">
        <v>0</v>
      </c>
      <c r="BA138">
        <v>156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ROUND(Y138*Source!I104*DO138,9)</f>
        <v>0</v>
      </c>
      <c r="CX138">
        <f>ROUND(Y138*Source!I104,9)</f>
        <v>70.252799999999993</v>
      </c>
      <c r="CY138">
        <f t="shared" si="58"/>
        <v>1</v>
      </c>
      <c r="CZ138">
        <f t="shared" si="59"/>
        <v>1</v>
      </c>
      <c r="DA138">
        <f t="shared" si="60"/>
        <v>1</v>
      </c>
      <c r="DB138">
        <f t="shared" si="65"/>
        <v>36.590000000000003</v>
      </c>
      <c r="DC138">
        <f t="shared" si="66"/>
        <v>0</v>
      </c>
      <c r="DD138" t="s">
        <v>3</v>
      </c>
      <c r="DE138" t="s">
        <v>3</v>
      </c>
      <c r="DF138">
        <f t="shared" si="57"/>
        <v>0</v>
      </c>
      <c r="DG138">
        <f t="shared" si="62"/>
        <v>70.25</v>
      </c>
      <c r="DH138">
        <f t="shared" si="63"/>
        <v>0</v>
      </c>
      <c r="DI138">
        <f t="shared" si="67"/>
        <v>0</v>
      </c>
      <c r="DJ138">
        <f t="shared" si="61"/>
        <v>70.25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ROW(Source!A140)</f>
        <v>140</v>
      </c>
      <c r="B139">
        <v>50452931</v>
      </c>
      <c r="C139">
        <v>50454818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610</v>
      </c>
      <c r="J139" t="s">
        <v>3</v>
      </c>
      <c r="K139" t="s">
        <v>611</v>
      </c>
      <c r="L139">
        <v>1191</v>
      </c>
      <c r="N139">
        <v>1013</v>
      </c>
      <c r="O139" t="s">
        <v>612</v>
      </c>
      <c r="P139" t="s">
        <v>612</v>
      </c>
      <c r="Q139">
        <v>1</v>
      </c>
      <c r="W139">
        <v>0</v>
      </c>
      <c r="X139">
        <v>476480486</v>
      </c>
      <c r="Y139">
        <f t="shared" si="64"/>
        <v>1.02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1.02</v>
      </c>
      <c r="AU139" t="s">
        <v>3</v>
      </c>
      <c r="AV139">
        <v>1</v>
      </c>
      <c r="AW139">
        <v>2</v>
      </c>
      <c r="AX139">
        <v>50454819</v>
      </c>
      <c r="AY139">
        <v>1</v>
      </c>
      <c r="AZ139">
        <v>0</v>
      </c>
      <c r="BA139">
        <v>157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ROUND(AT139*Source!I140*AH139*AL139,2)</f>
        <v>0</v>
      </c>
      <c r="CV139">
        <f>ROUND(Y139*Source!I140,9)</f>
        <v>6.4443599999999996</v>
      </c>
      <c r="CW139">
        <v>0</v>
      </c>
      <c r="CX139">
        <f>ROUND(Y139*Source!I140,9)</f>
        <v>6.4443599999999996</v>
      </c>
      <c r="CY139">
        <f>AD139</f>
        <v>0</v>
      </c>
      <c r="CZ139">
        <f>AH139</f>
        <v>0</v>
      </c>
      <c r="DA139">
        <f>AL139</f>
        <v>1</v>
      </c>
      <c r="DB139">
        <f t="shared" si="65"/>
        <v>0</v>
      </c>
      <c r="DC139">
        <f t="shared" si="66"/>
        <v>0</v>
      </c>
      <c r="DD139" t="s">
        <v>3</v>
      </c>
      <c r="DE139" t="s">
        <v>3</v>
      </c>
      <c r="DF139">
        <f t="shared" si="57"/>
        <v>0</v>
      </c>
      <c r="DG139">
        <f t="shared" si="62"/>
        <v>0</v>
      </c>
      <c r="DH139">
        <f t="shared" si="63"/>
        <v>0</v>
      </c>
      <c r="DI139">
        <f t="shared" si="67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ROW(Source!A141)</f>
        <v>141</v>
      </c>
      <c r="B140">
        <v>50452932</v>
      </c>
      <c r="C140">
        <v>50454818</v>
      </c>
      <c r="D140">
        <v>40404405</v>
      </c>
      <c r="E140">
        <v>30570983</v>
      </c>
      <c r="F140">
        <v>1</v>
      </c>
      <c r="G140">
        <v>30570983</v>
      </c>
      <c r="H140">
        <v>1</v>
      </c>
      <c r="I140" t="s">
        <v>610</v>
      </c>
      <c r="J140" t="s">
        <v>3</v>
      </c>
      <c r="K140" t="s">
        <v>611</v>
      </c>
      <c r="L140">
        <v>1191</v>
      </c>
      <c r="N140">
        <v>1013</v>
      </c>
      <c r="O140" t="s">
        <v>612</v>
      </c>
      <c r="P140" t="s">
        <v>612</v>
      </c>
      <c r="Q140">
        <v>1</v>
      </c>
      <c r="W140">
        <v>0</v>
      </c>
      <c r="X140">
        <v>476480486</v>
      </c>
      <c r="Y140">
        <f t="shared" si="64"/>
        <v>1.02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1.02</v>
      </c>
      <c r="AU140" t="s">
        <v>3</v>
      </c>
      <c r="AV140">
        <v>1</v>
      </c>
      <c r="AW140">
        <v>2</v>
      </c>
      <c r="AX140">
        <v>50454819</v>
      </c>
      <c r="AY140">
        <v>1</v>
      </c>
      <c r="AZ140">
        <v>0</v>
      </c>
      <c r="BA140">
        <v>158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ROUND(AT140*Source!I141*AH140*AL140,2)</f>
        <v>0</v>
      </c>
      <c r="CV140">
        <f>ROUND(Y140*Source!I141,9)</f>
        <v>6.4443599999999996</v>
      </c>
      <c r="CW140">
        <v>0</v>
      </c>
      <c r="CX140">
        <f>ROUND(Y140*Source!I141,9)</f>
        <v>6.4443599999999996</v>
      </c>
      <c r="CY140">
        <f>AD140</f>
        <v>0</v>
      </c>
      <c r="CZ140">
        <f>AH140</f>
        <v>0</v>
      </c>
      <c r="DA140">
        <f>AL140</f>
        <v>1</v>
      </c>
      <c r="DB140">
        <f t="shared" si="65"/>
        <v>0</v>
      </c>
      <c r="DC140">
        <f t="shared" si="66"/>
        <v>0</v>
      </c>
      <c r="DD140" t="s">
        <v>3</v>
      </c>
      <c r="DE140" t="s">
        <v>3</v>
      </c>
      <c r="DF140">
        <f t="shared" si="57"/>
        <v>0</v>
      </c>
      <c r="DG140">
        <f t="shared" si="62"/>
        <v>0</v>
      </c>
      <c r="DH140">
        <f t="shared" si="63"/>
        <v>0</v>
      </c>
      <c r="DI140">
        <f t="shared" si="67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ROW(Source!A142)</f>
        <v>142</v>
      </c>
      <c r="B141">
        <v>50452931</v>
      </c>
      <c r="C141">
        <v>50453519</v>
      </c>
      <c r="D141">
        <v>40404405</v>
      </c>
      <c r="E141">
        <v>30570983</v>
      </c>
      <c r="F141">
        <v>1</v>
      </c>
      <c r="G141">
        <v>30570983</v>
      </c>
      <c r="H141">
        <v>1</v>
      </c>
      <c r="I141" t="s">
        <v>610</v>
      </c>
      <c r="J141" t="s">
        <v>3</v>
      </c>
      <c r="K141" t="s">
        <v>611</v>
      </c>
      <c r="L141">
        <v>1191</v>
      </c>
      <c r="N141">
        <v>1013</v>
      </c>
      <c r="O141" t="s">
        <v>612</v>
      </c>
      <c r="P141" t="s">
        <v>612</v>
      </c>
      <c r="Q141">
        <v>1</v>
      </c>
      <c r="W141">
        <v>0</v>
      </c>
      <c r="X141">
        <v>476480486</v>
      </c>
      <c r="Y141">
        <f t="shared" ref="Y141:Y148" si="68">(AT141*1.1)</f>
        <v>1.518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1.38</v>
      </c>
      <c r="AU141" t="s">
        <v>34</v>
      </c>
      <c r="AV141">
        <v>1</v>
      </c>
      <c r="AW141">
        <v>2</v>
      </c>
      <c r="AX141">
        <v>50453523</v>
      </c>
      <c r="AY141">
        <v>1</v>
      </c>
      <c r="AZ141">
        <v>0</v>
      </c>
      <c r="BA141">
        <v>159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ROUND(AT141*Source!I142*AH141*AL141,2)</f>
        <v>0</v>
      </c>
      <c r="CV141">
        <f>ROUND(Y141*Source!I142,9)</f>
        <v>0.20493</v>
      </c>
      <c r="CW141">
        <v>0</v>
      </c>
      <c r="CX141">
        <f>ROUND(Y141*Source!I142,9)</f>
        <v>0.20493</v>
      </c>
      <c r="CY141">
        <f>AD141</f>
        <v>0</v>
      </c>
      <c r="CZ141">
        <f>AH141</f>
        <v>0</v>
      </c>
      <c r="DA141">
        <f>AL141</f>
        <v>1</v>
      </c>
      <c r="DB141">
        <f t="shared" ref="DB141:DB148" si="69">ROUND((ROUND(AT141*CZ141,2)*1.1),6)</f>
        <v>0</v>
      </c>
      <c r="DC141">
        <f t="shared" ref="DC141:DC148" si="70">ROUND((ROUND(AT141*AG141,2)*1.1),6)</f>
        <v>0</v>
      </c>
      <c r="DD141" t="s">
        <v>3</v>
      </c>
      <c r="DE141" t="s">
        <v>3</v>
      </c>
      <c r="DF141">
        <f t="shared" si="57"/>
        <v>0</v>
      </c>
      <c r="DG141">
        <f t="shared" si="62"/>
        <v>0</v>
      </c>
      <c r="DH141">
        <f t="shared" si="63"/>
        <v>0</v>
      </c>
      <c r="DI141">
        <f t="shared" si="67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ROW(Source!A142)</f>
        <v>142</v>
      </c>
      <c r="B142">
        <v>50452931</v>
      </c>
      <c r="C142">
        <v>50453519</v>
      </c>
      <c r="D142">
        <v>46170143</v>
      </c>
      <c r="E142">
        <v>1</v>
      </c>
      <c r="F142">
        <v>1</v>
      </c>
      <c r="G142">
        <v>30570983</v>
      </c>
      <c r="H142">
        <v>2</v>
      </c>
      <c r="I142" t="s">
        <v>670</v>
      </c>
      <c r="J142" t="s">
        <v>671</v>
      </c>
      <c r="K142" t="s">
        <v>672</v>
      </c>
      <c r="L142">
        <v>1368</v>
      </c>
      <c r="N142">
        <v>1011</v>
      </c>
      <c r="O142" t="s">
        <v>616</v>
      </c>
      <c r="P142" t="s">
        <v>616</v>
      </c>
      <c r="Q142">
        <v>1</v>
      </c>
      <c r="W142">
        <v>0</v>
      </c>
      <c r="X142">
        <v>-743079021</v>
      </c>
      <c r="Y142">
        <f t="shared" si="68"/>
        <v>4.3862500000000004</v>
      </c>
      <c r="AA142">
        <v>0</v>
      </c>
      <c r="AB142">
        <v>207.85</v>
      </c>
      <c r="AC142">
        <v>16.93</v>
      </c>
      <c r="AD142">
        <v>0</v>
      </c>
      <c r="AE142">
        <v>0</v>
      </c>
      <c r="AF142">
        <v>207.85</v>
      </c>
      <c r="AG142">
        <v>16.93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3.9874999999999998</v>
      </c>
      <c r="AU142" t="s">
        <v>34</v>
      </c>
      <c r="AV142">
        <v>0</v>
      </c>
      <c r="AW142">
        <v>2</v>
      </c>
      <c r="AX142">
        <v>50453524</v>
      </c>
      <c r="AY142">
        <v>1</v>
      </c>
      <c r="AZ142">
        <v>0</v>
      </c>
      <c r="BA142">
        <v>160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ROUND(Y142*Source!I142*DO142,9)</f>
        <v>0</v>
      </c>
      <c r="CX142">
        <f>ROUND(Y142*Source!I142,9)</f>
        <v>0.59214374999999997</v>
      </c>
      <c r="CY142">
        <f>AB142</f>
        <v>207.85</v>
      </c>
      <c r="CZ142">
        <f>AF142</f>
        <v>207.85</v>
      </c>
      <c r="DA142">
        <f>AJ142</f>
        <v>1</v>
      </c>
      <c r="DB142">
        <f t="shared" si="69"/>
        <v>911.68</v>
      </c>
      <c r="DC142">
        <f t="shared" si="70"/>
        <v>74.260999999999996</v>
      </c>
      <c r="DD142" t="s">
        <v>3</v>
      </c>
      <c r="DE142" t="s">
        <v>3</v>
      </c>
      <c r="DF142">
        <f t="shared" si="57"/>
        <v>0</v>
      </c>
      <c r="DG142">
        <f t="shared" si="62"/>
        <v>123.08</v>
      </c>
      <c r="DH142">
        <f t="shared" si="63"/>
        <v>10.02</v>
      </c>
      <c r="DI142">
        <f t="shared" si="67"/>
        <v>0</v>
      </c>
      <c r="DJ142">
        <f>DG142</f>
        <v>123.08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ROW(Source!A142)</f>
        <v>142</v>
      </c>
      <c r="B143">
        <v>50452931</v>
      </c>
      <c r="C143">
        <v>50453519</v>
      </c>
      <c r="D143">
        <v>46170162</v>
      </c>
      <c r="E143">
        <v>1</v>
      </c>
      <c r="F143">
        <v>1</v>
      </c>
      <c r="G143">
        <v>30570983</v>
      </c>
      <c r="H143">
        <v>2</v>
      </c>
      <c r="I143" t="s">
        <v>673</v>
      </c>
      <c r="J143" t="s">
        <v>674</v>
      </c>
      <c r="K143" t="s">
        <v>675</v>
      </c>
      <c r="L143">
        <v>1368</v>
      </c>
      <c r="N143">
        <v>1011</v>
      </c>
      <c r="O143" t="s">
        <v>616</v>
      </c>
      <c r="P143" t="s">
        <v>616</v>
      </c>
      <c r="Q143">
        <v>1</v>
      </c>
      <c r="W143">
        <v>0</v>
      </c>
      <c r="X143">
        <v>172096246</v>
      </c>
      <c r="Y143">
        <f t="shared" si="68"/>
        <v>1.0967</v>
      </c>
      <c r="AA143">
        <v>0</v>
      </c>
      <c r="AB143">
        <v>166.1</v>
      </c>
      <c r="AC143">
        <v>16.93</v>
      </c>
      <c r="AD143">
        <v>0</v>
      </c>
      <c r="AE143">
        <v>0</v>
      </c>
      <c r="AF143">
        <v>166.1</v>
      </c>
      <c r="AG143">
        <v>16.93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0.997</v>
      </c>
      <c r="AU143" t="s">
        <v>34</v>
      </c>
      <c r="AV143">
        <v>0</v>
      </c>
      <c r="AW143">
        <v>2</v>
      </c>
      <c r="AX143">
        <v>50453525</v>
      </c>
      <c r="AY143">
        <v>1</v>
      </c>
      <c r="AZ143">
        <v>0</v>
      </c>
      <c r="BA143">
        <v>161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ROUND(Y143*Source!I142*DO143,9)</f>
        <v>0</v>
      </c>
      <c r="CX143">
        <f>ROUND(Y143*Source!I142,9)</f>
        <v>0.14805450000000001</v>
      </c>
      <c r="CY143">
        <f>AB143</f>
        <v>166.1</v>
      </c>
      <c r="CZ143">
        <f>AF143</f>
        <v>166.1</v>
      </c>
      <c r="DA143">
        <f>AJ143</f>
        <v>1</v>
      </c>
      <c r="DB143">
        <f t="shared" si="69"/>
        <v>182.16</v>
      </c>
      <c r="DC143">
        <f t="shared" si="70"/>
        <v>18.568000000000001</v>
      </c>
      <c r="DD143" t="s">
        <v>3</v>
      </c>
      <c r="DE143" t="s">
        <v>3</v>
      </c>
      <c r="DF143">
        <f t="shared" si="57"/>
        <v>0</v>
      </c>
      <c r="DG143">
        <f t="shared" si="62"/>
        <v>24.59</v>
      </c>
      <c r="DH143">
        <f t="shared" si="63"/>
        <v>2.5099999999999998</v>
      </c>
      <c r="DI143">
        <f t="shared" si="67"/>
        <v>0</v>
      </c>
      <c r="DJ143">
        <f>DG143</f>
        <v>24.59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ROW(Source!A143)</f>
        <v>143</v>
      </c>
      <c r="B144">
        <v>50452932</v>
      </c>
      <c r="C144">
        <v>50453519</v>
      </c>
      <c r="D144">
        <v>40404405</v>
      </c>
      <c r="E144">
        <v>30570983</v>
      </c>
      <c r="F144">
        <v>1</v>
      </c>
      <c r="G144">
        <v>30570983</v>
      </c>
      <c r="H144">
        <v>1</v>
      </c>
      <c r="I144" t="s">
        <v>610</v>
      </c>
      <c r="J144" t="s">
        <v>3</v>
      </c>
      <c r="K144" t="s">
        <v>611</v>
      </c>
      <c r="L144">
        <v>1191</v>
      </c>
      <c r="N144">
        <v>1013</v>
      </c>
      <c r="O144" t="s">
        <v>612</v>
      </c>
      <c r="P144" t="s">
        <v>612</v>
      </c>
      <c r="Q144">
        <v>1</v>
      </c>
      <c r="W144">
        <v>0</v>
      </c>
      <c r="X144">
        <v>476480486</v>
      </c>
      <c r="Y144">
        <f t="shared" si="68"/>
        <v>1.518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1.38</v>
      </c>
      <c r="AU144" t="s">
        <v>34</v>
      </c>
      <c r="AV144">
        <v>1</v>
      </c>
      <c r="AW144">
        <v>2</v>
      </c>
      <c r="AX144">
        <v>50453523</v>
      </c>
      <c r="AY144">
        <v>1</v>
      </c>
      <c r="AZ144">
        <v>0</v>
      </c>
      <c r="BA144">
        <v>162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ROUND(AT144*Source!I143*AH144*AL144,2)</f>
        <v>0</v>
      </c>
      <c r="CV144">
        <f>ROUND(Y144*Source!I143,9)</f>
        <v>0.20493</v>
      </c>
      <c r="CW144">
        <v>0</v>
      </c>
      <c r="CX144">
        <f>ROUND(Y144*Source!I143,9)</f>
        <v>0.20493</v>
      </c>
      <c r="CY144">
        <f>AD144</f>
        <v>0</v>
      </c>
      <c r="CZ144">
        <f>AH144</f>
        <v>0</v>
      </c>
      <c r="DA144">
        <f>AL144</f>
        <v>1</v>
      </c>
      <c r="DB144">
        <f t="shared" si="69"/>
        <v>0</v>
      </c>
      <c r="DC144">
        <f t="shared" si="70"/>
        <v>0</v>
      </c>
      <c r="DD144" t="s">
        <v>3</v>
      </c>
      <c r="DE144" t="s">
        <v>3</v>
      </c>
      <c r="DF144">
        <f t="shared" si="57"/>
        <v>0</v>
      </c>
      <c r="DG144">
        <f t="shared" si="62"/>
        <v>0</v>
      </c>
      <c r="DH144">
        <f t="shared" si="63"/>
        <v>0</v>
      </c>
      <c r="DI144">
        <f t="shared" si="67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ROW(Source!A143)</f>
        <v>143</v>
      </c>
      <c r="B145">
        <v>50452932</v>
      </c>
      <c r="C145">
        <v>50453519</v>
      </c>
      <c r="D145">
        <v>46170143</v>
      </c>
      <c r="E145">
        <v>1</v>
      </c>
      <c r="F145">
        <v>1</v>
      </c>
      <c r="G145">
        <v>30570983</v>
      </c>
      <c r="H145">
        <v>2</v>
      </c>
      <c r="I145" t="s">
        <v>670</v>
      </c>
      <c r="J145" t="s">
        <v>671</v>
      </c>
      <c r="K145" t="s">
        <v>672</v>
      </c>
      <c r="L145">
        <v>1368</v>
      </c>
      <c r="N145">
        <v>1011</v>
      </c>
      <c r="O145" t="s">
        <v>616</v>
      </c>
      <c r="P145" t="s">
        <v>616</v>
      </c>
      <c r="Q145">
        <v>1</v>
      </c>
      <c r="W145">
        <v>0</v>
      </c>
      <c r="X145">
        <v>-743079021</v>
      </c>
      <c r="Y145">
        <f t="shared" si="68"/>
        <v>4.3862500000000004</v>
      </c>
      <c r="AA145">
        <v>0</v>
      </c>
      <c r="AB145">
        <v>2935.92</v>
      </c>
      <c r="AC145">
        <v>687.96</v>
      </c>
      <c r="AD145">
        <v>0</v>
      </c>
      <c r="AE145">
        <v>0</v>
      </c>
      <c r="AF145">
        <v>207.85</v>
      </c>
      <c r="AG145">
        <v>16.93</v>
      </c>
      <c r="AH145">
        <v>0</v>
      </c>
      <c r="AI145">
        <v>1</v>
      </c>
      <c r="AJ145">
        <v>11.85</v>
      </c>
      <c r="AK145">
        <v>34.090000000000003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3.9874999999999998</v>
      </c>
      <c r="AU145" t="s">
        <v>34</v>
      </c>
      <c r="AV145">
        <v>0</v>
      </c>
      <c r="AW145">
        <v>2</v>
      </c>
      <c r="AX145">
        <v>50453524</v>
      </c>
      <c r="AY145">
        <v>1</v>
      </c>
      <c r="AZ145">
        <v>0</v>
      </c>
      <c r="BA145">
        <v>163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ROUND(Y145*Source!I143*DO145,9)</f>
        <v>0</v>
      </c>
      <c r="CX145">
        <f>ROUND(Y145*Source!I143,9)</f>
        <v>0.59214374999999997</v>
      </c>
      <c r="CY145">
        <f>AB145</f>
        <v>2935.92</v>
      </c>
      <c r="CZ145">
        <f>AF145</f>
        <v>207.85</v>
      </c>
      <c r="DA145">
        <f>AJ145</f>
        <v>11.85</v>
      </c>
      <c r="DB145">
        <f t="shared" si="69"/>
        <v>911.68</v>
      </c>
      <c r="DC145">
        <f t="shared" si="70"/>
        <v>74.260999999999996</v>
      </c>
      <c r="DD145" t="s">
        <v>3</v>
      </c>
      <c r="DE145" t="s">
        <v>3</v>
      </c>
      <c r="DF145">
        <f t="shared" si="57"/>
        <v>0</v>
      </c>
      <c r="DG145">
        <f>ROUND(ROUND(AF145*AJ145,2)*CX145,2)</f>
        <v>1458.46</v>
      </c>
      <c r="DH145">
        <f>ROUND(ROUND(AG145*AK145,2)*CX145,2)</f>
        <v>341.75</v>
      </c>
      <c r="DI145">
        <f t="shared" si="67"/>
        <v>0</v>
      </c>
      <c r="DJ145">
        <f>DG145</f>
        <v>1458.46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ROW(Source!A143)</f>
        <v>143</v>
      </c>
      <c r="B146">
        <v>50452932</v>
      </c>
      <c r="C146">
        <v>50453519</v>
      </c>
      <c r="D146">
        <v>46170162</v>
      </c>
      <c r="E146">
        <v>1</v>
      </c>
      <c r="F146">
        <v>1</v>
      </c>
      <c r="G146">
        <v>30570983</v>
      </c>
      <c r="H146">
        <v>2</v>
      </c>
      <c r="I146" t="s">
        <v>673</v>
      </c>
      <c r="J146" t="s">
        <v>674</v>
      </c>
      <c r="K146" t="s">
        <v>675</v>
      </c>
      <c r="L146">
        <v>1368</v>
      </c>
      <c r="N146">
        <v>1011</v>
      </c>
      <c r="O146" t="s">
        <v>616</v>
      </c>
      <c r="P146" t="s">
        <v>616</v>
      </c>
      <c r="Q146">
        <v>1</v>
      </c>
      <c r="W146">
        <v>0</v>
      </c>
      <c r="X146">
        <v>172096246</v>
      </c>
      <c r="Y146">
        <f t="shared" si="68"/>
        <v>1.0967</v>
      </c>
      <c r="AA146">
        <v>0</v>
      </c>
      <c r="AB146">
        <v>2381.83</v>
      </c>
      <c r="AC146">
        <v>687.96</v>
      </c>
      <c r="AD146">
        <v>0</v>
      </c>
      <c r="AE146">
        <v>0</v>
      </c>
      <c r="AF146">
        <v>166.1</v>
      </c>
      <c r="AG146">
        <v>16.93</v>
      </c>
      <c r="AH146">
        <v>0</v>
      </c>
      <c r="AI146">
        <v>1</v>
      </c>
      <c r="AJ146">
        <v>12.03</v>
      </c>
      <c r="AK146">
        <v>34.090000000000003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0.997</v>
      </c>
      <c r="AU146" t="s">
        <v>34</v>
      </c>
      <c r="AV146">
        <v>0</v>
      </c>
      <c r="AW146">
        <v>2</v>
      </c>
      <c r="AX146">
        <v>50453525</v>
      </c>
      <c r="AY146">
        <v>1</v>
      </c>
      <c r="AZ146">
        <v>0</v>
      </c>
      <c r="BA146">
        <v>164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ROUND(Y146*Source!I143*DO146,9)</f>
        <v>0</v>
      </c>
      <c r="CX146">
        <f>ROUND(Y146*Source!I143,9)</f>
        <v>0.14805450000000001</v>
      </c>
      <c r="CY146">
        <f>AB146</f>
        <v>2381.83</v>
      </c>
      <c r="CZ146">
        <f>AF146</f>
        <v>166.1</v>
      </c>
      <c r="DA146">
        <f>AJ146</f>
        <v>12.03</v>
      </c>
      <c r="DB146">
        <f t="shared" si="69"/>
        <v>182.16</v>
      </c>
      <c r="DC146">
        <f t="shared" si="70"/>
        <v>18.568000000000001</v>
      </c>
      <c r="DD146" t="s">
        <v>3</v>
      </c>
      <c r="DE146" t="s">
        <v>3</v>
      </c>
      <c r="DF146">
        <f t="shared" si="57"/>
        <v>0</v>
      </c>
      <c r="DG146">
        <f>ROUND(ROUND(AF146*AJ146,2)*CX146,2)</f>
        <v>295.83999999999997</v>
      </c>
      <c r="DH146">
        <f>ROUND(ROUND(AG146*AK146,2)*CX146,2)</f>
        <v>85.45</v>
      </c>
      <c r="DI146">
        <f t="shared" si="67"/>
        <v>0</v>
      </c>
      <c r="DJ146">
        <f>DG146</f>
        <v>295.83999999999997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ROW(Source!A144)</f>
        <v>144</v>
      </c>
      <c r="B147">
        <v>50452931</v>
      </c>
      <c r="C147">
        <v>50454886</v>
      </c>
      <c r="D147">
        <v>40404405</v>
      </c>
      <c r="E147">
        <v>30570983</v>
      </c>
      <c r="F147">
        <v>1</v>
      </c>
      <c r="G147">
        <v>30570983</v>
      </c>
      <c r="H147">
        <v>1</v>
      </c>
      <c r="I147" t="s">
        <v>610</v>
      </c>
      <c r="J147" t="s">
        <v>3</v>
      </c>
      <c r="K147" t="s">
        <v>611</v>
      </c>
      <c r="L147">
        <v>1191</v>
      </c>
      <c r="N147">
        <v>1013</v>
      </c>
      <c r="O147" t="s">
        <v>612</v>
      </c>
      <c r="P147" t="s">
        <v>612</v>
      </c>
      <c r="Q147">
        <v>1</v>
      </c>
      <c r="W147">
        <v>0</v>
      </c>
      <c r="X147">
        <v>476480486</v>
      </c>
      <c r="Y147">
        <f t="shared" si="68"/>
        <v>299.97000000000003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272.7</v>
      </c>
      <c r="AU147" t="s">
        <v>34</v>
      </c>
      <c r="AV147">
        <v>1</v>
      </c>
      <c r="AW147">
        <v>2</v>
      </c>
      <c r="AX147">
        <v>50454887</v>
      </c>
      <c r="AY147">
        <v>1</v>
      </c>
      <c r="AZ147">
        <v>0</v>
      </c>
      <c r="BA147">
        <v>165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ROUND(AT147*Source!I144*AH147*AL147,2)</f>
        <v>0</v>
      </c>
      <c r="CV147">
        <f>ROUND(Y147*Source!I144,9)</f>
        <v>4.4995500000000002</v>
      </c>
      <c r="CW147">
        <v>0</v>
      </c>
      <c r="CX147">
        <f>ROUND(Y147*Source!I144,9)</f>
        <v>4.4995500000000002</v>
      </c>
      <c r="CY147">
        <f>AD147</f>
        <v>0</v>
      </c>
      <c r="CZ147">
        <f>AH147</f>
        <v>0</v>
      </c>
      <c r="DA147">
        <f>AL147</f>
        <v>1</v>
      </c>
      <c r="DB147">
        <f t="shared" si="69"/>
        <v>0</v>
      </c>
      <c r="DC147">
        <f t="shared" si="70"/>
        <v>0</v>
      </c>
      <c r="DD147" t="s">
        <v>3</v>
      </c>
      <c r="DE147" t="s">
        <v>3</v>
      </c>
      <c r="DF147">
        <f t="shared" si="57"/>
        <v>0</v>
      </c>
      <c r="DG147">
        <f t="shared" ref="DG147:DG160" si="71">ROUND(ROUND(AF147,2)*CX147,2)</f>
        <v>0</v>
      </c>
      <c r="DH147">
        <f t="shared" ref="DH147:DH160" si="72">ROUND(ROUND(AG147,2)*CX147,2)</f>
        <v>0</v>
      </c>
      <c r="DI147">
        <f t="shared" si="67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ROW(Source!A145)</f>
        <v>145</v>
      </c>
      <c r="B148">
        <v>50452932</v>
      </c>
      <c r="C148">
        <v>50454886</v>
      </c>
      <c r="D148">
        <v>40404405</v>
      </c>
      <c r="E148">
        <v>30570983</v>
      </c>
      <c r="F148">
        <v>1</v>
      </c>
      <c r="G148">
        <v>30570983</v>
      </c>
      <c r="H148">
        <v>1</v>
      </c>
      <c r="I148" t="s">
        <v>610</v>
      </c>
      <c r="J148" t="s">
        <v>3</v>
      </c>
      <c r="K148" t="s">
        <v>611</v>
      </c>
      <c r="L148">
        <v>1191</v>
      </c>
      <c r="N148">
        <v>1013</v>
      </c>
      <c r="O148" t="s">
        <v>612</v>
      </c>
      <c r="P148" t="s">
        <v>612</v>
      </c>
      <c r="Q148">
        <v>1</v>
      </c>
      <c r="W148">
        <v>0</v>
      </c>
      <c r="X148">
        <v>476480486</v>
      </c>
      <c r="Y148">
        <f t="shared" si="68"/>
        <v>299.97000000000003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272.7</v>
      </c>
      <c r="AU148" t="s">
        <v>34</v>
      </c>
      <c r="AV148">
        <v>1</v>
      </c>
      <c r="AW148">
        <v>2</v>
      </c>
      <c r="AX148">
        <v>50454887</v>
      </c>
      <c r="AY148">
        <v>1</v>
      </c>
      <c r="AZ148">
        <v>0</v>
      </c>
      <c r="BA148">
        <v>166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ROUND(AT148*Source!I145*AH148*AL148,2)</f>
        <v>0</v>
      </c>
      <c r="CV148">
        <f>ROUND(Y148*Source!I145,9)</f>
        <v>4.4995500000000002</v>
      </c>
      <c r="CW148">
        <v>0</v>
      </c>
      <c r="CX148">
        <f>ROUND(Y148*Source!I145,9)</f>
        <v>4.4995500000000002</v>
      </c>
      <c r="CY148">
        <f>AD148</f>
        <v>0</v>
      </c>
      <c r="CZ148">
        <f>AH148</f>
        <v>0</v>
      </c>
      <c r="DA148">
        <f>AL148</f>
        <v>1</v>
      </c>
      <c r="DB148">
        <f t="shared" si="69"/>
        <v>0</v>
      </c>
      <c r="DC148">
        <f t="shared" si="70"/>
        <v>0</v>
      </c>
      <c r="DD148" t="s">
        <v>3</v>
      </c>
      <c r="DE148" t="s">
        <v>3</v>
      </c>
      <c r="DF148">
        <f t="shared" si="57"/>
        <v>0</v>
      </c>
      <c r="DG148">
        <f t="shared" si="71"/>
        <v>0</v>
      </c>
      <c r="DH148">
        <f t="shared" si="72"/>
        <v>0</v>
      </c>
      <c r="DI148">
        <f t="shared" si="67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ROW(Source!A146)</f>
        <v>146</v>
      </c>
      <c r="B149">
        <v>50452931</v>
      </c>
      <c r="C149">
        <v>50454888</v>
      </c>
      <c r="D149">
        <v>45898358</v>
      </c>
      <c r="E149">
        <v>30570983</v>
      </c>
      <c r="F149">
        <v>1</v>
      </c>
      <c r="G149">
        <v>30570983</v>
      </c>
      <c r="H149">
        <v>2</v>
      </c>
      <c r="I149" t="s">
        <v>647</v>
      </c>
      <c r="J149" t="s">
        <v>3</v>
      </c>
      <c r="K149" t="s">
        <v>648</v>
      </c>
      <c r="L149">
        <v>1344</v>
      </c>
      <c r="N149">
        <v>1008</v>
      </c>
      <c r="O149" t="s">
        <v>649</v>
      </c>
      <c r="P149" t="s">
        <v>649</v>
      </c>
      <c r="Q149">
        <v>1</v>
      </c>
      <c r="W149">
        <v>0</v>
      </c>
      <c r="X149">
        <v>-1180195794</v>
      </c>
      <c r="Y149">
        <f>AT149</f>
        <v>49.19</v>
      </c>
      <c r="AA149">
        <v>0</v>
      </c>
      <c r="AB149">
        <v>1</v>
      </c>
      <c r="AC149">
        <v>0</v>
      </c>
      <c r="AD149">
        <v>0</v>
      </c>
      <c r="AE149">
        <v>0</v>
      </c>
      <c r="AF149">
        <v>1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49.19</v>
      </c>
      <c r="AU149" t="s">
        <v>3</v>
      </c>
      <c r="AV149">
        <v>0</v>
      </c>
      <c r="AW149">
        <v>2</v>
      </c>
      <c r="AX149">
        <v>50454889</v>
      </c>
      <c r="AY149">
        <v>1</v>
      </c>
      <c r="AZ149">
        <v>0</v>
      </c>
      <c r="BA149">
        <v>167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ROUND(Y149*Source!I146*DO149,9)</f>
        <v>0</v>
      </c>
      <c r="CX149">
        <f>ROUND(Y149*Source!I146,9)</f>
        <v>885.42</v>
      </c>
      <c r="CY149">
        <f>AB149</f>
        <v>1</v>
      </c>
      <c r="CZ149">
        <f>AF149</f>
        <v>1</v>
      </c>
      <c r="DA149">
        <f>AJ149</f>
        <v>1</v>
      </c>
      <c r="DB149">
        <f>ROUND(ROUND(AT149*CZ149,2),6)</f>
        <v>49.19</v>
      </c>
      <c r="DC149">
        <f>ROUND(ROUND(AT149*AG149,2),6)</f>
        <v>0</v>
      </c>
      <c r="DD149" t="s">
        <v>3</v>
      </c>
      <c r="DE149" t="s">
        <v>3</v>
      </c>
      <c r="DF149">
        <f t="shared" si="57"/>
        <v>0</v>
      </c>
      <c r="DG149">
        <f t="shared" si="71"/>
        <v>885.42</v>
      </c>
      <c r="DH149">
        <f t="shared" si="72"/>
        <v>0</v>
      </c>
      <c r="DI149">
        <f t="shared" si="67"/>
        <v>0</v>
      </c>
      <c r="DJ149">
        <f>DG149</f>
        <v>885.42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ROW(Source!A147)</f>
        <v>147</v>
      </c>
      <c r="B150">
        <v>50452932</v>
      </c>
      <c r="C150">
        <v>50454888</v>
      </c>
      <c r="D150">
        <v>45898358</v>
      </c>
      <c r="E150">
        <v>30570983</v>
      </c>
      <c r="F150">
        <v>1</v>
      </c>
      <c r="G150">
        <v>30570983</v>
      </c>
      <c r="H150">
        <v>2</v>
      </c>
      <c r="I150" t="s">
        <v>647</v>
      </c>
      <c r="J150" t="s">
        <v>3</v>
      </c>
      <c r="K150" t="s">
        <v>648</v>
      </c>
      <c r="L150">
        <v>1344</v>
      </c>
      <c r="N150">
        <v>1008</v>
      </c>
      <c r="O150" t="s">
        <v>649</v>
      </c>
      <c r="P150" t="s">
        <v>649</v>
      </c>
      <c r="Q150">
        <v>1</v>
      </c>
      <c r="W150">
        <v>0</v>
      </c>
      <c r="X150">
        <v>-1180195794</v>
      </c>
      <c r="Y150">
        <f>AT150</f>
        <v>49.19</v>
      </c>
      <c r="AA150">
        <v>0</v>
      </c>
      <c r="AB150">
        <v>1</v>
      </c>
      <c r="AC150">
        <v>0</v>
      </c>
      <c r="AD150">
        <v>0</v>
      </c>
      <c r="AE150">
        <v>0</v>
      </c>
      <c r="AF150">
        <v>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49.19</v>
      </c>
      <c r="AU150" t="s">
        <v>3</v>
      </c>
      <c r="AV150">
        <v>0</v>
      </c>
      <c r="AW150">
        <v>2</v>
      </c>
      <c r="AX150">
        <v>50454889</v>
      </c>
      <c r="AY150">
        <v>1</v>
      </c>
      <c r="AZ150">
        <v>0</v>
      </c>
      <c r="BA150">
        <v>168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ROUND(Y150*Source!I147*DO150,9)</f>
        <v>0</v>
      </c>
      <c r="CX150">
        <f>ROUND(Y150*Source!I147,9)</f>
        <v>885.42</v>
      </c>
      <c r="CY150">
        <f>AB150</f>
        <v>1</v>
      </c>
      <c r="CZ150">
        <f>AF150</f>
        <v>1</v>
      </c>
      <c r="DA150">
        <f>AJ150</f>
        <v>1</v>
      </c>
      <c r="DB150">
        <f>ROUND(ROUND(AT150*CZ150,2),6)</f>
        <v>49.19</v>
      </c>
      <c r="DC150">
        <f>ROUND(ROUND(AT150*AG150,2),6)</f>
        <v>0</v>
      </c>
      <c r="DD150" t="s">
        <v>3</v>
      </c>
      <c r="DE150" t="s">
        <v>3</v>
      </c>
      <c r="DF150">
        <f t="shared" si="57"/>
        <v>0</v>
      </c>
      <c r="DG150">
        <f t="shared" si="71"/>
        <v>885.42</v>
      </c>
      <c r="DH150">
        <f t="shared" si="72"/>
        <v>0</v>
      </c>
      <c r="DI150">
        <f t="shared" si="67"/>
        <v>0</v>
      </c>
      <c r="DJ150">
        <f>DG150</f>
        <v>885.42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ROW(Source!A148)</f>
        <v>148</v>
      </c>
      <c r="B151">
        <v>50452931</v>
      </c>
      <c r="C151">
        <v>50454890</v>
      </c>
      <c r="D151">
        <v>45897955</v>
      </c>
      <c r="E151">
        <v>30570983</v>
      </c>
      <c r="F151">
        <v>1</v>
      </c>
      <c r="G151">
        <v>30570983</v>
      </c>
      <c r="H151">
        <v>2</v>
      </c>
      <c r="I151" t="s">
        <v>647</v>
      </c>
      <c r="J151" t="s">
        <v>3</v>
      </c>
      <c r="K151" t="s">
        <v>648</v>
      </c>
      <c r="L151">
        <v>1344</v>
      </c>
      <c r="N151">
        <v>1008</v>
      </c>
      <c r="O151" t="s">
        <v>649</v>
      </c>
      <c r="P151" t="s">
        <v>649</v>
      </c>
      <c r="Q151">
        <v>1</v>
      </c>
      <c r="W151">
        <v>0</v>
      </c>
      <c r="X151">
        <v>-1180195794</v>
      </c>
      <c r="Y151">
        <f>AT151</f>
        <v>21.13</v>
      </c>
      <c r="AA151">
        <v>0</v>
      </c>
      <c r="AB151">
        <v>1</v>
      </c>
      <c r="AC151">
        <v>0</v>
      </c>
      <c r="AD151">
        <v>0</v>
      </c>
      <c r="AE151">
        <v>0</v>
      </c>
      <c r="AF151">
        <v>1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21.13</v>
      </c>
      <c r="AU151" t="s">
        <v>3</v>
      </c>
      <c r="AV151">
        <v>0</v>
      </c>
      <c r="AW151">
        <v>2</v>
      </c>
      <c r="AX151">
        <v>50454891</v>
      </c>
      <c r="AY151">
        <v>1</v>
      </c>
      <c r="AZ151">
        <v>0</v>
      </c>
      <c r="BA151">
        <v>169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ROUND(Y151*Source!I148*DO151,9)</f>
        <v>0</v>
      </c>
      <c r="CX151">
        <f>ROUND(Y151*Source!I148,9)</f>
        <v>380.34</v>
      </c>
      <c r="CY151">
        <f>AB151</f>
        <v>1</v>
      </c>
      <c r="CZ151">
        <f>AF151</f>
        <v>1</v>
      </c>
      <c r="DA151">
        <f>AJ151</f>
        <v>1</v>
      </c>
      <c r="DB151">
        <f>ROUND(ROUND(AT151*CZ151,2),6)</f>
        <v>21.13</v>
      </c>
      <c r="DC151">
        <f>ROUND(ROUND(AT151*AG151,2),6)</f>
        <v>0</v>
      </c>
      <c r="DD151" t="s">
        <v>3</v>
      </c>
      <c r="DE151" t="s">
        <v>3</v>
      </c>
      <c r="DF151">
        <f t="shared" si="57"/>
        <v>0</v>
      </c>
      <c r="DG151">
        <f t="shared" si="71"/>
        <v>380.34</v>
      </c>
      <c r="DH151">
        <f t="shared" si="72"/>
        <v>0</v>
      </c>
      <c r="DI151">
        <f t="shared" si="67"/>
        <v>0</v>
      </c>
      <c r="DJ151">
        <f>DG151</f>
        <v>380.34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ROW(Source!A149)</f>
        <v>149</v>
      </c>
      <c r="B152">
        <v>50452932</v>
      </c>
      <c r="C152">
        <v>50454890</v>
      </c>
      <c r="D152">
        <v>45897955</v>
      </c>
      <c r="E152">
        <v>30570983</v>
      </c>
      <c r="F152">
        <v>1</v>
      </c>
      <c r="G152">
        <v>30570983</v>
      </c>
      <c r="H152">
        <v>2</v>
      </c>
      <c r="I152" t="s">
        <v>647</v>
      </c>
      <c r="J152" t="s">
        <v>3</v>
      </c>
      <c r="K152" t="s">
        <v>648</v>
      </c>
      <c r="L152">
        <v>1344</v>
      </c>
      <c r="N152">
        <v>1008</v>
      </c>
      <c r="O152" t="s">
        <v>649</v>
      </c>
      <c r="P152" t="s">
        <v>649</v>
      </c>
      <c r="Q152">
        <v>1</v>
      </c>
      <c r="W152">
        <v>0</v>
      </c>
      <c r="X152">
        <v>-1180195794</v>
      </c>
      <c r="Y152">
        <f>AT152</f>
        <v>21.13</v>
      </c>
      <c r="AA152">
        <v>0</v>
      </c>
      <c r="AB152">
        <v>1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21.13</v>
      </c>
      <c r="AU152" t="s">
        <v>3</v>
      </c>
      <c r="AV152">
        <v>0</v>
      </c>
      <c r="AW152">
        <v>2</v>
      </c>
      <c r="AX152">
        <v>50454891</v>
      </c>
      <c r="AY152">
        <v>1</v>
      </c>
      <c r="AZ152">
        <v>0</v>
      </c>
      <c r="BA152">
        <v>170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ROUND(Y152*Source!I149*DO152,9)</f>
        <v>0</v>
      </c>
      <c r="CX152">
        <f>ROUND(Y152*Source!I149,9)</f>
        <v>380.34</v>
      </c>
      <c r="CY152">
        <f>AB152</f>
        <v>1</v>
      </c>
      <c r="CZ152">
        <f>AF152</f>
        <v>1</v>
      </c>
      <c r="DA152">
        <f>AJ152</f>
        <v>1</v>
      </c>
      <c r="DB152">
        <f>ROUND(ROUND(AT152*CZ152,2),6)</f>
        <v>21.13</v>
      </c>
      <c r="DC152">
        <f>ROUND(ROUND(AT152*AG152,2),6)</f>
        <v>0</v>
      </c>
      <c r="DD152" t="s">
        <v>3</v>
      </c>
      <c r="DE152" t="s">
        <v>3</v>
      </c>
      <c r="DF152">
        <f t="shared" si="57"/>
        <v>0</v>
      </c>
      <c r="DG152">
        <f t="shared" si="71"/>
        <v>380.34</v>
      </c>
      <c r="DH152">
        <f t="shared" si="72"/>
        <v>0</v>
      </c>
      <c r="DI152">
        <f t="shared" si="67"/>
        <v>0</v>
      </c>
      <c r="DJ152">
        <f>DG152</f>
        <v>380.34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ROW(Source!A203)</f>
        <v>203</v>
      </c>
      <c r="B153">
        <v>50452931</v>
      </c>
      <c r="C153">
        <v>50453579</v>
      </c>
      <c r="D153">
        <v>40404405</v>
      </c>
      <c r="E153">
        <v>30570983</v>
      </c>
      <c r="F153">
        <v>1</v>
      </c>
      <c r="G153">
        <v>30570983</v>
      </c>
      <c r="H153">
        <v>1</v>
      </c>
      <c r="I153" t="s">
        <v>610</v>
      </c>
      <c r="J153" t="s">
        <v>3</v>
      </c>
      <c r="K153" t="s">
        <v>611</v>
      </c>
      <c r="L153">
        <v>1191</v>
      </c>
      <c r="N153">
        <v>1013</v>
      </c>
      <c r="O153" t="s">
        <v>612</v>
      </c>
      <c r="P153" t="s">
        <v>612</v>
      </c>
      <c r="Q153">
        <v>1</v>
      </c>
      <c r="W153">
        <v>0</v>
      </c>
      <c r="X153">
        <v>476480486</v>
      </c>
      <c r="Y153">
        <f>(AT153*1.1)</f>
        <v>0.93500000000000005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0.85</v>
      </c>
      <c r="AU153" t="s">
        <v>34</v>
      </c>
      <c r="AV153">
        <v>1</v>
      </c>
      <c r="AW153">
        <v>2</v>
      </c>
      <c r="AX153">
        <v>50453587</v>
      </c>
      <c r="AY153">
        <v>1</v>
      </c>
      <c r="AZ153">
        <v>0</v>
      </c>
      <c r="BA153">
        <v>171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ROUND(AT153*Source!I203*AH153*AL153,2)</f>
        <v>0</v>
      </c>
      <c r="CV153">
        <f>ROUND(Y153*Source!I203,9)</f>
        <v>2.3374999999999999</v>
      </c>
      <c r="CW153">
        <v>0</v>
      </c>
      <c r="CX153">
        <f>ROUND(Y153*Source!I203,9)</f>
        <v>2.3374999999999999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ROUND((ROUND(AT153*CZ153,2)*1.1),6)</f>
        <v>0</v>
      </c>
      <c r="DC153">
        <f>ROUND((ROUND(AT153*AG153,2)*1.1),6)</f>
        <v>0</v>
      </c>
      <c r="DD153" t="s">
        <v>3</v>
      </c>
      <c r="DE153" t="s">
        <v>3</v>
      </c>
      <c r="DF153">
        <f t="shared" si="57"/>
        <v>0</v>
      </c>
      <c r="DG153">
        <f t="shared" si="71"/>
        <v>0</v>
      </c>
      <c r="DH153">
        <f t="shared" si="72"/>
        <v>0</v>
      </c>
      <c r="DI153">
        <f t="shared" si="67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ROW(Source!A203)</f>
        <v>203</v>
      </c>
      <c r="B154">
        <v>50452931</v>
      </c>
      <c r="C154">
        <v>50453579</v>
      </c>
      <c r="D154">
        <v>46170532</v>
      </c>
      <c r="E154">
        <v>1</v>
      </c>
      <c r="F154">
        <v>1</v>
      </c>
      <c r="G154">
        <v>30570983</v>
      </c>
      <c r="H154">
        <v>2</v>
      </c>
      <c r="I154" t="s">
        <v>658</v>
      </c>
      <c r="J154" t="s">
        <v>659</v>
      </c>
      <c r="K154" t="s">
        <v>660</v>
      </c>
      <c r="L154">
        <v>1368</v>
      </c>
      <c r="N154">
        <v>1011</v>
      </c>
      <c r="O154" t="s">
        <v>616</v>
      </c>
      <c r="P154" t="s">
        <v>616</v>
      </c>
      <c r="Q154">
        <v>1</v>
      </c>
      <c r="W154">
        <v>0</v>
      </c>
      <c r="X154">
        <v>1204435003</v>
      </c>
      <c r="Y154">
        <f>(AT154*1.1)</f>
        <v>0.22000000000000003</v>
      </c>
      <c r="AA154">
        <v>0</v>
      </c>
      <c r="AB154">
        <v>34.479999999999997</v>
      </c>
      <c r="AC154">
        <v>12.62</v>
      </c>
      <c r="AD154">
        <v>0</v>
      </c>
      <c r="AE154">
        <v>0</v>
      </c>
      <c r="AF154">
        <v>34.479999999999997</v>
      </c>
      <c r="AG154">
        <v>12.62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0.2</v>
      </c>
      <c r="AU154" t="s">
        <v>34</v>
      </c>
      <c r="AV154">
        <v>0</v>
      </c>
      <c r="AW154">
        <v>2</v>
      </c>
      <c r="AX154">
        <v>50453588</v>
      </c>
      <c r="AY154">
        <v>1</v>
      </c>
      <c r="AZ154">
        <v>0</v>
      </c>
      <c r="BA154">
        <v>172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ROUND(Y154*Source!I203*DO154,9)</f>
        <v>0</v>
      </c>
      <c r="CX154">
        <f>ROUND(Y154*Source!I203,9)</f>
        <v>0.55000000000000004</v>
      </c>
      <c r="CY154">
        <f>AB154</f>
        <v>34.479999999999997</v>
      </c>
      <c r="CZ154">
        <f>AF154</f>
        <v>34.479999999999997</v>
      </c>
      <c r="DA154">
        <f>AJ154</f>
        <v>1</v>
      </c>
      <c r="DB154">
        <f>ROUND((ROUND(AT154*CZ154,2)*1.1),6)</f>
        <v>7.59</v>
      </c>
      <c r="DC154">
        <f>ROUND((ROUND(AT154*AG154,2)*1.1),6)</f>
        <v>2.7719999999999998</v>
      </c>
      <c r="DD154" t="s">
        <v>3</v>
      </c>
      <c r="DE154" t="s">
        <v>3</v>
      </c>
      <c r="DF154">
        <f t="shared" si="57"/>
        <v>0</v>
      </c>
      <c r="DG154">
        <f t="shared" si="71"/>
        <v>18.96</v>
      </c>
      <c r="DH154">
        <f t="shared" si="72"/>
        <v>6.94</v>
      </c>
      <c r="DI154">
        <f t="shared" si="67"/>
        <v>0</v>
      </c>
      <c r="DJ154">
        <f>DG154</f>
        <v>18.96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ROW(Source!A203)</f>
        <v>203</v>
      </c>
      <c r="B155">
        <v>50452931</v>
      </c>
      <c r="C155">
        <v>50453579</v>
      </c>
      <c r="D155">
        <v>46170907</v>
      </c>
      <c r="E155">
        <v>1</v>
      </c>
      <c r="F155">
        <v>1</v>
      </c>
      <c r="G155">
        <v>30570983</v>
      </c>
      <c r="H155">
        <v>2</v>
      </c>
      <c r="I155" t="s">
        <v>676</v>
      </c>
      <c r="J155" t="s">
        <v>677</v>
      </c>
      <c r="K155" t="s">
        <v>678</v>
      </c>
      <c r="L155">
        <v>1368</v>
      </c>
      <c r="N155">
        <v>1011</v>
      </c>
      <c r="O155" t="s">
        <v>616</v>
      </c>
      <c r="P155" t="s">
        <v>616</v>
      </c>
      <c r="Q155">
        <v>1</v>
      </c>
      <c r="W155">
        <v>0</v>
      </c>
      <c r="X155">
        <v>400603624</v>
      </c>
      <c r="Y155">
        <f>(AT155*1.1)</f>
        <v>0.44000000000000006</v>
      </c>
      <c r="AA155">
        <v>0</v>
      </c>
      <c r="AB155">
        <v>0.2</v>
      </c>
      <c r="AC155">
        <v>0</v>
      </c>
      <c r="AD155">
        <v>0</v>
      </c>
      <c r="AE155">
        <v>0</v>
      </c>
      <c r="AF155">
        <v>0.2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0.4</v>
      </c>
      <c r="AU155" t="s">
        <v>34</v>
      </c>
      <c r="AV155">
        <v>0</v>
      </c>
      <c r="AW155">
        <v>2</v>
      </c>
      <c r="AX155">
        <v>50453589</v>
      </c>
      <c r="AY155">
        <v>1</v>
      </c>
      <c r="AZ155">
        <v>0</v>
      </c>
      <c r="BA155">
        <v>173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ROUND(Y155*Source!I203*DO155,9)</f>
        <v>0</v>
      </c>
      <c r="CX155">
        <f>ROUND(Y155*Source!I203,9)</f>
        <v>1.1000000000000001</v>
      </c>
      <c r="CY155">
        <f>AB155</f>
        <v>0.2</v>
      </c>
      <c r="CZ155">
        <f>AF155</f>
        <v>0.2</v>
      </c>
      <c r="DA155">
        <f>AJ155</f>
        <v>1</v>
      </c>
      <c r="DB155">
        <f>ROUND((ROUND(AT155*CZ155,2)*1.1),6)</f>
        <v>8.7999999999999995E-2</v>
      </c>
      <c r="DC155">
        <f>ROUND((ROUND(AT155*AG155,2)*1.1),6)</f>
        <v>0</v>
      </c>
      <c r="DD155" t="s">
        <v>3</v>
      </c>
      <c r="DE155" t="s">
        <v>3</v>
      </c>
      <c r="DF155">
        <f t="shared" si="57"/>
        <v>0</v>
      </c>
      <c r="DG155">
        <f t="shared" si="71"/>
        <v>0.22</v>
      </c>
      <c r="DH155">
        <f t="shared" si="72"/>
        <v>0</v>
      </c>
      <c r="DI155">
        <f t="shared" si="67"/>
        <v>0</v>
      </c>
      <c r="DJ155">
        <f>DG155</f>
        <v>0.22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ROW(Source!A203)</f>
        <v>203</v>
      </c>
      <c r="B156">
        <v>50452931</v>
      </c>
      <c r="C156">
        <v>50453579</v>
      </c>
      <c r="D156">
        <v>46170279</v>
      </c>
      <c r="E156">
        <v>1</v>
      </c>
      <c r="F156">
        <v>1</v>
      </c>
      <c r="G156">
        <v>30570983</v>
      </c>
      <c r="H156">
        <v>2</v>
      </c>
      <c r="I156" t="s">
        <v>679</v>
      </c>
      <c r="J156" t="s">
        <v>680</v>
      </c>
      <c r="K156" t="s">
        <v>681</v>
      </c>
      <c r="L156">
        <v>1368</v>
      </c>
      <c r="N156">
        <v>1011</v>
      </c>
      <c r="O156" t="s">
        <v>616</v>
      </c>
      <c r="P156" t="s">
        <v>616</v>
      </c>
      <c r="Q156">
        <v>1</v>
      </c>
      <c r="W156">
        <v>0</v>
      </c>
      <c r="X156">
        <v>-1918384618</v>
      </c>
      <c r="Y156">
        <f>(AT156*1.1)</f>
        <v>7.7000000000000013E-2</v>
      </c>
      <c r="AA156">
        <v>0</v>
      </c>
      <c r="AB156">
        <v>153.94999999999999</v>
      </c>
      <c r="AC156">
        <v>14.54</v>
      </c>
      <c r="AD156">
        <v>0</v>
      </c>
      <c r="AE156">
        <v>0</v>
      </c>
      <c r="AF156">
        <v>153.94999999999999</v>
      </c>
      <c r="AG156">
        <v>14.54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7.0000000000000007E-2</v>
      </c>
      <c r="AU156" t="s">
        <v>34</v>
      </c>
      <c r="AV156">
        <v>0</v>
      </c>
      <c r="AW156">
        <v>2</v>
      </c>
      <c r="AX156">
        <v>50453590</v>
      </c>
      <c r="AY156">
        <v>1</v>
      </c>
      <c r="AZ156">
        <v>0</v>
      </c>
      <c r="BA156">
        <v>174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ROUND(Y156*Source!I203*DO156,9)</f>
        <v>0</v>
      </c>
      <c r="CX156">
        <f>ROUND(Y156*Source!I203,9)</f>
        <v>0.1925</v>
      </c>
      <c r="CY156">
        <f>AB156</f>
        <v>153.94999999999999</v>
      </c>
      <c r="CZ156">
        <f>AF156</f>
        <v>153.94999999999999</v>
      </c>
      <c r="DA156">
        <f>AJ156</f>
        <v>1</v>
      </c>
      <c r="DB156">
        <f>ROUND((ROUND(AT156*CZ156,2)*1.1),6)</f>
        <v>11.858000000000001</v>
      </c>
      <c r="DC156">
        <f>ROUND((ROUND(AT156*AG156,2)*1.1),6)</f>
        <v>1.1220000000000001</v>
      </c>
      <c r="DD156" t="s">
        <v>3</v>
      </c>
      <c r="DE156" t="s">
        <v>3</v>
      </c>
      <c r="DF156">
        <f t="shared" si="57"/>
        <v>0</v>
      </c>
      <c r="DG156">
        <f t="shared" si="71"/>
        <v>29.64</v>
      </c>
      <c r="DH156">
        <f t="shared" si="72"/>
        <v>2.8</v>
      </c>
      <c r="DI156">
        <f t="shared" si="67"/>
        <v>0</v>
      </c>
      <c r="DJ156">
        <f>DG156</f>
        <v>29.64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ROW(Source!A203)</f>
        <v>203</v>
      </c>
      <c r="B157">
        <v>50452931</v>
      </c>
      <c r="C157">
        <v>50453579</v>
      </c>
      <c r="D157">
        <v>40406154</v>
      </c>
      <c r="E157">
        <v>30570983</v>
      </c>
      <c r="F157">
        <v>1</v>
      </c>
      <c r="G157">
        <v>30570983</v>
      </c>
      <c r="H157">
        <v>2</v>
      </c>
      <c r="I157" t="s">
        <v>647</v>
      </c>
      <c r="J157" t="s">
        <v>3</v>
      </c>
      <c r="K157" t="s">
        <v>648</v>
      </c>
      <c r="L157">
        <v>1344</v>
      </c>
      <c r="N157">
        <v>1008</v>
      </c>
      <c r="O157" t="s">
        <v>649</v>
      </c>
      <c r="P157" t="s">
        <v>649</v>
      </c>
      <c r="Q157">
        <v>1</v>
      </c>
      <c r="W157">
        <v>0</v>
      </c>
      <c r="X157">
        <v>-1180195794</v>
      </c>
      <c r="Y157">
        <f>(AT157*1.1)</f>
        <v>2.2000000000000002E-2</v>
      </c>
      <c r="AA157">
        <v>0</v>
      </c>
      <c r="AB157">
        <v>1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0.02</v>
      </c>
      <c r="AU157" t="s">
        <v>34</v>
      </c>
      <c r="AV157">
        <v>0</v>
      </c>
      <c r="AW157">
        <v>2</v>
      </c>
      <c r="AX157">
        <v>50453591</v>
      </c>
      <c r="AY157">
        <v>1</v>
      </c>
      <c r="AZ157">
        <v>0</v>
      </c>
      <c r="BA157">
        <v>175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ROUND(Y157*Source!I203*DO157,9)</f>
        <v>0</v>
      </c>
      <c r="CX157">
        <f>ROUND(Y157*Source!I203,9)</f>
        <v>5.5E-2</v>
      </c>
      <c r="CY157">
        <f>AB157</f>
        <v>1</v>
      </c>
      <c r="CZ157">
        <f>AF157</f>
        <v>1</v>
      </c>
      <c r="DA157">
        <f>AJ157</f>
        <v>1</v>
      </c>
      <c r="DB157">
        <f>ROUND((ROUND(AT157*CZ157,2)*1.1),6)</f>
        <v>2.1999999999999999E-2</v>
      </c>
      <c r="DC157">
        <f>ROUND((ROUND(AT157*AG157,2)*1.1),6)</f>
        <v>0</v>
      </c>
      <c r="DD157" t="s">
        <v>3</v>
      </c>
      <c r="DE157" t="s">
        <v>3</v>
      </c>
      <c r="DF157">
        <f t="shared" si="57"/>
        <v>0</v>
      </c>
      <c r="DG157">
        <f t="shared" si="71"/>
        <v>0.06</v>
      </c>
      <c r="DH157">
        <f t="shared" si="72"/>
        <v>0</v>
      </c>
      <c r="DI157">
        <f t="shared" si="67"/>
        <v>0</v>
      </c>
      <c r="DJ157">
        <f>DG157</f>
        <v>0.06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ROW(Source!A203)</f>
        <v>203</v>
      </c>
      <c r="B158">
        <v>50452931</v>
      </c>
      <c r="C158">
        <v>50453579</v>
      </c>
      <c r="D158">
        <v>31110605</v>
      </c>
      <c r="E158">
        <v>1</v>
      </c>
      <c r="F158">
        <v>1</v>
      </c>
      <c r="G158">
        <v>30570983</v>
      </c>
      <c r="H158">
        <v>3</v>
      </c>
      <c r="I158" t="s">
        <v>617</v>
      </c>
      <c r="J158" t="s">
        <v>618</v>
      </c>
      <c r="K158" t="s">
        <v>619</v>
      </c>
      <c r="L158">
        <v>1339</v>
      </c>
      <c r="N158">
        <v>1007</v>
      </c>
      <c r="O158" t="s">
        <v>24</v>
      </c>
      <c r="P158" t="s">
        <v>24</v>
      </c>
      <c r="Q158">
        <v>1</v>
      </c>
      <c r="W158">
        <v>0</v>
      </c>
      <c r="X158">
        <v>1942501623</v>
      </c>
      <c r="Y158">
        <f>AT158</f>
        <v>0.15</v>
      </c>
      <c r="AA158">
        <v>7.07</v>
      </c>
      <c r="AB158">
        <v>0</v>
      </c>
      <c r="AC158">
        <v>0</v>
      </c>
      <c r="AD158">
        <v>0</v>
      </c>
      <c r="AE158">
        <v>7.07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0.15</v>
      </c>
      <c r="AU158" t="s">
        <v>3</v>
      </c>
      <c r="AV158">
        <v>0</v>
      </c>
      <c r="AW158">
        <v>2</v>
      </c>
      <c r="AX158">
        <v>50453592</v>
      </c>
      <c r="AY158">
        <v>1</v>
      </c>
      <c r="AZ158">
        <v>0</v>
      </c>
      <c r="BA158">
        <v>176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ROUND(Y158*Source!I203,9)</f>
        <v>0.375</v>
      </c>
      <c r="CY158">
        <f>AA158</f>
        <v>7.07</v>
      </c>
      <c r="CZ158">
        <f>AE158</f>
        <v>7.07</v>
      </c>
      <c r="DA158">
        <f>AI158</f>
        <v>1</v>
      </c>
      <c r="DB158">
        <f>ROUND(ROUND(AT158*CZ158,2),6)</f>
        <v>1.06</v>
      </c>
      <c r="DC158">
        <f>ROUND(ROUND(AT158*AG158,2),6)</f>
        <v>0</v>
      </c>
      <c r="DD158" t="s">
        <v>3</v>
      </c>
      <c r="DE158" t="s">
        <v>3</v>
      </c>
      <c r="DF158">
        <f t="shared" si="57"/>
        <v>2.65</v>
      </c>
      <c r="DG158">
        <f t="shared" si="71"/>
        <v>0</v>
      </c>
      <c r="DH158">
        <f t="shared" si="72"/>
        <v>0</v>
      </c>
      <c r="DI158">
        <f t="shared" si="67"/>
        <v>0</v>
      </c>
      <c r="DJ158">
        <f>DF158</f>
        <v>2.65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ROW(Source!A203)</f>
        <v>203</v>
      </c>
      <c r="B159">
        <v>50452931</v>
      </c>
      <c r="C159">
        <v>50453579</v>
      </c>
      <c r="D159">
        <v>46136749</v>
      </c>
      <c r="E159">
        <v>1</v>
      </c>
      <c r="F159">
        <v>1</v>
      </c>
      <c r="G159">
        <v>30570983</v>
      </c>
      <c r="H159">
        <v>3</v>
      </c>
      <c r="I159" t="s">
        <v>299</v>
      </c>
      <c r="J159" t="s">
        <v>301</v>
      </c>
      <c r="K159" t="s">
        <v>300</v>
      </c>
      <c r="L159">
        <v>1339</v>
      </c>
      <c r="N159">
        <v>1007</v>
      </c>
      <c r="O159" t="s">
        <v>24</v>
      </c>
      <c r="P159" t="s">
        <v>24</v>
      </c>
      <c r="Q159">
        <v>1</v>
      </c>
      <c r="W159">
        <v>0</v>
      </c>
      <c r="X159">
        <v>-1708342623</v>
      </c>
      <c r="Y159">
        <f>AT159</f>
        <v>1.1499999999999999</v>
      </c>
      <c r="AA159">
        <v>214.13</v>
      </c>
      <c r="AB159">
        <v>0</v>
      </c>
      <c r="AC159">
        <v>0</v>
      </c>
      <c r="AD159">
        <v>0</v>
      </c>
      <c r="AE159">
        <v>214.13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1.1499999999999999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ROUND(Y159*Source!I203,9)</f>
        <v>2.875</v>
      </c>
      <c r="CY159">
        <f>AA159</f>
        <v>214.13</v>
      </c>
      <c r="CZ159">
        <f>AE159</f>
        <v>214.13</v>
      </c>
      <c r="DA159">
        <f>AI159</f>
        <v>1</v>
      </c>
      <c r="DB159">
        <f>ROUND(ROUND(AT159*CZ159,2),6)</f>
        <v>246.25</v>
      </c>
      <c r="DC159">
        <f>ROUND(ROUND(AT159*AG159,2),6)</f>
        <v>0</v>
      </c>
      <c r="DD159" t="s">
        <v>3</v>
      </c>
      <c r="DE159" t="s">
        <v>3</v>
      </c>
      <c r="DF159">
        <f t="shared" si="57"/>
        <v>615.62</v>
      </c>
      <c r="DG159">
        <f t="shared" si="71"/>
        <v>0</v>
      </c>
      <c r="DH159">
        <f t="shared" si="72"/>
        <v>0</v>
      </c>
      <c r="DI159">
        <f t="shared" si="67"/>
        <v>0</v>
      </c>
      <c r="DJ159">
        <f>DF159</f>
        <v>615.62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ROW(Source!A204)</f>
        <v>204</v>
      </c>
      <c r="B160">
        <v>50452932</v>
      </c>
      <c r="C160">
        <v>50453579</v>
      </c>
      <c r="D160">
        <v>40404405</v>
      </c>
      <c r="E160">
        <v>30570983</v>
      </c>
      <c r="F160">
        <v>1</v>
      </c>
      <c r="G160">
        <v>30570983</v>
      </c>
      <c r="H160">
        <v>1</v>
      </c>
      <c r="I160" t="s">
        <v>610</v>
      </c>
      <c r="J160" t="s">
        <v>3</v>
      </c>
      <c r="K160" t="s">
        <v>611</v>
      </c>
      <c r="L160">
        <v>1191</v>
      </c>
      <c r="N160">
        <v>1013</v>
      </c>
      <c r="O160" t="s">
        <v>612</v>
      </c>
      <c r="P160" t="s">
        <v>612</v>
      </c>
      <c r="Q160">
        <v>1</v>
      </c>
      <c r="W160">
        <v>0</v>
      </c>
      <c r="X160">
        <v>476480486</v>
      </c>
      <c r="Y160">
        <f>(AT160*1.1)</f>
        <v>0.93500000000000005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0.85</v>
      </c>
      <c r="AU160" t="s">
        <v>34</v>
      </c>
      <c r="AV160">
        <v>1</v>
      </c>
      <c r="AW160">
        <v>2</v>
      </c>
      <c r="AX160">
        <v>50453587</v>
      </c>
      <c r="AY160">
        <v>1</v>
      </c>
      <c r="AZ160">
        <v>0</v>
      </c>
      <c r="BA160">
        <v>178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ROUND(AT160*Source!I204*AH160*AL160,2)</f>
        <v>0</v>
      </c>
      <c r="CV160">
        <f>ROUND(Y160*Source!I204,9)</f>
        <v>2.3374999999999999</v>
      </c>
      <c r="CW160">
        <v>0</v>
      </c>
      <c r="CX160">
        <f>ROUND(Y160*Source!I204,9)</f>
        <v>2.3374999999999999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ROUND((ROUND(AT160*CZ160,2)*1.1),6)</f>
        <v>0</v>
      </c>
      <c r="DC160">
        <f>ROUND((ROUND(AT160*AG160,2)*1.1),6)</f>
        <v>0</v>
      </c>
      <c r="DD160" t="s">
        <v>3</v>
      </c>
      <c r="DE160" t="s">
        <v>3</v>
      </c>
      <c r="DF160">
        <f t="shared" si="57"/>
        <v>0</v>
      </c>
      <c r="DG160">
        <f t="shared" si="71"/>
        <v>0</v>
      </c>
      <c r="DH160">
        <f t="shared" si="72"/>
        <v>0</v>
      </c>
      <c r="DI160">
        <f t="shared" si="67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ROW(Source!A204)</f>
        <v>204</v>
      </c>
      <c r="B161">
        <v>50452932</v>
      </c>
      <c r="C161">
        <v>50453579</v>
      </c>
      <c r="D161">
        <v>46170532</v>
      </c>
      <c r="E161">
        <v>1</v>
      </c>
      <c r="F161">
        <v>1</v>
      </c>
      <c r="G161">
        <v>30570983</v>
      </c>
      <c r="H161">
        <v>2</v>
      </c>
      <c r="I161" t="s">
        <v>658</v>
      </c>
      <c r="J161" t="s">
        <v>659</v>
      </c>
      <c r="K161" t="s">
        <v>660</v>
      </c>
      <c r="L161">
        <v>1368</v>
      </c>
      <c r="N161">
        <v>1011</v>
      </c>
      <c r="O161" t="s">
        <v>616</v>
      </c>
      <c r="P161" t="s">
        <v>616</v>
      </c>
      <c r="Q161">
        <v>1</v>
      </c>
      <c r="W161">
        <v>0</v>
      </c>
      <c r="X161">
        <v>1204435003</v>
      </c>
      <c r="Y161">
        <f>(AT161*1.1)</f>
        <v>0.22000000000000003</v>
      </c>
      <c r="AA161">
        <v>0</v>
      </c>
      <c r="AB161">
        <v>682.66</v>
      </c>
      <c r="AC161">
        <v>450.44</v>
      </c>
      <c r="AD161">
        <v>0</v>
      </c>
      <c r="AE161">
        <v>0</v>
      </c>
      <c r="AF161">
        <v>34.479999999999997</v>
      </c>
      <c r="AG161">
        <v>12.62</v>
      </c>
      <c r="AH161">
        <v>0</v>
      </c>
      <c r="AI161">
        <v>1</v>
      </c>
      <c r="AJ161">
        <v>18.91</v>
      </c>
      <c r="AK161">
        <v>34.090000000000003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0.2</v>
      </c>
      <c r="AU161" t="s">
        <v>34</v>
      </c>
      <c r="AV161">
        <v>0</v>
      </c>
      <c r="AW161">
        <v>2</v>
      </c>
      <c r="AX161">
        <v>50453588</v>
      </c>
      <c r="AY161">
        <v>1</v>
      </c>
      <c r="AZ161">
        <v>0</v>
      </c>
      <c r="BA161">
        <v>179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ROUND(Y161*Source!I204*DO161,9)</f>
        <v>0</v>
      </c>
      <c r="CX161">
        <f>ROUND(Y161*Source!I204,9)</f>
        <v>0.55000000000000004</v>
      </c>
      <c r="CY161">
        <f>AB161</f>
        <v>682.66</v>
      </c>
      <c r="CZ161">
        <f>AF161</f>
        <v>34.479999999999997</v>
      </c>
      <c r="DA161">
        <f>AJ161</f>
        <v>18.91</v>
      </c>
      <c r="DB161">
        <f>ROUND((ROUND(AT161*CZ161,2)*1.1),6)</f>
        <v>7.59</v>
      </c>
      <c r="DC161">
        <f>ROUND((ROUND(AT161*AG161,2)*1.1),6)</f>
        <v>2.7719999999999998</v>
      </c>
      <c r="DD161" t="s">
        <v>3</v>
      </c>
      <c r="DE161" t="s">
        <v>3</v>
      </c>
      <c r="DF161">
        <f t="shared" si="57"/>
        <v>0</v>
      </c>
      <c r="DG161">
        <f>ROUND(ROUND(AF161*AJ161,2)*CX161,2)</f>
        <v>358.61</v>
      </c>
      <c r="DH161">
        <f>ROUND(ROUND(AG161*AK161,2)*CX161,2)</f>
        <v>236.62</v>
      </c>
      <c r="DI161">
        <f t="shared" si="67"/>
        <v>0</v>
      </c>
      <c r="DJ161">
        <f>DG161</f>
        <v>358.61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ROW(Source!A204)</f>
        <v>204</v>
      </c>
      <c r="B162">
        <v>50452932</v>
      </c>
      <c r="C162">
        <v>50453579</v>
      </c>
      <c r="D162">
        <v>46170907</v>
      </c>
      <c r="E162">
        <v>1</v>
      </c>
      <c r="F162">
        <v>1</v>
      </c>
      <c r="G162">
        <v>30570983</v>
      </c>
      <c r="H162">
        <v>2</v>
      </c>
      <c r="I162" t="s">
        <v>676</v>
      </c>
      <c r="J162" t="s">
        <v>677</v>
      </c>
      <c r="K162" t="s">
        <v>678</v>
      </c>
      <c r="L162">
        <v>1368</v>
      </c>
      <c r="N162">
        <v>1011</v>
      </c>
      <c r="O162" t="s">
        <v>616</v>
      </c>
      <c r="P162" t="s">
        <v>616</v>
      </c>
      <c r="Q162">
        <v>1</v>
      </c>
      <c r="W162">
        <v>0</v>
      </c>
      <c r="X162">
        <v>400603624</v>
      </c>
      <c r="Y162">
        <f>(AT162*1.1)</f>
        <v>0.44000000000000006</v>
      </c>
      <c r="AA162">
        <v>0</v>
      </c>
      <c r="AB162">
        <v>1.73</v>
      </c>
      <c r="AC162">
        <v>0</v>
      </c>
      <c r="AD162">
        <v>0</v>
      </c>
      <c r="AE162">
        <v>0</v>
      </c>
      <c r="AF162">
        <v>0.2</v>
      </c>
      <c r="AG162">
        <v>0</v>
      </c>
      <c r="AH162">
        <v>0</v>
      </c>
      <c r="AI162">
        <v>1</v>
      </c>
      <c r="AJ162">
        <v>8.25</v>
      </c>
      <c r="AK162">
        <v>34.090000000000003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0.4</v>
      </c>
      <c r="AU162" t="s">
        <v>34</v>
      </c>
      <c r="AV162">
        <v>0</v>
      </c>
      <c r="AW162">
        <v>2</v>
      </c>
      <c r="AX162">
        <v>50453589</v>
      </c>
      <c r="AY162">
        <v>1</v>
      </c>
      <c r="AZ162">
        <v>0</v>
      </c>
      <c r="BA162">
        <v>180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ROUND(Y162*Source!I204*DO162,9)</f>
        <v>0</v>
      </c>
      <c r="CX162">
        <f>ROUND(Y162*Source!I204,9)</f>
        <v>1.1000000000000001</v>
      </c>
      <c r="CY162">
        <f>AB162</f>
        <v>1.73</v>
      </c>
      <c r="CZ162">
        <f>AF162</f>
        <v>0.2</v>
      </c>
      <c r="DA162">
        <f>AJ162</f>
        <v>8.25</v>
      </c>
      <c r="DB162">
        <f>ROUND((ROUND(AT162*CZ162,2)*1.1),6)</f>
        <v>8.7999999999999995E-2</v>
      </c>
      <c r="DC162">
        <f>ROUND((ROUND(AT162*AG162,2)*1.1),6)</f>
        <v>0</v>
      </c>
      <c r="DD162" t="s">
        <v>3</v>
      </c>
      <c r="DE162" t="s">
        <v>3</v>
      </c>
      <c r="DF162">
        <f t="shared" si="57"/>
        <v>0</v>
      </c>
      <c r="DG162">
        <f>ROUND(ROUND(AF162*AJ162,2)*CX162,2)</f>
        <v>1.82</v>
      </c>
      <c r="DH162">
        <f>ROUND(ROUND(AG162*AK162,2)*CX162,2)</f>
        <v>0</v>
      </c>
      <c r="DI162">
        <f t="shared" si="67"/>
        <v>0</v>
      </c>
      <c r="DJ162">
        <f>DG162</f>
        <v>1.82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ROW(Source!A204)</f>
        <v>204</v>
      </c>
      <c r="B163">
        <v>50452932</v>
      </c>
      <c r="C163">
        <v>50453579</v>
      </c>
      <c r="D163">
        <v>46170279</v>
      </c>
      <c r="E163">
        <v>1</v>
      </c>
      <c r="F163">
        <v>1</v>
      </c>
      <c r="G163">
        <v>30570983</v>
      </c>
      <c r="H163">
        <v>2</v>
      </c>
      <c r="I163" t="s">
        <v>679</v>
      </c>
      <c r="J163" t="s">
        <v>680</v>
      </c>
      <c r="K163" t="s">
        <v>681</v>
      </c>
      <c r="L163">
        <v>1368</v>
      </c>
      <c r="N163">
        <v>1011</v>
      </c>
      <c r="O163" t="s">
        <v>616</v>
      </c>
      <c r="P163" t="s">
        <v>616</v>
      </c>
      <c r="Q163">
        <v>1</v>
      </c>
      <c r="W163">
        <v>0</v>
      </c>
      <c r="X163">
        <v>-1918384618</v>
      </c>
      <c r="Y163">
        <f>(AT163*1.1)</f>
        <v>7.7000000000000013E-2</v>
      </c>
      <c r="AA163">
        <v>0</v>
      </c>
      <c r="AB163">
        <v>1964.85</v>
      </c>
      <c r="AC163">
        <v>518.97</v>
      </c>
      <c r="AD163">
        <v>0</v>
      </c>
      <c r="AE163">
        <v>0</v>
      </c>
      <c r="AF163">
        <v>153.94999999999999</v>
      </c>
      <c r="AG163">
        <v>14.54</v>
      </c>
      <c r="AH163">
        <v>0</v>
      </c>
      <c r="AI163">
        <v>1</v>
      </c>
      <c r="AJ163">
        <v>12.19</v>
      </c>
      <c r="AK163">
        <v>34.090000000000003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7.0000000000000007E-2</v>
      </c>
      <c r="AU163" t="s">
        <v>34</v>
      </c>
      <c r="AV163">
        <v>0</v>
      </c>
      <c r="AW163">
        <v>2</v>
      </c>
      <c r="AX163">
        <v>50453590</v>
      </c>
      <c r="AY163">
        <v>1</v>
      </c>
      <c r="AZ163">
        <v>0</v>
      </c>
      <c r="BA163">
        <v>181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ROUND(Y163*Source!I204*DO163,9)</f>
        <v>0</v>
      </c>
      <c r="CX163">
        <f>ROUND(Y163*Source!I204,9)</f>
        <v>0.1925</v>
      </c>
      <c r="CY163">
        <f>AB163</f>
        <v>1964.85</v>
      </c>
      <c r="CZ163">
        <f>AF163</f>
        <v>153.94999999999999</v>
      </c>
      <c r="DA163">
        <f>AJ163</f>
        <v>12.19</v>
      </c>
      <c r="DB163">
        <f>ROUND((ROUND(AT163*CZ163,2)*1.1),6)</f>
        <v>11.858000000000001</v>
      </c>
      <c r="DC163">
        <f>ROUND((ROUND(AT163*AG163,2)*1.1),6)</f>
        <v>1.1220000000000001</v>
      </c>
      <c r="DD163" t="s">
        <v>3</v>
      </c>
      <c r="DE163" t="s">
        <v>3</v>
      </c>
      <c r="DF163">
        <f t="shared" si="57"/>
        <v>0</v>
      </c>
      <c r="DG163">
        <f>ROUND(ROUND(AF163*AJ163,2)*CX163,2)</f>
        <v>361.26</v>
      </c>
      <c r="DH163">
        <f>ROUND(ROUND(AG163*AK163,2)*CX163,2)</f>
        <v>95.42</v>
      </c>
      <c r="DI163">
        <f t="shared" si="67"/>
        <v>0</v>
      </c>
      <c r="DJ163">
        <f>DG163</f>
        <v>361.26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ROW(Source!A204)</f>
        <v>204</v>
      </c>
      <c r="B164">
        <v>50452932</v>
      </c>
      <c r="C164">
        <v>50453579</v>
      </c>
      <c r="D164">
        <v>40406154</v>
      </c>
      <c r="E164">
        <v>30570983</v>
      </c>
      <c r="F164">
        <v>1</v>
      </c>
      <c r="G164">
        <v>30570983</v>
      </c>
      <c r="H164">
        <v>2</v>
      </c>
      <c r="I164" t="s">
        <v>647</v>
      </c>
      <c r="J164" t="s">
        <v>3</v>
      </c>
      <c r="K164" t="s">
        <v>648</v>
      </c>
      <c r="L164">
        <v>1344</v>
      </c>
      <c r="N164">
        <v>1008</v>
      </c>
      <c r="O164" t="s">
        <v>649</v>
      </c>
      <c r="P164" t="s">
        <v>649</v>
      </c>
      <c r="Q164">
        <v>1</v>
      </c>
      <c r="W164">
        <v>0</v>
      </c>
      <c r="X164">
        <v>-1180195794</v>
      </c>
      <c r="Y164">
        <f>(AT164*1.1)</f>
        <v>2.2000000000000002E-2</v>
      </c>
      <c r="AA164">
        <v>0</v>
      </c>
      <c r="AB164">
        <v>1.05</v>
      </c>
      <c r="AC164">
        <v>0</v>
      </c>
      <c r="AD164">
        <v>0</v>
      </c>
      <c r="AE164">
        <v>0</v>
      </c>
      <c r="AF164">
        <v>1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0.02</v>
      </c>
      <c r="AU164" t="s">
        <v>34</v>
      </c>
      <c r="AV164">
        <v>0</v>
      </c>
      <c r="AW164">
        <v>2</v>
      </c>
      <c r="AX164">
        <v>50453591</v>
      </c>
      <c r="AY164">
        <v>1</v>
      </c>
      <c r="AZ164">
        <v>0</v>
      </c>
      <c r="BA164">
        <v>182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ROUND(Y164*Source!I204*DO164,9)</f>
        <v>0</v>
      </c>
      <c r="CX164">
        <f>ROUND(Y164*Source!I204,9)</f>
        <v>5.5E-2</v>
      </c>
      <c r="CY164">
        <f>AB164</f>
        <v>1.05</v>
      </c>
      <c r="CZ164">
        <f>AF164</f>
        <v>1</v>
      </c>
      <c r="DA164">
        <f>AJ164</f>
        <v>1</v>
      </c>
      <c r="DB164">
        <f>ROUND((ROUND(AT164*CZ164,2)*1.1),6)</f>
        <v>2.1999999999999999E-2</v>
      </c>
      <c r="DC164">
        <f>ROUND((ROUND(AT164*AG164,2)*1.1),6)</f>
        <v>0</v>
      </c>
      <c r="DD164" t="s">
        <v>3</v>
      </c>
      <c r="DE164" t="s">
        <v>3</v>
      </c>
      <c r="DF164">
        <f t="shared" si="57"/>
        <v>0</v>
      </c>
      <c r="DG164">
        <f t="shared" ref="DG164:DG184" si="73">ROUND(ROUND(AF164,2)*CX164,2)</f>
        <v>0.06</v>
      </c>
      <c r="DH164">
        <f t="shared" ref="DH164:DH184" si="74">ROUND(ROUND(AG164,2)*CX164,2)</f>
        <v>0</v>
      </c>
      <c r="DI164">
        <f t="shared" si="67"/>
        <v>0</v>
      </c>
      <c r="DJ164">
        <f>DG164</f>
        <v>0.06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ROW(Source!A204)</f>
        <v>204</v>
      </c>
      <c r="B165">
        <v>50452932</v>
      </c>
      <c r="C165">
        <v>50453579</v>
      </c>
      <c r="D165">
        <v>31110605</v>
      </c>
      <c r="E165">
        <v>1</v>
      </c>
      <c r="F165">
        <v>1</v>
      </c>
      <c r="G165">
        <v>30570983</v>
      </c>
      <c r="H165">
        <v>3</v>
      </c>
      <c r="I165" t="s">
        <v>617</v>
      </c>
      <c r="J165" t="s">
        <v>618</v>
      </c>
      <c r="K165" t="s">
        <v>619</v>
      </c>
      <c r="L165">
        <v>1339</v>
      </c>
      <c r="N165">
        <v>1007</v>
      </c>
      <c r="O165" t="s">
        <v>24</v>
      </c>
      <c r="P165" t="s">
        <v>24</v>
      </c>
      <c r="Q165">
        <v>1</v>
      </c>
      <c r="W165">
        <v>0</v>
      </c>
      <c r="X165">
        <v>1942501623</v>
      </c>
      <c r="Y165">
        <f t="shared" ref="Y165:Y176" si="75">AT165</f>
        <v>0.15</v>
      </c>
      <c r="AA165">
        <v>42.55</v>
      </c>
      <c r="AB165">
        <v>0</v>
      </c>
      <c r="AC165">
        <v>0</v>
      </c>
      <c r="AD165">
        <v>0</v>
      </c>
      <c r="AE165">
        <v>7.07</v>
      </c>
      <c r="AF165">
        <v>0</v>
      </c>
      <c r="AG165">
        <v>0</v>
      </c>
      <c r="AH165">
        <v>0</v>
      </c>
      <c r="AI165">
        <v>6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0.15</v>
      </c>
      <c r="AU165" t="s">
        <v>3</v>
      </c>
      <c r="AV165">
        <v>0</v>
      </c>
      <c r="AW165">
        <v>2</v>
      </c>
      <c r="AX165">
        <v>50453592</v>
      </c>
      <c r="AY165">
        <v>1</v>
      </c>
      <c r="AZ165">
        <v>0</v>
      </c>
      <c r="BA165">
        <v>183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ROUND(Y165*Source!I204,9)</f>
        <v>0.375</v>
      </c>
      <c r="CY165">
        <f t="shared" ref="CY165:CY176" si="76">AA165</f>
        <v>42.55</v>
      </c>
      <c r="CZ165">
        <f t="shared" ref="CZ165:CZ176" si="77">AE165</f>
        <v>7.07</v>
      </c>
      <c r="DA165">
        <f t="shared" ref="DA165:DA176" si="78">AI165</f>
        <v>6</v>
      </c>
      <c r="DB165">
        <f t="shared" ref="DB165:DB176" si="79">ROUND(ROUND(AT165*CZ165,2),6)</f>
        <v>1.06</v>
      </c>
      <c r="DC165">
        <f t="shared" ref="DC165:DC176" si="80">ROUND(ROUND(AT165*AG165,2),6)</f>
        <v>0</v>
      </c>
      <c r="DD165" t="s">
        <v>3</v>
      </c>
      <c r="DE165" t="s">
        <v>3</v>
      </c>
      <c r="DF165">
        <f>ROUND(ROUND(AE165*AI165,2)*CX165,2)</f>
        <v>15.91</v>
      </c>
      <c r="DG165">
        <f t="shared" si="73"/>
        <v>0</v>
      </c>
      <c r="DH165">
        <f t="shared" si="74"/>
        <v>0</v>
      </c>
      <c r="DI165">
        <f t="shared" si="67"/>
        <v>0</v>
      </c>
      <c r="DJ165">
        <f t="shared" ref="DJ165:DJ176" si="81">DF165</f>
        <v>15.91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ROW(Source!A204)</f>
        <v>204</v>
      </c>
      <c r="B166">
        <v>50452932</v>
      </c>
      <c r="C166">
        <v>50453579</v>
      </c>
      <c r="D166">
        <v>46136749</v>
      </c>
      <c r="E166">
        <v>1</v>
      </c>
      <c r="F166">
        <v>1</v>
      </c>
      <c r="G166">
        <v>30570983</v>
      </c>
      <c r="H166">
        <v>3</v>
      </c>
      <c r="I166" t="s">
        <v>299</v>
      </c>
      <c r="J166" t="s">
        <v>301</v>
      </c>
      <c r="K166" t="s">
        <v>300</v>
      </c>
      <c r="L166">
        <v>1339</v>
      </c>
      <c r="N166">
        <v>1007</v>
      </c>
      <c r="O166" t="s">
        <v>24</v>
      </c>
      <c r="P166" t="s">
        <v>24</v>
      </c>
      <c r="Q166">
        <v>1</v>
      </c>
      <c r="W166">
        <v>0</v>
      </c>
      <c r="X166">
        <v>-1708342623</v>
      </c>
      <c r="Y166">
        <f t="shared" si="75"/>
        <v>1.1499999999999999</v>
      </c>
      <c r="AA166">
        <v>3058.36</v>
      </c>
      <c r="AB166">
        <v>0</v>
      </c>
      <c r="AC166">
        <v>0</v>
      </c>
      <c r="AD166">
        <v>0</v>
      </c>
      <c r="AE166">
        <v>214.13</v>
      </c>
      <c r="AF166">
        <v>0</v>
      </c>
      <c r="AG166">
        <v>0</v>
      </c>
      <c r="AH166">
        <v>0</v>
      </c>
      <c r="AI166">
        <v>14.24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1.1499999999999999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ROUND(Y166*Source!I204,9)</f>
        <v>2.875</v>
      </c>
      <c r="CY166">
        <f t="shared" si="76"/>
        <v>3058.36</v>
      </c>
      <c r="CZ166">
        <f t="shared" si="77"/>
        <v>214.13</v>
      </c>
      <c r="DA166">
        <f t="shared" si="78"/>
        <v>14.24</v>
      </c>
      <c r="DB166">
        <f t="shared" si="79"/>
        <v>246.25</v>
      </c>
      <c r="DC166">
        <f t="shared" si="80"/>
        <v>0</v>
      </c>
      <c r="DD166" t="s">
        <v>3</v>
      </c>
      <c r="DE166" t="s">
        <v>3</v>
      </c>
      <c r="DF166">
        <f>ROUND(ROUND(AE166*AI166,2)*CX166,2)</f>
        <v>8766.48</v>
      </c>
      <c r="DG166">
        <f t="shared" si="73"/>
        <v>0</v>
      </c>
      <c r="DH166">
        <f t="shared" si="74"/>
        <v>0</v>
      </c>
      <c r="DI166">
        <f t="shared" si="67"/>
        <v>0</v>
      </c>
      <c r="DJ166">
        <f t="shared" si="81"/>
        <v>8766.48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ROW(Source!A217)</f>
        <v>217</v>
      </c>
      <c r="B167">
        <v>50452931</v>
      </c>
      <c r="C167">
        <v>50453629</v>
      </c>
      <c r="D167">
        <v>30589667</v>
      </c>
      <c r="E167">
        <v>1</v>
      </c>
      <c r="F167">
        <v>1</v>
      </c>
      <c r="G167">
        <v>30570983</v>
      </c>
      <c r="H167">
        <v>3</v>
      </c>
      <c r="I167" t="s">
        <v>310</v>
      </c>
      <c r="J167" t="s">
        <v>312</v>
      </c>
      <c r="K167" t="s">
        <v>311</v>
      </c>
      <c r="L167">
        <v>1339</v>
      </c>
      <c r="N167">
        <v>1007</v>
      </c>
      <c r="O167" t="s">
        <v>24</v>
      </c>
      <c r="P167" t="s">
        <v>24</v>
      </c>
      <c r="Q167">
        <v>1</v>
      </c>
      <c r="W167">
        <v>0</v>
      </c>
      <c r="X167">
        <v>-737006202</v>
      </c>
      <c r="Y167">
        <f t="shared" si="75"/>
        <v>102</v>
      </c>
      <c r="AA167">
        <v>604.5</v>
      </c>
      <c r="AB167">
        <v>0</v>
      </c>
      <c r="AC167">
        <v>0</v>
      </c>
      <c r="AD167">
        <v>0</v>
      </c>
      <c r="AE167">
        <v>604.5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 t="s">
        <v>3</v>
      </c>
      <c r="AT167">
        <v>102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ROUND(Y167*Source!I217,9)</f>
        <v>2.5499999999999998</v>
      </c>
      <c r="CY167">
        <f t="shared" si="76"/>
        <v>604.5</v>
      </c>
      <c r="CZ167">
        <f t="shared" si="77"/>
        <v>604.5</v>
      </c>
      <c r="DA167">
        <f t="shared" si="78"/>
        <v>1</v>
      </c>
      <c r="DB167">
        <f t="shared" si="79"/>
        <v>61659</v>
      </c>
      <c r="DC167">
        <f t="shared" si="80"/>
        <v>0</v>
      </c>
      <c r="DD167" t="s">
        <v>3</v>
      </c>
      <c r="DE167" t="s">
        <v>3</v>
      </c>
      <c r="DF167">
        <f>ROUND(ROUND(AE167,2)*CX167,2)</f>
        <v>1541.48</v>
      </c>
      <c r="DG167">
        <f t="shared" si="73"/>
        <v>0</v>
      </c>
      <c r="DH167">
        <f t="shared" si="74"/>
        <v>0</v>
      </c>
      <c r="DI167">
        <f t="shared" si="67"/>
        <v>0</v>
      </c>
      <c r="DJ167">
        <f t="shared" si="81"/>
        <v>1541.48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ROW(Source!A218)</f>
        <v>218</v>
      </c>
      <c r="B168">
        <v>50452932</v>
      </c>
      <c r="C168">
        <v>50453629</v>
      </c>
      <c r="D168">
        <v>30589667</v>
      </c>
      <c r="E168">
        <v>1</v>
      </c>
      <c r="F168">
        <v>1</v>
      </c>
      <c r="G168">
        <v>30570983</v>
      </c>
      <c r="H168">
        <v>3</v>
      </c>
      <c r="I168" t="s">
        <v>310</v>
      </c>
      <c r="J168" t="s">
        <v>312</v>
      </c>
      <c r="K168" t="s">
        <v>311</v>
      </c>
      <c r="L168">
        <v>1339</v>
      </c>
      <c r="N168">
        <v>1007</v>
      </c>
      <c r="O168" t="s">
        <v>24</v>
      </c>
      <c r="P168" t="s">
        <v>24</v>
      </c>
      <c r="Q168">
        <v>1</v>
      </c>
      <c r="W168">
        <v>0</v>
      </c>
      <c r="X168">
        <v>-737006202</v>
      </c>
      <c r="Y168">
        <f t="shared" si="75"/>
        <v>102</v>
      </c>
      <c r="AA168">
        <v>4886.79</v>
      </c>
      <c r="AB168">
        <v>0</v>
      </c>
      <c r="AC168">
        <v>0</v>
      </c>
      <c r="AD168">
        <v>0</v>
      </c>
      <c r="AE168">
        <v>604.5</v>
      </c>
      <c r="AF168">
        <v>0</v>
      </c>
      <c r="AG168">
        <v>0</v>
      </c>
      <c r="AH168">
        <v>0</v>
      </c>
      <c r="AI168">
        <v>7.91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3</v>
      </c>
      <c r="AT168">
        <v>102</v>
      </c>
      <c r="AU168" t="s">
        <v>3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ROUND(Y168*Source!I218,9)</f>
        <v>2.5499999999999998</v>
      </c>
      <c r="CY168">
        <f t="shared" si="76"/>
        <v>4886.79</v>
      </c>
      <c r="CZ168">
        <f t="shared" si="77"/>
        <v>604.5</v>
      </c>
      <c r="DA168">
        <f t="shared" si="78"/>
        <v>7.91</v>
      </c>
      <c r="DB168">
        <f t="shared" si="79"/>
        <v>61659</v>
      </c>
      <c r="DC168">
        <f t="shared" si="80"/>
        <v>0</v>
      </c>
      <c r="DD168" t="s">
        <v>3</v>
      </c>
      <c r="DE168" t="s">
        <v>3</v>
      </c>
      <c r="DF168">
        <f>ROUND(ROUND(AE168*AI168,2)*CX168,2)</f>
        <v>12193.08</v>
      </c>
      <c r="DG168">
        <f t="shared" si="73"/>
        <v>0</v>
      </c>
      <c r="DH168">
        <f t="shared" si="74"/>
        <v>0</v>
      </c>
      <c r="DI168">
        <f t="shared" si="67"/>
        <v>0</v>
      </c>
      <c r="DJ168">
        <f t="shared" si="81"/>
        <v>12193.08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ROW(Source!A266)</f>
        <v>266</v>
      </c>
      <c r="B169">
        <v>50452931</v>
      </c>
      <c r="C169">
        <v>50453667</v>
      </c>
      <c r="D169">
        <v>46136457</v>
      </c>
      <c r="E169">
        <v>1</v>
      </c>
      <c r="F169">
        <v>1</v>
      </c>
      <c r="G169">
        <v>30570983</v>
      </c>
      <c r="H169">
        <v>3</v>
      </c>
      <c r="I169" t="s">
        <v>346</v>
      </c>
      <c r="J169" t="s">
        <v>348</v>
      </c>
      <c r="K169" t="s">
        <v>350</v>
      </c>
      <c r="L169">
        <v>1348</v>
      </c>
      <c r="N169">
        <v>1009</v>
      </c>
      <c r="O169" t="s">
        <v>40</v>
      </c>
      <c r="P169" t="s">
        <v>40</v>
      </c>
      <c r="Q169">
        <v>1000</v>
      </c>
      <c r="W169">
        <v>0</v>
      </c>
      <c r="X169">
        <v>-1918385075</v>
      </c>
      <c r="Y169">
        <f t="shared" si="75"/>
        <v>9.3294559999999999E-2</v>
      </c>
      <c r="AA169">
        <v>8595.42</v>
      </c>
      <c r="AB169">
        <v>0</v>
      </c>
      <c r="AC169">
        <v>0</v>
      </c>
      <c r="AD169">
        <v>0</v>
      </c>
      <c r="AE169">
        <v>8595.42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9.3294559999999999E-2</v>
      </c>
      <c r="AU169" t="s">
        <v>3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ROUND(Y169*Source!I266,9)</f>
        <v>0.441749742</v>
      </c>
      <c r="CY169">
        <f t="shared" si="76"/>
        <v>8595.42</v>
      </c>
      <c r="CZ169">
        <f t="shared" si="77"/>
        <v>8595.42</v>
      </c>
      <c r="DA169">
        <f t="shared" si="78"/>
        <v>1</v>
      </c>
      <c r="DB169">
        <f t="shared" si="79"/>
        <v>801.91</v>
      </c>
      <c r="DC169">
        <f t="shared" si="80"/>
        <v>0</v>
      </c>
      <c r="DD169" t="s">
        <v>3</v>
      </c>
      <c r="DE169" t="s">
        <v>3</v>
      </c>
      <c r="DF169">
        <f>ROUND(ROUND(AE169,2)*CX169,2)</f>
        <v>3797.02</v>
      </c>
      <c r="DG169">
        <f t="shared" si="73"/>
        <v>0</v>
      </c>
      <c r="DH169">
        <f t="shared" si="74"/>
        <v>0</v>
      </c>
      <c r="DI169">
        <f t="shared" si="67"/>
        <v>0</v>
      </c>
      <c r="DJ169">
        <f t="shared" si="81"/>
        <v>3797.02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ROW(Source!A266)</f>
        <v>266</v>
      </c>
      <c r="B170">
        <v>50452931</v>
      </c>
      <c r="C170">
        <v>50453667</v>
      </c>
      <c r="D170">
        <v>42125447</v>
      </c>
      <c r="E170">
        <v>1</v>
      </c>
      <c r="F170">
        <v>1</v>
      </c>
      <c r="G170">
        <v>30570983</v>
      </c>
      <c r="H170">
        <v>3</v>
      </c>
      <c r="I170" t="s">
        <v>352</v>
      </c>
      <c r="J170" t="s">
        <v>354</v>
      </c>
      <c r="K170" t="s">
        <v>356</v>
      </c>
      <c r="L170">
        <v>1348</v>
      </c>
      <c r="N170">
        <v>1009</v>
      </c>
      <c r="O170" t="s">
        <v>40</v>
      </c>
      <c r="P170" t="s">
        <v>40</v>
      </c>
      <c r="Q170">
        <v>1000</v>
      </c>
      <c r="W170">
        <v>0</v>
      </c>
      <c r="X170">
        <v>542484481</v>
      </c>
      <c r="Y170">
        <f t="shared" si="75"/>
        <v>0.26714349999999998</v>
      </c>
      <c r="AA170">
        <v>8416.35</v>
      </c>
      <c r="AB170">
        <v>0</v>
      </c>
      <c r="AC170">
        <v>0</v>
      </c>
      <c r="AD170">
        <v>0</v>
      </c>
      <c r="AE170">
        <v>8416.35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3</v>
      </c>
      <c r="AT170">
        <v>0.26714349999999998</v>
      </c>
      <c r="AU170" t="s">
        <v>3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ROUND(Y170*Source!I266,9)</f>
        <v>1.264924473</v>
      </c>
      <c r="CY170">
        <f t="shared" si="76"/>
        <v>8416.35</v>
      </c>
      <c r="CZ170">
        <f t="shared" si="77"/>
        <v>8416.35</v>
      </c>
      <c r="DA170">
        <f t="shared" si="78"/>
        <v>1</v>
      </c>
      <c r="DB170">
        <f t="shared" si="79"/>
        <v>2248.37</v>
      </c>
      <c r="DC170">
        <f t="shared" si="80"/>
        <v>0</v>
      </c>
      <c r="DD170" t="s">
        <v>3</v>
      </c>
      <c r="DE170" t="s">
        <v>3</v>
      </c>
      <c r="DF170">
        <f>ROUND(ROUND(AE170,2)*CX170,2)</f>
        <v>10646.05</v>
      </c>
      <c r="DG170">
        <f t="shared" si="73"/>
        <v>0</v>
      </c>
      <c r="DH170">
        <f t="shared" si="74"/>
        <v>0</v>
      </c>
      <c r="DI170">
        <f t="shared" si="67"/>
        <v>0</v>
      </c>
      <c r="DJ170">
        <f t="shared" si="81"/>
        <v>10646.05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ROW(Source!A267)</f>
        <v>267</v>
      </c>
      <c r="B171">
        <v>50452932</v>
      </c>
      <c r="C171">
        <v>50453667</v>
      </c>
      <c r="D171">
        <v>46136457</v>
      </c>
      <c r="E171">
        <v>1</v>
      </c>
      <c r="F171">
        <v>1</v>
      </c>
      <c r="G171">
        <v>30570983</v>
      </c>
      <c r="H171">
        <v>3</v>
      </c>
      <c r="I171" t="s">
        <v>346</v>
      </c>
      <c r="J171" t="s">
        <v>348</v>
      </c>
      <c r="K171" t="s">
        <v>350</v>
      </c>
      <c r="L171">
        <v>1348</v>
      </c>
      <c r="N171">
        <v>1009</v>
      </c>
      <c r="O171" t="s">
        <v>40</v>
      </c>
      <c r="P171" t="s">
        <v>40</v>
      </c>
      <c r="Q171">
        <v>1000</v>
      </c>
      <c r="W171">
        <v>0</v>
      </c>
      <c r="X171">
        <v>-1918385075</v>
      </c>
      <c r="Y171">
        <f t="shared" si="75"/>
        <v>9.3294559999999999E-2</v>
      </c>
      <c r="AA171">
        <v>71341.990000000005</v>
      </c>
      <c r="AB171">
        <v>0</v>
      </c>
      <c r="AC171">
        <v>0</v>
      </c>
      <c r="AD171">
        <v>0</v>
      </c>
      <c r="AE171">
        <v>8595.42</v>
      </c>
      <c r="AF171">
        <v>0</v>
      </c>
      <c r="AG171">
        <v>0</v>
      </c>
      <c r="AH171">
        <v>0</v>
      </c>
      <c r="AI171">
        <v>8.3000000000000007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3</v>
      </c>
      <c r="AT171">
        <v>9.3294559999999999E-2</v>
      </c>
      <c r="AU171" t="s">
        <v>3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ROUND(Y171*Source!I267,9)</f>
        <v>0.441749742</v>
      </c>
      <c r="CY171">
        <f t="shared" si="76"/>
        <v>71341.990000000005</v>
      </c>
      <c r="CZ171">
        <f t="shared" si="77"/>
        <v>8595.42</v>
      </c>
      <c r="DA171">
        <f t="shared" si="78"/>
        <v>8.3000000000000007</v>
      </c>
      <c r="DB171">
        <f t="shared" si="79"/>
        <v>801.91</v>
      </c>
      <c r="DC171">
        <f t="shared" si="80"/>
        <v>0</v>
      </c>
      <c r="DD171" t="s">
        <v>3</v>
      </c>
      <c r="DE171" t="s">
        <v>3</v>
      </c>
      <c r="DF171">
        <f>ROUND(ROUND(AE171*AI171,2)*CX171,2)</f>
        <v>31515.31</v>
      </c>
      <c r="DG171">
        <f t="shared" si="73"/>
        <v>0</v>
      </c>
      <c r="DH171">
        <f t="shared" si="74"/>
        <v>0</v>
      </c>
      <c r="DI171">
        <f t="shared" si="67"/>
        <v>0</v>
      </c>
      <c r="DJ171">
        <f t="shared" si="81"/>
        <v>31515.31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ROW(Source!A267)</f>
        <v>267</v>
      </c>
      <c r="B172">
        <v>50452932</v>
      </c>
      <c r="C172">
        <v>50453667</v>
      </c>
      <c r="D172">
        <v>42125447</v>
      </c>
      <c r="E172">
        <v>1</v>
      </c>
      <c r="F172">
        <v>1</v>
      </c>
      <c r="G172">
        <v>30570983</v>
      </c>
      <c r="H172">
        <v>3</v>
      </c>
      <c r="I172" t="s">
        <v>352</v>
      </c>
      <c r="J172" t="s">
        <v>354</v>
      </c>
      <c r="K172" t="s">
        <v>356</v>
      </c>
      <c r="L172">
        <v>1348</v>
      </c>
      <c r="N172">
        <v>1009</v>
      </c>
      <c r="O172" t="s">
        <v>40</v>
      </c>
      <c r="P172" t="s">
        <v>40</v>
      </c>
      <c r="Q172">
        <v>1000</v>
      </c>
      <c r="W172">
        <v>0</v>
      </c>
      <c r="X172">
        <v>542484481</v>
      </c>
      <c r="Y172">
        <f t="shared" si="75"/>
        <v>0.26714349999999998</v>
      </c>
      <c r="AA172">
        <v>90812.42</v>
      </c>
      <c r="AB172">
        <v>0</v>
      </c>
      <c r="AC172">
        <v>0</v>
      </c>
      <c r="AD172">
        <v>0</v>
      </c>
      <c r="AE172">
        <v>8416.35</v>
      </c>
      <c r="AF172">
        <v>0</v>
      </c>
      <c r="AG172">
        <v>0</v>
      </c>
      <c r="AH172">
        <v>0</v>
      </c>
      <c r="AI172">
        <v>10.79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0.26714349999999998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ROUND(Y172*Source!I267,9)</f>
        <v>1.264924473</v>
      </c>
      <c r="CY172">
        <f t="shared" si="76"/>
        <v>90812.42</v>
      </c>
      <c r="CZ172">
        <f t="shared" si="77"/>
        <v>8416.35</v>
      </c>
      <c r="DA172">
        <f t="shared" si="78"/>
        <v>10.79</v>
      </c>
      <c r="DB172">
        <f t="shared" si="79"/>
        <v>2248.37</v>
      </c>
      <c r="DC172">
        <f t="shared" si="80"/>
        <v>0</v>
      </c>
      <c r="DD172" t="s">
        <v>3</v>
      </c>
      <c r="DE172" t="s">
        <v>3</v>
      </c>
      <c r="DF172">
        <f>ROUND(ROUND(AE172*AI172,2)*CX172,2)</f>
        <v>114870.85</v>
      </c>
      <c r="DG172">
        <f t="shared" si="73"/>
        <v>0</v>
      </c>
      <c r="DH172">
        <f t="shared" si="74"/>
        <v>0</v>
      </c>
      <c r="DI172">
        <f t="shared" si="67"/>
        <v>0</v>
      </c>
      <c r="DJ172">
        <f t="shared" si="81"/>
        <v>114870.85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ROW(Source!A325)</f>
        <v>325</v>
      </c>
      <c r="B173">
        <v>50452931</v>
      </c>
      <c r="C173">
        <v>50453775</v>
      </c>
      <c r="D173">
        <v>46139746</v>
      </c>
      <c r="E173">
        <v>1</v>
      </c>
      <c r="F173">
        <v>1</v>
      </c>
      <c r="G173">
        <v>30570983</v>
      </c>
      <c r="H173">
        <v>3</v>
      </c>
      <c r="I173" t="s">
        <v>413</v>
      </c>
      <c r="J173" t="s">
        <v>415</v>
      </c>
      <c r="K173" t="s">
        <v>414</v>
      </c>
      <c r="L173">
        <v>1301</v>
      </c>
      <c r="N173">
        <v>1003</v>
      </c>
      <c r="O173" t="s">
        <v>87</v>
      </c>
      <c r="P173" t="s">
        <v>87</v>
      </c>
      <c r="Q173">
        <v>1</v>
      </c>
      <c r="W173">
        <v>0</v>
      </c>
      <c r="X173">
        <v>-1778684027</v>
      </c>
      <c r="Y173">
        <f t="shared" si="75"/>
        <v>74.201898</v>
      </c>
      <c r="AA173">
        <v>34.299999999999997</v>
      </c>
      <c r="AB173">
        <v>0</v>
      </c>
      <c r="AC173">
        <v>0</v>
      </c>
      <c r="AD173">
        <v>0</v>
      </c>
      <c r="AE173">
        <v>34.299999999999997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74.201898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ROUND(Y173*Source!I325,9)</f>
        <v>106.85073312</v>
      </c>
      <c r="CY173">
        <f t="shared" si="76"/>
        <v>34.299999999999997</v>
      </c>
      <c r="CZ173">
        <f t="shared" si="77"/>
        <v>34.299999999999997</v>
      </c>
      <c r="DA173">
        <f t="shared" si="78"/>
        <v>1</v>
      </c>
      <c r="DB173">
        <f t="shared" si="79"/>
        <v>2545.13</v>
      </c>
      <c r="DC173">
        <f t="shared" si="80"/>
        <v>0</v>
      </c>
      <c r="DD173" t="s">
        <v>3</v>
      </c>
      <c r="DE173" t="s">
        <v>3</v>
      </c>
      <c r="DF173">
        <f>ROUND(ROUND(AE173,2)*CX173,2)</f>
        <v>3664.98</v>
      </c>
      <c r="DG173">
        <f t="shared" si="73"/>
        <v>0</v>
      </c>
      <c r="DH173">
        <f t="shared" si="74"/>
        <v>0</v>
      </c>
      <c r="DI173">
        <f t="shared" si="67"/>
        <v>0</v>
      </c>
      <c r="DJ173">
        <f t="shared" si="81"/>
        <v>3664.98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ROW(Source!A325)</f>
        <v>325</v>
      </c>
      <c r="B174">
        <v>50452931</v>
      </c>
      <c r="C174">
        <v>50453775</v>
      </c>
      <c r="D174">
        <v>46139751</v>
      </c>
      <c r="E174">
        <v>1</v>
      </c>
      <c r="F174">
        <v>1</v>
      </c>
      <c r="G174">
        <v>30570983</v>
      </c>
      <c r="H174">
        <v>3</v>
      </c>
      <c r="I174" t="s">
        <v>409</v>
      </c>
      <c r="J174" t="s">
        <v>411</v>
      </c>
      <c r="K174" t="s">
        <v>410</v>
      </c>
      <c r="L174">
        <v>1301</v>
      </c>
      <c r="N174">
        <v>1003</v>
      </c>
      <c r="O174" t="s">
        <v>87</v>
      </c>
      <c r="P174" t="s">
        <v>87</v>
      </c>
      <c r="Q174">
        <v>1</v>
      </c>
      <c r="W174">
        <v>0</v>
      </c>
      <c r="X174">
        <v>2006671784</v>
      </c>
      <c r="Y174">
        <f t="shared" si="75"/>
        <v>108.714409</v>
      </c>
      <c r="AA174">
        <v>66.31</v>
      </c>
      <c r="AB174">
        <v>0</v>
      </c>
      <c r="AC174">
        <v>0</v>
      </c>
      <c r="AD174">
        <v>0</v>
      </c>
      <c r="AE174">
        <v>66.31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108.714409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ROUND(Y174*Source!I325,9)</f>
        <v>156.54874896000001</v>
      </c>
      <c r="CY174">
        <f t="shared" si="76"/>
        <v>66.31</v>
      </c>
      <c r="CZ174">
        <f t="shared" si="77"/>
        <v>66.31</v>
      </c>
      <c r="DA174">
        <f t="shared" si="78"/>
        <v>1</v>
      </c>
      <c r="DB174">
        <f t="shared" si="79"/>
        <v>7208.85</v>
      </c>
      <c r="DC174">
        <f t="shared" si="80"/>
        <v>0</v>
      </c>
      <c r="DD174" t="s">
        <v>3</v>
      </c>
      <c r="DE174" t="s">
        <v>3</v>
      </c>
      <c r="DF174">
        <f>ROUND(ROUND(AE174,2)*CX174,2)</f>
        <v>10380.75</v>
      </c>
      <c r="DG174">
        <f t="shared" si="73"/>
        <v>0</v>
      </c>
      <c r="DH174">
        <f t="shared" si="74"/>
        <v>0</v>
      </c>
      <c r="DI174">
        <f t="shared" si="67"/>
        <v>0</v>
      </c>
      <c r="DJ174">
        <f t="shared" si="81"/>
        <v>10380.75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ROW(Source!A326)</f>
        <v>326</v>
      </c>
      <c r="B175">
        <v>50452932</v>
      </c>
      <c r="C175">
        <v>50453775</v>
      </c>
      <c r="D175">
        <v>46139746</v>
      </c>
      <c r="E175">
        <v>1</v>
      </c>
      <c r="F175">
        <v>1</v>
      </c>
      <c r="G175">
        <v>30570983</v>
      </c>
      <c r="H175">
        <v>3</v>
      </c>
      <c r="I175" t="s">
        <v>413</v>
      </c>
      <c r="J175" t="s">
        <v>415</v>
      </c>
      <c r="K175" t="s">
        <v>414</v>
      </c>
      <c r="L175">
        <v>1301</v>
      </c>
      <c r="N175">
        <v>1003</v>
      </c>
      <c r="O175" t="s">
        <v>87</v>
      </c>
      <c r="P175" t="s">
        <v>87</v>
      </c>
      <c r="Q175">
        <v>1</v>
      </c>
      <c r="W175">
        <v>0</v>
      </c>
      <c r="X175">
        <v>-1778684027</v>
      </c>
      <c r="Y175">
        <f t="shared" si="75"/>
        <v>74.201898</v>
      </c>
      <c r="AA175">
        <v>113.88</v>
      </c>
      <c r="AB175">
        <v>0</v>
      </c>
      <c r="AC175">
        <v>0</v>
      </c>
      <c r="AD175">
        <v>0</v>
      </c>
      <c r="AE175">
        <v>34.299999999999997</v>
      </c>
      <c r="AF175">
        <v>0</v>
      </c>
      <c r="AG175">
        <v>0</v>
      </c>
      <c r="AH175">
        <v>0</v>
      </c>
      <c r="AI175">
        <v>3.32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74.201898</v>
      </c>
      <c r="AU175" t="s">
        <v>3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ROUND(Y175*Source!I326,9)</f>
        <v>106.85073312</v>
      </c>
      <c r="CY175">
        <f t="shared" si="76"/>
        <v>113.88</v>
      </c>
      <c r="CZ175">
        <f t="shared" si="77"/>
        <v>34.299999999999997</v>
      </c>
      <c r="DA175">
        <f t="shared" si="78"/>
        <v>3.32</v>
      </c>
      <c r="DB175">
        <f t="shared" si="79"/>
        <v>2545.13</v>
      </c>
      <c r="DC175">
        <f t="shared" si="80"/>
        <v>0</v>
      </c>
      <c r="DD175" t="s">
        <v>3</v>
      </c>
      <c r="DE175" t="s">
        <v>3</v>
      </c>
      <c r="DF175">
        <f>ROUND(ROUND(AE175*AI175,2)*CX175,2)</f>
        <v>12168.16</v>
      </c>
      <c r="DG175">
        <f t="shared" si="73"/>
        <v>0</v>
      </c>
      <c r="DH175">
        <f t="shared" si="74"/>
        <v>0</v>
      </c>
      <c r="DI175">
        <f t="shared" si="67"/>
        <v>0</v>
      </c>
      <c r="DJ175">
        <f t="shared" si="81"/>
        <v>12168.16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ROW(Source!A326)</f>
        <v>326</v>
      </c>
      <c r="B176">
        <v>50452932</v>
      </c>
      <c r="C176">
        <v>50453775</v>
      </c>
      <c r="D176">
        <v>46139751</v>
      </c>
      <c r="E176">
        <v>1</v>
      </c>
      <c r="F176">
        <v>1</v>
      </c>
      <c r="G176">
        <v>30570983</v>
      </c>
      <c r="H176">
        <v>3</v>
      </c>
      <c r="I176" t="s">
        <v>409</v>
      </c>
      <c r="J176" t="s">
        <v>411</v>
      </c>
      <c r="K176" t="s">
        <v>410</v>
      </c>
      <c r="L176">
        <v>1301</v>
      </c>
      <c r="N176">
        <v>1003</v>
      </c>
      <c r="O176" t="s">
        <v>87</v>
      </c>
      <c r="P176" t="s">
        <v>87</v>
      </c>
      <c r="Q176">
        <v>1</v>
      </c>
      <c r="W176">
        <v>0</v>
      </c>
      <c r="X176">
        <v>2006671784</v>
      </c>
      <c r="Y176">
        <f t="shared" si="75"/>
        <v>108.714409</v>
      </c>
      <c r="AA176">
        <v>142.57</v>
      </c>
      <c r="AB176">
        <v>0</v>
      </c>
      <c r="AC176">
        <v>0</v>
      </c>
      <c r="AD176">
        <v>0</v>
      </c>
      <c r="AE176">
        <v>66.31</v>
      </c>
      <c r="AF176">
        <v>0</v>
      </c>
      <c r="AG176">
        <v>0</v>
      </c>
      <c r="AH176">
        <v>0</v>
      </c>
      <c r="AI176">
        <v>2.15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108.714409</v>
      </c>
      <c r="AU176" t="s">
        <v>3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ROUND(Y176*Source!I326,9)</f>
        <v>156.54874896000001</v>
      </c>
      <c r="CY176">
        <f t="shared" si="76"/>
        <v>142.57</v>
      </c>
      <c r="CZ176">
        <f t="shared" si="77"/>
        <v>66.31</v>
      </c>
      <c r="DA176">
        <f t="shared" si="78"/>
        <v>2.15</v>
      </c>
      <c r="DB176">
        <f t="shared" si="79"/>
        <v>7208.85</v>
      </c>
      <c r="DC176">
        <f t="shared" si="80"/>
        <v>0</v>
      </c>
      <c r="DD176" t="s">
        <v>3</v>
      </c>
      <c r="DE176" t="s">
        <v>3</v>
      </c>
      <c r="DF176">
        <f>ROUND(ROUND(AE176*AI176,2)*CX176,2)</f>
        <v>22319.16</v>
      </c>
      <c r="DG176">
        <f t="shared" si="73"/>
        <v>0</v>
      </c>
      <c r="DH176">
        <f t="shared" si="74"/>
        <v>0</v>
      </c>
      <c r="DI176">
        <f t="shared" si="67"/>
        <v>0</v>
      </c>
      <c r="DJ176">
        <f t="shared" si="81"/>
        <v>22319.16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ROW(Source!A339)</f>
        <v>339</v>
      </c>
      <c r="B177">
        <v>50452931</v>
      </c>
      <c r="C177">
        <v>50454892</v>
      </c>
      <c r="D177">
        <v>45897171</v>
      </c>
      <c r="E177">
        <v>30570983</v>
      </c>
      <c r="F177">
        <v>1</v>
      </c>
      <c r="G177">
        <v>30570983</v>
      </c>
      <c r="H177">
        <v>1</v>
      </c>
      <c r="I177" t="s">
        <v>610</v>
      </c>
      <c r="J177" t="s">
        <v>3</v>
      </c>
      <c r="K177" t="s">
        <v>611</v>
      </c>
      <c r="L177">
        <v>1191</v>
      </c>
      <c r="N177">
        <v>1013</v>
      </c>
      <c r="O177" t="s">
        <v>612</v>
      </c>
      <c r="P177" t="s">
        <v>612</v>
      </c>
      <c r="Q177">
        <v>1</v>
      </c>
      <c r="W177">
        <v>0</v>
      </c>
      <c r="X177">
        <v>476480486</v>
      </c>
      <c r="Y177">
        <f>(AT177*1.1)</f>
        <v>6.4900000000000011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5.9</v>
      </c>
      <c r="AU177" t="s">
        <v>34</v>
      </c>
      <c r="AV177">
        <v>1</v>
      </c>
      <c r="AW177">
        <v>2</v>
      </c>
      <c r="AX177">
        <v>50454893</v>
      </c>
      <c r="AY177">
        <v>1</v>
      </c>
      <c r="AZ177">
        <v>0</v>
      </c>
      <c r="BA177">
        <v>185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ROUND(AT177*Source!I339*AH177*AL177,2)</f>
        <v>0</v>
      </c>
      <c r="CV177">
        <f>ROUND(Y177*Source!I339,9)</f>
        <v>0.97350000000000003</v>
      </c>
      <c r="CW177">
        <v>0</v>
      </c>
      <c r="CX177">
        <f>ROUND(Y177*Source!I339,9)</f>
        <v>0.97350000000000003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ROUND((ROUND(AT177*CZ177,2)*1.1),6)</f>
        <v>0</v>
      </c>
      <c r="DC177">
        <f>ROUND((ROUND(AT177*AG177,2)*1.1),6)</f>
        <v>0</v>
      </c>
      <c r="DD177" t="s">
        <v>3</v>
      </c>
      <c r="DE177" t="s">
        <v>3</v>
      </c>
      <c r="DF177">
        <f t="shared" ref="DF177:DF187" si="82">ROUND(ROUND(AE177,2)*CX177,2)</f>
        <v>0</v>
      </c>
      <c r="DG177">
        <f t="shared" si="73"/>
        <v>0</v>
      </c>
      <c r="DH177">
        <f t="shared" si="74"/>
        <v>0</v>
      </c>
      <c r="DI177">
        <f t="shared" si="67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ROW(Source!A339)</f>
        <v>339</v>
      </c>
      <c r="B178">
        <v>50452931</v>
      </c>
      <c r="C178">
        <v>50454892</v>
      </c>
      <c r="D178">
        <v>46170623</v>
      </c>
      <c r="E178">
        <v>1</v>
      </c>
      <c r="F178">
        <v>1</v>
      </c>
      <c r="G178">
        <v>30570983</v>
      </c>
      <c r="H178">
        <v>2</v>
      </c>
      <c r="I178" t="s">
        <v>682</v>
      </c>
      <c r="J178" t="s">
        <v>683</v>
      </c>
      <c r="K178" t="s">
        <v>684</v>
      </c>
      <c r="L178">
        <v>1368</v>
      </c>
      <c r="N178">
        <v>1011</v>
      </c>
      <c r="O178" t="s">
        <v>616</v>
      </c>
      <c r="P178" t="s">
        <v>616</v>
      </c>
      <c r="Q178">
        <v>1</v>
      </c>
      <c r="W178">
        <v>0</v>
      </c>
      <c r="X178">
        <v>831184158</v>
      </c>
      <c r="Y178">
        <f>(AT178*1.1)</f>
        <v>1.7490000000000003</v>
      </c>
      <c r="AA178">
        <v>0</v>
      </c>
      <c r="AB178">
        <v>7.11</v>
      </c>
      <c r="AC178">
        <v>0</v>
      </c>
      <c r="AD178">
        <v>0</v>
      </c>
      <c r="AE178">
        <v>0</v>
      </c>
      <c r="AF178">
        <v>7.11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1.59</v>
      </c>
      <c r="AU178" t="s">
        <v>34</v>
      </c>
      <c r="AV178">
        <v>0</v>
      </c>
      <c r="AW178">
        <v>2</v>
      </c>
      <c r="AX178">
        <v>50454894</v>
      </c>
      <c r="AY178">
        <v>1</v>
      </c>
      <c r="AZ178">
        <v>0</v>
      </c>
      <c r="BA178">
        <v>186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ROUND(Y178*Source!I339*DO178,9)</f>
        <v>0</v>
      </c>
      <c r="CX178">
        <f>ROUND(Y178*Source!I339,9)</f>
        <v>0.26235000000000003</v>
      </c>
      <c r="CY178">
        <f>AB178</f>
        <v>7.11</v>
      </c>
      <c r="CZ178">
        <f>AF178</f>
        <v>7.11</v>
      </c>
      <c r="DA178">
        <f>AJ178</f>
        <v>1</v>
      </c>
      <c r="DB178">
        <f>ROUND((ROUND(AT178*CZ178,2)*1.1),6)</f>
        <v>12.43</v>
      </c>
      <c r="DC178">
        <f>ROUND((ROUND(AT178*AG178,2)*1.1),6)</f>
        <v>0</v>
      </c>
      <c r="DD178" t="s">
        <v>3</v>
      </c>
      <c r="DE178" t="s">
        <v>3</v>
      </c>
      <c r="DF178">
        <f t="shared" si="82"/>
        <v>0</v>
      </c>
      <c r="DG178">
        <f t="shared" si="73"/>
        <v>1.87</v>
      </c>
      <c r="DH178">
        <f t="shared" si="74"/>
        <v>0</v>
      </c>
      <c r="DI178">
        <f t="shared" si="67"/>
        <v>0</v>
      </c>
      <c r="DJ178">
        <f>DG178</f>
        <v>1.87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ROW(Source!A339)</f>
        <v>339</v>
      </c>
      <c r="B179">
        <v>50452931</v>
      </c>
      <c r="C179">
        <v>50454892</v>
      </c>
      <c r="D179">
        <v>46170867</v>
      </c>
      <c r="E179">
        <v>1</v>
      </c>
      <c r="F179">
        <v>1</v>
      </c>
      <c r="G179">
        <v>30570983</v>
      </c>
      <c r="H179">
        <v>2</v>
      </c>
      <c r="I179" t="s">
        <v>620</v>
      </c>
      <c r="J179" t="s">
        <v>621</v>
      </c>
      <c r="K179" t="s">
        <v>622</v>
      </c>
      <c r="L179">
        <v>1368</v>
      </c>
      <c r="N179">
        <v>1011</v>
      </c>
      <c r="O179" t="s">
        <v>616</v>
      </c>
      <c r="P179" t="s">
        <v>616</v>
      </c>
      <c r="Q179">
        <v>1</v>
      </c>
      <c r="W179">
        <v>0</v>
      </c>
      <c r="X179">
        <v>-7781208</v>
      </c>
      <c r="Y179">
        <f>(AT179*1.1)</f>
        <v>0.14300000000000002</v>
      </c>
      <c r="AA179">
        <v>0</v>
      </c>
      <c r="AB179">
        <v>83.1</v>
      </c>
      <c r="AC179">
        <v>12.62</v>
      </c>
      <c r="AD179">
        <v>0</v>
      </c>
      <c r="AE179">
        <v>0</v>
      </c>
      <c r="AF179">
        <v>83.1</v>
      </c>
      <c r="AG179">
        <v>12.62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0.13</v>
      </c>
      <c r="AU179" t="s">
        <v>34</v>
      </c>
      <c r="AV179">
        <v>0</v>
      </c>
      <c r="AW179">
        <v>2</v>
      </c>
      <c r="AX179">
        <v>50454895</v>
      </c>
      <c r="AY179">
        <v>1</v>
      </c>
      <c r="AZ179">
        <v>0</v>
      </c>
      <c r="BA179">
        <v>187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ROUND(Y179*Source!I339*DO179,9)</f>
        <v>0</v>
      </c>
      <c r="CX179">
        <f>ROUND(Y179*Source!I339,9)</f>
        <v>2.145E-2</v>
      </c>
      <c r="CY179">
        <f>AB179</f>
        <v>83.1</v>
      </c>
      <c r="CZ179">
        <f>AF179</f>
        <v>83.1</v>
      </c>
      <c r="DA179">
        <f>AJ179</f>
        <v>1</v>
      </c>
      <c r="DB179">
        <f>ROUND((ROUND(AT179*CZ179,2)*1.1),6)</f>
        <v>11.88</v>
      </c>
      <c r="DC179">
        <f>ROUND((ROUND(AT179*AG179,2)*1.1),6)</f>
        <v>1.804</v>
      </c>
      <c r="DD179" t="s">
        <v>3</v>
      </c>
      <c r="DE179" t="s">
        <v>3</v>
      </c>
      <c r="DF179">
        <f t="shared" si="82"/>
        <v>0</v>
      </c>
      <c r="DG179">
        <f t="shared" si="73"/>
        <v>1.78</v>
      </c>
      <c r="DH179">
        <f t="shared" si="74"/>
        <v>0.27</v>
      </c>
      <c r="DI179">
        <f t="shared" si="67"/>
        <v>0</v>
      </c>
      <c r="DJ179">
        <f>DG179</f>
        <v>1.78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ROW(Source!A339)</f>
        <v>339</v>
      </c>
      <c r="B180">
        <v>50452931</v>
      </c>
      <c r="C180">
        <v>50454892</v>
      </c>
      <c r="D180">
        <v>46170215</v>
      </c>
      <c r="E180">
        <v>1</v>
      </c>
      <c r="F180">
        <v>1</v>
      </c>
      <c r="G180">
        <v>30570983</v>
      </c>
      <c r="H180">
        <v>2</v>
      </c>
      <c r="I180" t="s">
        <v>623</v>
      </c>
      <c r="J180" t="s">
        <v>624</v>
      </c>
      <c r="K180" t="s">
        <v>625</v>
      </c>
      <c r="L180">
        <v>1368</v>
      </c>
      <c r="N180">
        <v>1011</v>
      </c>
      <c r="O180" t="s">
        <v>616</v>
      </c>
      <c r="P180" t="s">
        <v>616</v>
      </c>
      <c r="Q180">
        <v>1</v>
      </c>
      <c r="W180">
        <v>0</v>
      </c>
      <c r="X180">
        <v>922387863</v>
      </c>
      <c r="Y180">
        <f>(AT180*1.1)</f>
        <v>0.11000000000000001</v>
      </c>
      <c r="AA180">
        <v>0</v>
      </c>
      <c r="AB180">
        <v>179.17</v>
      </c>
      <c r="AC180">
        <v>16.93</v>
      </c>
      <c r="AD180">
        <v>0</v>
      </c>
      <c r="AE180">
        <v>0</v>
      </c>
      <c r="AF180">
        <v>179.17</v>
      </c>
      <c r="AG180">
        <v>16.93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0.1</v>
      </c>
      <c r="AU180" t="s">
        <v>34</v>
      </c>
      <c r="AV180">
        <v>0</v>
      </c>
      <c r="AW180">
        <v>2</v>
      </c>
      <c r="AX180">
        <v>50454896</v>
      </c>
      <c r="AY180">
        <v>1</v>
      </c>
      <c r="AZ180">
        <v>0</v>
      </c>
      <c r="BA180">
        <v>188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ROUND(Y180*Source!I339*DO180,9)</f>
        <v>0</v>
      </c>
      <c r="CX180">
        <f>ROUND(Y180*Source!I339,9)</f>
        <v>1.6500000000000001E-2</v>
      </c>
      <c r="CY180">
        <f>AB180</f>
        <v>179.17</v>
      </c>
      <c r="CZ180">
        <f>AF180</f>
        <v>179.17</v>
      </c>
      <c r="DA180">
        <f>AJ180</f>
        <v>1</v>
      </c>
      <c r="DB180">
        <f>ROUND((ROUND(AT180*CZ180,2)*1.1),6)</f>
        <v>19.712</v>
      </c>
      <c r="DC180">
        <f>ROUND((ROUND(AT180*AG180,2)*1.1),6)</f>
        <v>1.859</v>
      </c>
      <c r="DD180" t="s">
        <v>3</v>
      </c>
      <c r="DE180" t="s">
        <v>3</v>
      </c>
      <c r="DF180">
        <f t="shared" si="82"/>
        <v>0</v>
      </c>
      <c r="DG180">
        <f t="shared" si="73"/>
        <v>2.96</v>
      </c>
      <c r="DH180">
        <f t="shared" si="74"/>
        <v>0.28000000000000003</v>
      </c>
      <c r="DI180">
        <f t="shared" si="67"/>
        <v>0</v>
      </c>
      <c r="DJ180">
        <f>DG180</f>
        <v>2.96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ROW(Source!A339)</f>
        <v>339</v>
      </c>
      <c r="B181">
        <v>50452931</v>
      </c>
      <c r="C181">
        <v>50454892</v>
      </c>
      <c r="D181">
        <v>46136430</v>
      </c>
      <c r="E181">
        <v>1</v>
      </c>
      <c r="F181">
        <v>1</v>
      </c>
      <c r="G181">
        <v>30570983</v>
      </c>
      <c r="H181">
        <v>3</v>
      </c>
      <c r="I181" t="s">
        <v>685</v>
      </c>
      <c r="J181" t="s">
        <v>686</v>
      </c>
      <c r="K181" t="s">
        <v>687</v>
      </c>
      <c r="L181">
        <v>1348</v>
      </c>
      <c r="N181">
        <v>1009</v>
      </c>
      <c r="O181" t="s">
        <v>40</v>
      </c>
      <c r="P181" t="s">
        <v>40</v>
      </c>
      <c r="Q181">
        <v>1000</v>
      </c>
      <c r="W181">
        <v>0</v>
      </c>
      <c r="X181">
        <v>-1362413499</v>
      </c>
      <c r="Y181">
        <f>AT181</f>
        <v>5.1999999999999995E-4</v>
      </c>
      <c r="AA181">
        <v>23120.53</v>
      </c>
      <c r="AB181">
        <v>0</v>
      </c>
      <c r="AC181">
        <v>0</v>
      </c>
      <c r="AD181">
        <v>0</v>
      </c>
      <c r="AE181">
        <v>23120.53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5.1999999999999995E-4</v>
      </c>
      <c r="AU181" t="s">
        <v>3</v>
      </c>
      <c r="AV181">
        <v>0</v>
      </c>
      <c r="AW181">
        <v>2</v>
      </c>
      <c r="AX181">
        <v>50454897</v>
      </c>
      <c r="AY181">
        <v>1</v>
      </c>
      <c r="AZ181">
        <v>0</v>
      </c>
      <c r="BA181">
        <v>189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ROUND(Y181*Source!I339,9)</f>
        <v>7.7999999999999999E-5</v>
      </c>
      <c r="CY181">
        <f>AA181</f>
        <v>23120.53</v>
      </c>
      <c r="CZ181">
        <f>AE181</f>
        <v>23120.53</v>
      </c>
      <c r="DA181">
        <f>AI181</f>
        <v>1</v>
      </c>
      <c r="DB181">
        <f>ROUND(ROUND(AT181*CZ181,2),6)</f>
        <v>12.02</v>
      </c>
      <c r="DC181">
        <f>ROUND(ROUND(AT181*AG181,2),6)</f>
        <v>0</v>
      </c>
      <c r="DD181" t="s">
        <v>3</v>
      </c>
      <c r="DE181" t="s">
        <v>3</v>
      </c>
      <c r="DF181">
        <f t="shared" si="82"/>
        <v>1.8</v>
      </c>
      <c r="DG181">
        <f t="shared" si="73"/>
        <v>0</v>
      </c>
      <c r="DH181">
        <f t="shared" si="74"/>
        <v>0</v>
      </c>
      <c r="DI181">
        <f t="shared" si="67"/>
        <v>0</v>
      </c>
      <c r="DJ181">
        <f>DF181</f>
        <v>1.8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ROW(Source!A339)</f>
        <v>339</v>
      </c>
      <c r="B182">
        <v>50452931</v>
      </c>
      <c r="C182">
        <v>50454892</v>
      </c>
      <c r="D182">
        <v>46136783</v>
      </c>
      <c r="E182">
        <v>1</v>
      </c>
      <c r="F182">
        <v>1</v>
      </c>
      <c r="G182">
        <v>30570983</v>
      </c>
      <c r="H182">
        <v>3</v>
      </c>
      <c r="I182" t="s">
        <v>688</v>
      </c>
      <c r="J182" t="s">
        <v>689</v>
      </c>
      <c r="K182" t="s">
        <v>690</v>
      </c>
      <c r="L182">
        <v>1348</v>
      </c>
      <c r="N182">
        <v>1009</v>
      </c>
      <c r="O182" t="s">
        <v>40</v>
      </c>
      <c r="P182" t="s">
        <v>40</v>
      </c>
      <c r="Q182">
        <v>1000</v>
      </c>
      <c r="W182">
        <v>0</v>
      </c>
      <c r="X182">
        <v>-1786357970</v>
      </c>
      <c r="Y182">
        <f>AT182</f>
        <v>5.0000000000000001E-4</v>
      </c>
      <c r="AA182">
        <v>7191.81</v>
      </c>
      <c r="AB182">
        <v>0</v>
      </c>
      <c r="AC182">
        <v>0</v>
      </c>
      <c r="AD182">
        <v>0</v>
      </c>
      <c r="AE182">
        <v>7191.81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5.0000000000000001E-4</v>
      </c>
      <c r="AU182" t="s">
        <v>3</v>
      </c>
      <c r="AV182">
        <v>0</v>
      </c>
      <c r="AW182">
        <v>2</v>
      </c>
      <c r="AX182">
        <v>50454898</v>
      </c>
      <c r="AY182">
        <v>1</v>
      </c>
      <c r="AZ182">
        <v>0</v>
      </c>
      <c r="BA182">
        <v>190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ROUND(Y182*Source!I339,9)</f>
        <v>7.4999999999999993E-5</v>
      </c>
      <c r="CY182">
        <f>AA182</f>
        <v>7191.81</v>
      </c>
      <c r="CZ182">
        <f>AE182</f>
        <v>7191.81</v>
      </c>
      <c r="DA182">
        <f>AI182</f>
        <v>1</v>
      </c>
      <c r="DB182">
        <f>ROUND(ROUND(AT182*CZ182,2),6)</f>
        <v>3.6</v>
      </c>
      <c r="DC182">
        <f>ROUND(ROUND(AT182*AG182,2),6)</f>
        <v>0</v>
      </c>
      <c r="DD182" t="s">
        <v>3</v>
      </c>
      <c r="DE182" t="s">
        <v>3</v>
      </c>
      <c r="DF182">
        <f t="shared" si="82"/>
        <v>0.54</v>
      </c>
      <c r="DG182">
        <f t="shared" si="73"/>
        <v>0</v>
      </c>
      <c r="DH182">
        <f t="shared" si="74"/>
        <v>0</v>
      </c>
      <c r="DI182">
        <f t="shared" si="67"/>
        <v>0</v>
      </c>
      <c r="DJ182">
        <f>DF182</f>
        <v>0.54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ROW(Source!A339)</f>
        <v>339</v>
      </c>
      <c r="B183">
        <v>50452931</v>
      </c>
      <c r="C183">
        <v>50454892</v>
      </c>
      <c r="D183">
        <v>46139593</v>
      </c>
      <c r="E183">
        <v>1</v>
      </c>
      <c r="F183">
        <v>1</v>
      </c>
      <c r="G183">
        <v>30570983</v>
      </c>
      <c r="H183">
        <v>3</v>
      </c>
      <c r="I183" t="s">
        <v>424</v>
      </c>
      <c r="J183" t="s">
        <v>426</v>
      </c>
      <c r="K183" t="s">
        <v>425</v>
      </c>
      <c r="L183">
        <v>1348</v>
      </c>
      <c r="N183">
        <v>1009</v>
      </c>
      <c r="O183" t="s">
        <v>40</v>
      </c>
      <c r="P183" t="s">
        <v>40</v>
      </c>
      <c r="Q183">
        <v>1000</v>
      </c>
      <c r="W183">
        <v>0</v>
      </c>
      <c r="X183">
        <v>-281078934</v>
      </c>
      <c r="Y183">
        <f>AT183</f>
        <v>0.3</v>
      </c>
      <c r="AA183">
        <v>21505.37</v>
      </c>
      <c r="AB183">
        <v>0</v>
      </c>
      <c r="AC183">
        <v>0</v>
      </c>
      <c r="AD183">
        <v>0</v>
      </c>
      <c r="AE183">
        <v>21505.37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0.3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ROUND(Y183*Source!I339,9)</f>
        <v>4.4999999999999998E-2</v>
      </c>
      <c r="CY183">
        <f>AA183</f>
        <v>21505.37</v>
      </c>
      <c r="CZ183">
        <f>AE183</f>
        <v>21505.37</v>
      </c>
      <c r="DA183">
        <f>AI183</f>
        <v>1</v>
      </c>
      <c r="DB183">
        <f>ROUND(ROUND(AT183*CZ183,2),6)</f>
        <v>6451.61</v>
      </c>
      <c r="DC183">
        <f>ROUND(ROUND(AT183*AG183,2),6)</f>
        <v>0</v>
      </c>
      <c r="DD183" t="s">
        <v>3</v>
      </c>
      <c r="DE183" t="s">
        <v>3</v>
      </c>
      <c r="DF183">
        <f t="shared" si="82"/>
        <v>967.74</v>
      </c>
      <c r="DG183">
        <f t="shared" si="73"/>
        <v>0</v>
      </c>
      <c r="DH183">
        <f t="shared" si="74"/>
        <v>0</v>
      </c>
      <c r="DI183">
        <f t="shared" si="67"/>
        <v>0</v>
      </c>
      <c r="DJ183">
        <f>DF183</f>
        <v>967.74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ROW(Source!A340)</f>
        <v>340</v>
      </c>
      <c r="B184">
        <v>50452932</v>
      </c>
      <c r="C184">
        <v>50454892</v>
      </c>
      <c r="D184">
        <v>45897171</v>
      </c>
      <c r="E184">
        <v>30570983</v>
      </c>
      <c r="F184">
        <v>1</v>
      </c>
      <c r="G184">
        <v>30570983</v>
      </c>
      <c r="H184">
        <v>1</v>
      </c>
      <c r="I184" t="s">
        <v>610</v>
      </c>
      <c r="J184" t="s">
        <v>3</v>
      </c>
      <c r="K184" t="s">
        <v>611</v>
      </c>
      <c r="L184">
        <v>1191</v>
      </c>
      <c r="N184">
        <v>1013</v>
      </c>
      <c r="O184" t="s">
        <v>612</v>
      </c>
      <c r="P184" t="s">
        <v>612</v>
      </c>
      <c r="Q184">
        <v>1</v>
      </c>
      <c r="W184">
        <v>0</v>
      </c>
      <c r="X184">
        <v>476480486</v>
      </c>
      <c r="Y184">
        <f>(AT184*1.1)</f>
        <v>6.4900000000000011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5.9</v>
      </c>
      <c r="AU184" t="s">
        <v>34</v>
      </c>
      <c r="AV184">
        <v>1</v>
      </c>
      <c r="AW184">
        <v>2</v>
      </c>
      <c r="AX184">
        <v>50454893</v>
      </c>
      <c r="AY184">
        <v>1</v>
      </c>
      <c r="AZ184">
        <v>0</v>
      </c>
      <c r="BA184">
        <v>192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ROUND(AT184*Source!I340*AH184*AL184,2)</f>
        <v>0</v>
      </c>
      <c r="CV184">
        <f>ROUND(Y184*Source!I340,9)</f>
        <v>0.97350000000000003</v>
      </c>
      <c r="CW184">
        <v>0</v>
      </c>
      <c r="CX184">
        <f>ROUND(Y184*Source!I340,9)</f>
        <v>0.97350000000000003</v>
      </c>
      <c r="CY184">
        <f>AD184</f>
        <v>0</v>
      </c>
      <c r="CZ184">
        <f>AH184</f>
        <v>0</v>
      </c>
      <c r="DA184">
        <f>AL184</f>
        <v>1</v>
      </c>
      <c r="DB184">
        <f>ROUND((ROUND(AT184*CZ184,2)*1.1),6)</f>
        <v>0</v>
      </c>
      <c r="DC184">
        <f>ROUND((ROUND(AT184*AG184,2)*1.1),6)</f>
        <v>0</v>
      </c>
      <c r="DD184" t="s">
        <v>3</v>
      </c>
      <c r="DE184" t="s">
        <v>3</v>
      </c>
      <c r="DF184">
        <f t="shared" si="82"/>
        <v>0</v>
      </c>
      <c r="DG184">
        <f t="shared" si="73"/>
        <v>0</v>
      </c>
      <c r="DH184">
        <f t="shared" si="74"/>
        <v>0</v>
      </c>
      <c r="DI184">
        <f t="shared" si="67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ROW(Source!A340)</f>
        <v>340</v>
      </c>
      <c r="B185">
        <v>50452932</v>
      </c>
      <c r="C185">
        <v>50454892</v>
      </c>
      <c r="D185">
        <v>46170623</v>
      </c>
      <c r="E185">
        <v>1</v>
      </c>
      <c r="F185">
        <v>1</v>
      </c>
      <c r="G185">
        <v>30570983</v>
      </c>
      <c r="H185">
        <v>2</v>
      </c>
      <c r="I185" t="s">
        <v>682</v>
      </c>
      <c r="J185" t="s">
        <v>683</v>
      </c>
      <c r="K185" t="s">
        <v>684</v>
      </c>
      <c r="L185">
        <v>1368</v>
      </c>
      <c r="N185">
        <v>1011</v>
      </c>
      <c r="O185" t="s">
        <v>616</v>
      </c>
      <c r="P185" t="s">
        <v>616</v>
      </c>
      <c r="Q185">
        <v>1</v>
      </c>
      <c r="W185">
        <v>0</v>
      </c>
      <c r="X185">
        <v>831184158</v>
      </c>
      <c r="Y185">
        <f>(AT185*1.1)</f>
        <v>1.7490000000000003</v>
      </c>
      <c r="AA185">
        <v>0</v>
      </c>
      <c r="AB185">
        <v>83.39</v>
      </c>
      <c r="AC185">
        <v>0</v>
      </c>
      <c r="AD185">
        <v>0</v>
      </c>
      <c r="AE185">
        <v>0</v>
      </c>
      <c r="AF185">
        <v>7.11</v>
      </c>
      <c r="AG185">
        <v>0</v>
      </c>
      <c r="AH185">
        <v>0</v>
      </c>
      <c r="AI185">
        <v>1</v>
      </c>
      <c r="AJ185">
        <v>10.79</v>
      </c>
      <c r="AK185">
        <v>34.090000000000003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1.59</v>
      </c>
      <c r="AU185" t="s">
        <v>34</v>
      </c>
      <c r="AV185">
        <v>0</v>
      </c>
      <c r="AW185">
        <v>2</v>
      </c>
      <c r="AX185">
        <v>50454894</v>
      </c>
      <c r="AY185">
        <v>1</v>
      </c>
      <c r="AZ185">
        <v>0</v>
      </c>
      <c r="BA185">
        <v>193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ROUND(Y185*Source!I340*DO185,9)</f>
        <v>0</v>
      </c>
      <c r="CX185">
        <f>ROUND(Y185*Source!I340,9)</f>
        <v>0.26235000000000003</v>
      </c>
      <c r="CY185">
        <f>AB185</f>
        <v>83.39</v>
      </c>
      <c r="CZ185">
        <f>AF185</f>
        <v>7.11</v>
      </c>
      <c r="DA185">
        <f>AJ185</f>
        <v>10.79</v>
      </c>
      <c r="DB185">
        <f>ROUND((ROUND(AT185*CZ185,2)*1.1),6)</f>
        <v>12.43</v>
      </c>
      <c r="DC185">
        <f>ROUND((ROUND(AT185*AG185,2)*1.1),6)</f>
        <v>0</v>
      </c>
      <c r="DD185" t="s">
        <v>3</v>
      </c>
      <c r="DE185" t="s">
        <v>3</v>
      </c>
      <c r="DF185">
        <f t="shared" si="82"/>
        <v>0</v>
      </c>
      <c r="DG185">
        <f>ROUND(ROUND(AF185*AJ185,2)*CX185,2)</f>
        <v>20.13</v>
      </c>
      <c r="DH185">
        <f>ROUND(ROUND(AG185*AK185,2)*CX185,2)</f>
        <v>0</v>
      </c>
      <c r="DI185">
        <f t="shared" si="67"/>
        <v>0</v>
      </c>
      <c r="DJ185">
        <f>DG185</f>
        <v>20.13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ROW(Source!A340)</f>
        <v>340</v>
      </c>
      <c r="B186">
        <v>50452932</v>
      </c>
      <c r="C186">
        <v>50454892</v>
      </c>
      <c r="D186">
        <v>46170867</v>
      </c>
      <c r="E186">
        <v>1</v>
      </c>
      <c r="F186">
        <v>1</v>
      </c>
      <c r="G186">
        <v>30570983</v>
      </c>
      <c r="H186">
        <v>2</v>
      </c>
      <c r="I186" t="s">
        <v>620</v>
      </c>
      <c r="J186" t="s">
        <v>621</v>
      </c>
      <c r="K186" t="s">
        <v>622</v>
      </c>
      <c r="L186">
        <v>1368</v>
      </c>
      <c r="N186">
        <v>1011</v>
      </c>
      <c r="O186" t="s">
        <v>616</v>
      </c>
      <c r="P186" t="s">
        <v>616</v>
      </c>
      <c r="Q186">
        <v>1</v>
      </c>
      <c r="W186">
        <v>0</v>
      </c>
      <c r="X186">
        <v>-7781208</v>
      </c>
      <c r="Y186">
        <f>(AT186*1.1)</f>
        <v>0.14300000000000002</v>
      </c>
      <c r="AA186">
        <v>0</v>
      </c>
      <c r="AB186">
        <v>1148.99</v>
      </c>
      <c r="AC186">
        <v>467.64</v>
      </c>
      <c r="AD186">
        <v>0</v>
      </c>
      <c r="AE186">
        <v>0</v>
      </c>
      <c r="AF186">
        <v>83.1</v>
      </c>
      <c r="AG186">
        <v>12.62</v>
      </c>
      <c r="AH186">
        <v>0</v>
      </c>
      <c r="AI186">
        <v>1</v>
      </c>
      <c r="AJ186">
        <v>12.72</v>
      </c>
      <c r="AK186">
        <v>34.090000000000003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0.13</v>
      </c>
      <c r="AU186" t="s">
        <v>34</v>
      </c>
      <c r="AV186">
        <v>0</v>
      </c>
      <c r="AW186">
        <v>2</v>
      </c>
      <c r="AX186">
        <v>50454895</v>
      </c>
      <c r="AY186">
        <v>1</v>
      </c>
      <c r="AZ186">
        <v>0</v>
      </c>
      <c r="BA186">
        <v>194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ROUND(Y186*Source!I340*DO186,9)</f>
        <v>0</v>
      </c>
      <c r="CX186">
        <f>ROUND(Y186*Source!I340,9)</f>
        <v>2.145E-2</v>
      </c>
      <c r="CY186">
        <f>AB186</f>
        <v>1148.99</v>
      </c>
      <c r="CZ186">
        <f>AF186</f>
        <v>83.1</v>
      </c>
      <c r="DA186">
        <f>AJ186</f>
        <v>12.72</v>
      </c>
      <c r="DB186">
        <f>ROUND((ROUND(AT186*CZ186,2)*1.1),6)</f>
        <v>11.88</v>
      </c>
      <c r="DC186">
        <f>ROUND((ROUND(AT186*AG186,2)*1.1),6)</f>
        <v>1.804</v>
      </c>
      <c r="DD186" t="s">
        <v>3</v>
      </c>
      <c r="DE186" t="s">
        <v>3</v>
      </c>
      <c r="DF186">
        <f t="shared" si="82"/>
        <v>0</v>
      </c>
      <c r="DG186">
        <f>ROUND(ROUND(AF186*AJ186,2)*CX186,2)</f>
        <v>22.67</v>
      </c>
      <c r="DH186">
        <f>ROUND(ROUND(AG186*AK186,2)*CX186,2)</f>
        <v>9.23</v>
      </c>
      <c r="DI186">
        <f t="shared" si="67"/>
        <v>0</v>
      </c>
      <c r="DJ186">
        <f>DG186</f>
        <v>22.67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ROW(Source!A340)</f>
        <v>340</v>
      </c>
      <c r="B187">
        <v>50452932</v>
      </c>
      <c r="C187">
        <v>50454892</v>
      </c>
      <c r="D187">
        <v>46170215</v>
      </c>
      <c r="E187">
        <v>1</v>
      </c>
      <c r="F187">
        <v>1</v>
      </c>
      <c r="G187">
        <v>30570983</v>
      </c>
      <c r="H187">
        <v>2</v>
      </c>
      <c r="I187" t="s">
        <v>623</v>
      </c>
      <c r="J187" t="s">
        <v>624</v>
      </c>
      <c r="K187" t="s">
        <v>625</v>
      </c>
      <c r="L187">
        <v>1368</v>
      </c>
      <c r="N187">
        <v>1011</v>
      </c>
      <c r="O187" t="s">
        <v>616</v>
      </c>
      <c r="P187" t="s">
        <v>616</v>
      </c>
      <c r="Q187">
        <v>1</v>
      </c>
      <c r="W187">
        <v>0</v>
      </c>
      <c r="X187">
        <v>922387863</v>
      </c>
      <c r="Y187">
        <f>(AT187*1.1)</f>
        <v>0.11000000000000001</v>
      </c>
      <c r="AA187">
        <v>0</v>
      </c>
      <c r="AB187">
        <v>2208.5500000000002</v>
      </c>
      <c r="AC187">
        <v>627.36</v>
      </c>
      <c r="AD187">
        <v>0</v>
      </c>
      <c r="AE187">
        <v>0</v>
      </c>
      <c r="AF187">
        <v>179.17</v>
      </c>
      <c r="AG187">
        <v>16.93</v>
      </c>
      <c r="AH187">
        <v>0</v>
      </c>
      <c r="AI187">
        <v>1</v>
      </c>
      <c r="AJ187">
        <v>11.34</v>
      </c>
      <c r="AK187">
        <v>34.090000000000003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0.1</v>
      </c>
      <c r="AU187" t="s">
        <v>34</v>
      </c>
      <c r="AV187">
        <v>0</v>
      </c>
      <c r="AW187">
        <v>2</v>
      </c>
      <c r="AX187">
        <v>50454896</v>
      </c>
      <c r="AY187">
        <v>1</v>
      </c>
      <c r="AZ187">
        <v>0</v>
      </c>
      <c r="BA187">
        <v>195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ROUND(Y187*Source!I340*DO187,9)</f>
        <v>0</v>
      </c>
      <c r="CX187">
        <f>ROUND(Y187*Source!I340,9)</f>
        <v>1.6500000000000001E-2</v>
      </c>
      <c r="CY187">
        <f>AB187</f>
        <v>2208.5500000000002</v>
      </c>
      <c r="CZ187">
        <f>AF187</f>
        <v>179.17</v>
      </c>
      <c r="DA187">
        <f>AJ187</f>
        <v>11.34</v>
      </c>
      <c r="DB187">
        <f>ROUND((ROUND(AT187*CZ187,2)*1.1),6)</f>
        <v>19.712</v>
      </c>
      <c r="DC187">
        <f>ROUND((ROUND(AT187*AG187,2)*1.1),6)</f>
        <v>1.859</v>
      </c>
      <c r="DD187" t="s">
        <v>3</v>
      </c>
      <c r="DE187" t="s">
        <v>3</v>
      </c>
      <c r="DF187">
        <f t="shared" si="82"/>
        <v>0</v>
      </c>
      <c r="DG187">
        <f>ROUND(ROUND(AF187*AJ187,2)*CX187,2)</f>
        <v>33.520000000000003</v>
      </c>
      <c r="DH187">
        <f>ROUND(ROUND(AG187*AK187,2)*CX187,2)</f>
        <v>9.52</v>
      </c>
      <c r="DI187">
        <f t="shared" si="67"/>
        <v>0</v>
      </c>
      <c r="DJ187">
        <f>DG187</f>
        <v>33.520000000000003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ROW(Source!A340)</f>
        <v>340</v>
      </c>
      <c r="B188">
        <v>50452932</v>
      </c>
      <c r="C188">
        <v>50454892</v>
      </c>
      <c r="D188">
        <v>46136430</v>
      </c>
      <c r="E188">
        <v>1</v>
      </c>
      <c r="F188">
        <v>1</v>
      </c>
      <c r="G188">
        <v>30570983</v>
      </c>
      <c r="H188">
        <v>3</v>
      </c>
      <c r="I188" t="s">
        <v>685</v>
      </c>
      <c r="J188" t="s">
        <v>686</v>
      </c>
      <c r="K188" t="s">
        <v>687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W188">
        <v>0</v>
      </c>
      <c r="X188">
        <v>-1362413499</v>
      </c>
      <c r="Y188">
        <f t="shared" ref="Y188:Y219" si="83">AT188</f>
        <v>5.1999999999999995E-4</v>
      </c>
      <c r="AA188">
        <v>98823.39</v>
      </c>
      <c r="AB188">
        <v>0</v>
      </c>
      <c r="AC188">
        <v>0</v>
      </c>
      <c r="AD188">
        <v>0</v>
      </c>
      <c r="AE188">
        <v>23120.53</v>
      </c>
      <c r="AF188">
        <v>0</v>
      </c>
      <c r="AG188">
        <v>0</v>
      </c>
      <c r="AH188">
        <v>0</v>
      </c>
      <c r="AI188">
        <v>4.2699999999999996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5.1999999999999995E-4</v>
      </c>
      <c r="AU188" t="s">
        <v>3</v>
      </c>
      <c r="AV188">
        <v>0</v>
      </c>
      <c r="AW188">
        <v>2</v>
      </c>
      <c r="AX188">
        <v>50454897</v>
      </c>
      <c r="AY188">
        <v>1</v>
      </c>
      <c r="AZ188">
        <v>0</v>
      </c>
      <c r="BA188">
        <v>196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ROUND(Y188*Source!I340,9)</f>
        <v>7.7999999999999999E-5</v>
      </c>
      <c r="CY188">
        <f>AA188</f>
        <v>98823.39</v>
      </c>
      <c r="CZ188">
        <f>AE188</f>
        <v>23120.53</v>
      </c>
      <c r="DA188">
        <f>AI188</f>
        <v>4.2699999999999996</v>
      </c>
      <c r="DB188">
        <f t="shared" ref="DB188:DB219" si="84">ROUND(ROUND(AT188*CZ188,2),6)</f>
        <v>12.02</v>
      </c>
      <c r="DC188">
        <f t="shared" ref="DC188:DC219" si="85">ROUND(ROUND(AT188*AG188,2),6)</f>
        <v>0</v>
      </c>
      <c r="DD188" t="s">
        <v>3</v>
      </c>
      <c r="DE188" t="s">
        <v>3</v>
      </c>
      <c r="DF188">
        <f>ROUND(ROUND(AE188*AI188,2)*CX188,2)</f>
        <v>7.7</v>
      </c>
      <c r="DG188">
        <f t="shared" ref="DG188:DG203" si="86">ROUND(ROUND(AF188,2)*CX188,2)</f>
        <v>0</v>
      </c>
      <c r="DH188">
        <f t="shared" ref="DH188:DH203" si="87">ROUND(ROUND(AG188,2)*CX188,2)</f>
        <v>0</v>
      </c>
      <c r="DI188">
        <f t="shared" si="67"/>
        <v>0</v>
      </c>
      <c r="DJ188">
        <f>DF188</f>
        <v>7.7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ROW(Source!A340)</f>
        <v>340</v>
      </c>
      <c r="B189">
        <v>50452932</v>
      </c>
      <c r="C189">
        <v>50454892</v>
      </c>
      <c r="D189">
        <v>46136783</v>
      </c>
      <c r="E189">
        <v>1</v>
      </c>
      <c r="F189">
        <v>1</v>
      </c>
      <c r="G189">
        <v>30570983</v>
      </c>
      <c r="H189">
        <v>3</v>
      </c>
      <c r="I189" t="s">
        <v>688</v>
      </c>
      <c r="J189" t="s">
        <v>689</v>
      </c>
      <c r="K189" t="s">
        <v>690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W189">
        <v>0</v>
      </c>
      <c r="X189">
        <v>-1786357970</v>
      </c>
      <c r="Y189">
        <f t="shared" si="83"/>
        <v>5.0000000000000001E-4</v>
      </c>
      <c r="AA189">
        <v>153122.76999999999</v>
      </c>
      <c r="AB189">
        <v>0</v>
      </c>
      <c r="AC189">
        <v>0</v>
      </c>
      <c r="AD189">
        <v>0</v>
      </c>
      <c r="AE189">
        <v>7191.81</v>
      </c>
      <c r="AF189">
        <v>0</v>
      </c>
      <c r="AG189">
        <v>0</v>
      </c>
      <c r="AH189">
        <v>0</v>
      </c>
      <c r="AI189">
        <v>21.27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5.0000000000000001E-4</v>
      </c>
      <c r="AU189" t="s">
        <v>3</v>
      </c>
      <c r="AV189">
        <v>0</v>
      </c>
      <c r="AW189">
        <v>2</v>
      </c>
      <c r="AX189">
        <v>50454898</v>
      </c>
      <c r="AY189">
        <v>1</v>
      </c>
      <c r="AZ189">
        <v>0</v>
      </c>
      <c r="BA189">
        <v>197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ROUND(Y189*Source!I340,9)</f>
        <v>7.4999999999999993E-5</v>
      </c>
      <c r="CY189">
        <f>AA189</f>
        <v>153122.76999999999</v>
      </c>
      <c r="CZ189">
        <f>AE189</f>
        <v>7191.81</v>
      </c>
      <c r="DA189">
        <f>AI189</f>
        <v>21.27</v>
      </c>
      <c r="DB189">
        <f t="shared" si="84"/>
        <v>3.6</v>
      </c>
      <c r="DC189">
        <f t="shared" si="85"/>
        <v>0</v>
      </c>
      <c r="DD189" t="s">
        <v>3</v>
      </c>
      <c r="DE189" t="s">
        <v>3</v>
      </c>
      <c r="DF189">
        <f>ROUND(ROUND(AE189*AI189,2)*CX189,2)</f>
        <v>11.47</v>
      </c>
      <c r="DG189">
        <f t="shared" si="86"/>
        <v>0</v>
      </c>
      <c r="DH189">
        <f t="shared" si="87"/>
        <v>0</v>
      </c>
      <c r="DI189">
        <f t="shared" si="67"/>
        <v>0</v>
      </c>
      <c r="DJ189">
        <f>DF189</f>
        <v>11.47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ROW(Source!A340)</f>
        <v>340</v>
      </c>
      <c r="B190">
        <v>50452932</v>
      </c>
      <c r="C190">
        <v>50454892</v>
      </c>
      <c r="D190">
        <v>46139593</v>
      </c>
      <c r="E190">
        <v>1</v>
      </c>
      <c r="F190">
        <v>1</v>
      </c>
      <c r="G190">
        <v>30570983</v>
      </c>
      <c r="H190">
        <v>3</v>
      </c>
      <c r="I190" t="s">
        <v>424</v>
      </c>
      <c r="J190" t="s">
        <v>426</v>
      </c>
      <c r="K190" t="s">
        <v>425</v>
      </c>
      <c r="L190">
        <v>1348</v>
      </c>
      <c r="N190">
        <v>1009</v>
      </c>
      <c r="O190" t="s">
        <v>40</v>
      </c>
      <c r="P190" t="s">
        <v>40</v>
      </c>
      <c r="Q190">
        <v>1000</v>
      </c>
      <c r="W190">
        <v>0</v>
      </c>
      <c r="X190">
        <v>-281078934</v>
      </c>
      <c r="Y190">
        <f t="shared" si="83"/>
        <v>0.3</v>
      </c>
      <c r="AA190">
        <v>184270.05</v>
      </c>
      <c r="AB190">
        <v>0</v>
      </c>
      <c r="AC190">
        <v>0</v>
      </c>
      <c r="AD190">
        <v>0</v>
      </c>
      <c r="AE190">
        <v>21505.37</v>
      </c>
      <c r="AF190">
        <v>0</v>
      </c>
      <c r="AG190">
        <v>0</v>
      </c>
      <c r="AH190">
        <v>0</v>
      </c>
      <c r="AI190">
        <v>8.56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0.3</v>
      </c>
      <c r="AU190" t="s">
        <v>3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ROUND(Y190*Source!I340,9)</f>
        <v>4.4999999999999998E-2</v>
      </c>
      <c r="CY190">
        <f>AA190</f>
        <v>184270.05</v>
      </c>
      <c r="CZ190">
        <f>AE190</f>
        <v>21505.37</v>
      </c>
      <c r="DA190">
        <f>AI190</f>
        <v>8.56</v>
      </c>
      <c r="DB190">
        <f t="shared" si="84"/>
        <v>6451.61</v>
      </c>
      <c r="DC190">
        <f t="shared" si="85"/>
        <v>0</v>
      </c>
      <c r="DD190" t="s">
        <v>3</v>
      </c>
      <c r="DE190" t="s">
        <v>3</v>
      </c>
      <c r="DF190">
        <f>ROUND(ROUND(AE190*AI190,2)*CX190,2)</f>
        <v>8283.8700000000008</v>
      </c>
      <c r="DG190">
        <f t="shared" si="86"/>
        <v>0</v>
      </c>
      <c r="DH190">
        <f t="shared" si="87"/>
        <v>0</v>
      </c>
      <c r="DI190">
        <f t="shared" si="67"/>
        <v>0</v>
      </c>
      <c r="DJ190">
        <f>DF190</f>
        <v>8283.8700000000008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ROW(Source!A408)</f>
        <v>408</v>
      </c>
      <c r="B191">
        <v>50452931</v>
      </c>
      <c r="C191">
        <v>50454901</v>
      </c>
      <c r="D191">
        <v>45895908</v>
      </c>
      <c r="E191">
        <v>30570983</v>
      </c>
      <c r="F191">
        <v>1</v>
      </c>
      <c r="G191">
        <v>30570983</v>
      </c>
      <c r="H191">
        <v>1</v>
      </c>
      <c r="I191" t="s">
        <v>610</v>
      </c>
      <c r="J191" t="s">
        <v>3</v>
      </c>
      <c r="K191" t="s">
        <v>611</v>
      </c>
      <c r="L191">
        <v>1191</v>
      </c>
      <c r="N191">
        <v>1013</v>
      </c>
      <c r="O191" t="s">
        <v>612</v>
      </c>
      <c r="P191" t="s">
        <v>612</v>
      </c>
      <c r="Q191">
        <v>1</v>
      </c>
      <c r="W191">
        <v>0</v>
      </c>
      <c r="X191">
        <v>476480486</v>
      </c>
      <c r="Y191">
        <f t="shared" si="83"/>
        <v>30.9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30.9</v>
      </c>
      <c r="AU191" t="s">
        <v>3</v>
      </c>
      <c r="AV191">
        <v>1</v>
      </c>
      <c r="AW191">
        <v>2</v>
      </c>
      <c r="AX191">
        <v>50454902</v>
      </c>
      <c r="AY191">
        <v>1</v>
      </c>
      <c r="AZ191">
        <v>0</v>
      </c>
      <c r="BA191">
        <v>199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ROUND(AT191*Source!I408*AH191*AL191,2)</f>
        <v>0</v>
      </c>
      <c r="CV191">
        <f>ROUND(Y191*Source!I408,9)</f>
        <v>9.27</v>
      </c>
      <c r="CW191">
        <v>0</v>
      </c>
      <c r="CX191">
        <f>ROUND(Y191*Source!I408,9)</f>
        <v>9.27</v>
      </c>
      <c r="CY191">
        <f>AD191</f>
        <v>0</v>
      </c>
      <c r="CZ191">
        <f>AH191</f>
        <v>0</v>
      </c>
      <c r="DA191">
        <f>AL191</f>
        <v>1</v>
      </c>
      <c r="DB191">
        <f t="shared" si="84"/>
        <v>0</v>
      </c>
      <c r="DC191">
        <f t="shared" si="85"/>
        <v>0</v>
      </c>
      <c r="DD191" t="s">
        <v>3</v>
      </c>
      <c r="DE191" t="s">
        <v>3</v>
      </c>
      <c r="DF191">
        <f t="shared" ref="DF191:DF206" si="88">ROUND(ROUND(AE191,2)*CX191,2)</f>
        <v>0</v>
      </c>
      <c r="DG191">
        <f t="shared" si="86"/>
        <v>0</v>
      </c>
      <c r="DH191">
        <f t="shared" si="87"/>
        <v>0</v>
      </c>
      <c r="DI191">
        <f t="shared" si="67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ROW(Source!A408)</f>
        <v>408</v>
      </c>
      <c r="B192">
        <v>50452931</v>
      </c>
      <c r="C192">
        <v>50454901</v>
      </c>
      <c r="D192">
        <v>46170623</v>
      </c>
      <c r="E192">
        <v>1</v>
      </c>
      <c r="F192">
        <v>1</v>
      </c>
      <c r="G192">
        <v>30570983</v>
      </c>
      <c r="H192">
        <v>2</v>
      </c>
      <c r="I192" t="s">
        <v>682</v>
      </c>
      <c r="J192" t="s">
        <v>683</v>
      </c>
      <c r="K192" t="s">
        <v>684</v>
      </c>
      <c r="L192">
        <v>1368</v>
      </c>
      <c r="N192">
        <v>1011</v>
      </c>
      <c r="O192" t="s">
        <v>616</v>
      </c>
      <c r="P192" t="s">
        <v>616</v>
      </c>
      <c r="Q192">
        <v>1</v>
      </c>
      <c r="W192">
        <v>0</v>
      </c>
      <c r="X192">
        <v>831184158</v>
      </c>
      <c r="Y192">
        <f t="shared" si="83"/>
        <v>15.4</v>
      </c>
      <c r="AA192">
        <v>0</v>
      </c>
      <c r="AB192">
        <v>7.11</v>
      </c>
      <c r="AC192">
        <v>0</v>
      </c>
      <c r="AD192">
        <v>0</v>
      </c>
      <c r="AE192">
        <v>0</v>
      </c>
      <c r="AF192">
        <v>7.11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15.4</v>
      </c>
      <c r="AU192" t="s">
        <v>3</v>
      </c>
      <c r="AV192">
        <v>0</v>
      </c>
      <c r="AW192">
        <v>2</v>
      </c>
      <c r="AX192">
        <v>50454903</v>
      </c>
      <c r="AY192">
        <v>1</v>
      </c>
      <c r="AZ192">
        <v>0</v>
      </c>
      <c r="BA192">
        <v>200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ROUND(Y192*Source!I408*DO192,9)</f>
        <v>0</v>
      </c>
      <c r="CX192">
        <f>ROUND(Y192*Source!I408,9)</f>
        <v>4.62</v>
      </c>
      <c r="CY192">
        <f>AB192</f>
        <v>7.11</v>
      </c>
      <c r="CZ192">
        <f>AF192</f>
        <v>7.11</v>
      </c>
      <c r="DA192">
        <f>AJ192</f>
        <v>1</v>
      </c>
      <c r="DB192">
        <f t="shared" si="84"/>
        <v>109.49</v>
      </c>
      <c r="DC192">
        <f t="shared" si="85"/>
        <v>0</v>
      </c>
      <c r="DD192" t="s">
        <v>3</v>
      </c>
      <c r="DE192" t="s">
        <v>3</v>
      </c>
      <c r="DF192">
        <f t="shared" si="88"/>
        <v>0</v>
      </c>
      <c r="DG192">
        <f t="shared" si="86"/>
        <v>32.85</v>
      </c>
      <c r="DH192">
        <f t="shared" si="87"/>
        <v>0</v>
      </c>
      <c r="DI192">
        <f t="shared" si="67"/>
        <v>0</v>
      </c>
      <c r="DJ192">
        <f>DG192</f>
        <v>32.85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ROW(Source!A408)</f>
        <v>408</v>
      </c>
      <c r="B193">
        <v>50452931</v>
      </c>
      <c r="C193">
        <v>50454901</v>
      </c>
      <c r="D193">
        <v>46170867</v>
      </c>
      <c r="E193">
        <v>1</v>
      </c>
      <c r="F193">
        <v>1</v>
      </c>
      <c r="G193">
        <v>30570983</v>
      </c>
      <c r="H193">
        <v>2</v>
      </c>
      <c r="I193" t="s">
        <v>620</v>
      </c>
      <c r="J193" t="s">
        <v>621</v>
      </c>
      <c r="K193" t="s">
        <v>622</v>
      </c>
      <c r="L193">
        <v>1368</v>
      </c>
      <c r="N193">
        <v>1011</v>
      </c>
      <c r="O193" t="s">
        <v>616</v>
      </c>
      <c r="P193" t="s">
        <v>616</v>
      </c>
      <c r="Q193">
        <v>1</v>
      </c>
      <c r="W193">
        <v>0</v>
      </c>
      <c r="X193">
        <v>-7781208</v>
      </c>
      <c r="Y193">
        <f t="shared" si="83"/>
        <v>0.3</v>
      </c>
      <c r="AA193">
        <v>0</v>
      </c>
      <c r="AB193">
        <v>83.1</v>
      </c>
      <c r="AC193">
        <v>12.62</v>
      </c>
      <c r="AD193">
        <v>0</v>
      </c>
      <c r="AE193">
        <v>0</v>
      </c>
      <c r="AF193">
        <v>83.1</v>
      </c>
      <c r="AG193">
        <v>12.62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0.3</v>
      </c>
      <c r="AU193" t="s">
        <v>3</v>
      </c>
      <c r="AV193">
        <v>0</v>
      </c>
      <c r="AW193">
        <v>2</v>
      </c>
      <c r="AX193">
        <v>50454904</v>
      </c>
      <c r="AY193">
        <v>1</v>
      </c>
      <c r="AZ193">
        <v>0</v>
      </c>
      <c r="BA193">
        <v>201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ROUND(Y193*Source!I408*DO193,9)</f>
        <v>0</v>
      </c>
      <c r="CX193">
        <f>ROUND(Y193*Source!I408,9)</f>
        <v>0.09</v>
      </c>
      <c r="CY193">
        <f>AB193</f>
        <v>83.1</v>
      </c>
      <c r="CZ193">
        <f>AF193</f>
        <v>83.1</v>
      </c>
      <c r="DA193">
        <f>AJ193</f>
        <v>1</v>
      </c>
      <c r="DB193">
        <f t="shared" si="84"/>
        <v>24.93</v>
      </c>
      <c r="DC193">
        <f t="shared" si="85"/>
        <v>3.79</v>
      </c>
      <c r="DD193" t="s">
        <v>3</v>
      </c>
      <c r="DE193" t="s">
        <v>3</v>
      </c>
      <c r="DF193">
        <f t="shared" si="88"/>
        <v>0</v>
      </c>
      <c r="DG193">
        <f t="shared" si="86"/>
        <v>7.48</v>
      </c>
      <c r="DH193">
        <f t="shared" si="87"/>
        <v>1.1399999999999999</v>
      </c>
      <c r="DI193">
        <f t="shared" ref="DI193:DI256" si="89">ROUND(ROUND(AH193,2)*CX193,2)</f>
        <v>0</v>
      </c>
      <c r="DJ193">
        <f>DG193</f>
        <v>7.48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ROW(Source!A408)</f>
        <v>408</v>
      </c>
      <c r="B194">
        <v>50452931</v>
      </c>
      <c r="C194">
        <v>50454901</v>
      </c>
      <c r="D194">
        <v>46170914</v>
      </c>
      <c r="E194">
        <v>1</v>
      </c>
      <c r="F194">
        <v>1</v>
      </c>
      <c r="G194">
        <v>30570983</v>
      </c>
      <c r="H194">
        <v>2</v>
      </c>
      <c r="I194" t="s">
        <v>641</v>
      </c>
      <c r="J194" t="s">
        <v>642</v>
      </c>
      <c r="K194" t="s">
        <v>643</v>
      </c>
      <c r="L194">
        <v>1368</v>
      </c>
      <c r="N194">
        <v>1011</v>
      </c>
      <c r="O194" t="s">
        <v>616</v>
      </c>
      <c r="P194" t="s">
        <v>616</v>
      </c>
      <c r="Q194">
        <v>1</v>
      </c>
      <c r="W194">
        <v>0</v>
      </c>
      <c r="X194">
        <v>-405183425</v>
      </c>
      <c r="Y194">
        <f t="shared" si="83"/>
        <v>4</v>
      </c>
      <c r="AA194">
        <v>0</v>
      </c>
      <c r="AB194">
        <v>0.77</v>
      </c>
      <c r="AC194">
        <v>0</v>
      </c>
      <c r="AD194">
        <v>0</v>
      </c>
      <c r="AE194">
        <v>0</v>
      </c>
      <c r="AF194">
        <v>0.77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4</v>
      </c>
      <c r="AU194" t="s">
        <v>3</v>
      </c>
      <c r="AV194">
        <v>0</v>
      </c>
      <c r="AW194">
        <v>2</v>
      </c>
      <c r="AX194">
        <v>50454905</v>
      </c>
      <c r="AY194">
        <v>1</v>
      </c>
      <c r="AZ194">
        <v>0</v>
      </c>
      <c r="BA194">
        <v>202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ROUND(Y194*Source!I408*DO194,9)</f>
        <v>0</v>
      </c>
      <c r="CX194">
        <f>ROUND(Y194*Source!I408,9)</f>
        <v>1.2</v>
      </c>
      <c r="CY194">
        <f>AB194</f>
        <v>0.77</v>
      </c>
      <c r="CZ194">
        <f>AF194</f>
        <v>0.77</v>
      </c>
      <c r="DA194">
        <f>AJ194</f>
        <v>1</v>
      </c>
      <c r="DB194">
        <f t="shared" si="84"/>
        <v>3.08</v>
      </c>
      <c r="DC194">
        <f t="shared" si="85"/>
        <v>0</v>
      </c>
      <c r="DD194" t="s">
        <v>3</v>
      </c>
      <c r="DE194" t="s">
        <v>3</v>
      </c>
      <c r="DF194">
        <f t="shared" si="88"/>
        <v>0</v>
      </c>
      <c r="DG194">
        <f t="shared" si="86"/>
        <v>0.92</v>
      </c>
      <c r="DH194">
        <f t="shared" si="87"/>
        <v>0</v>
      </c>
      <c r="DI194">
        <f t="shared" si="89"/>
        <v>0</v>
      </c>
      <c r="DJ194">
        <f>DG194</f>
        <v>0.92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ROW(Source!A408)</f>
        <v>408</v>
      </c>
      <c r="B195">
        <v>50452931</v>
      </c>
      <c r="C195">
        <v>50454901</v>
      </c>
      <c r="D195">
        <v>42125394</v>
      </c>
      <c r="E195">
        <v>1</v>
      </c>
      <c r="F195">
        <v>1</v>
      </c>
      <c r="G195">
        <v>30570983</v>
      </c>
      <c r="H195">
        <v>3</v>
      </c>
      <c r="I195" t="s">
        <v>691</v>
      </c>
      <c r="J195" t="s">
        <v>692</v>
      </c>
      <c r="K195" t="s">
        <v>693</v>
      </c>
      <c r="L195">
        <v>1348</v>
      </c>
      <c r="N195">
        <v>1009</v>
      </c>
      <c r="O195" t="s">
        <v>40</v>
      </c>
      <c r="P195" t="s">
        <v>40</v>
      </c>
      <c r="Q195">
        <v>1000</v>
      </c>
      <c r="W195">
        <v>0</v>
      </c>
      <c r="X195">
        <v>-2069217168</v>
      </c>
      <c r="Y195">
        <f t="shared" si="83"/>
        <v>5.1499999999999997E-2</v>
      </c>
      <c r="AA195">
        <v>7254.88</v>
      </c>
      <c r="AB195">
        <v>0</v>
      </c>
      <c r="AC195">
        <v>0</v>
      </c>
      <c r="AD195">
        <v>0</v>
      </c>
      <c r="AE195">
        <v>7254.88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5.1499999999999997E-2</v>
      </c>
      <c r="AU195" t="s">
        <v>3</v>
      </c>
      <c r="AV195">
        <v>0</v>
      </c>
      <c r="AW195">
        <v>2</v>
      </c>
      <c r="AX195">
        <v>50454906</v>
      </c>
      <c r="AY195">
        <v>1</v>
      </c>
      <c r="AZ195">
        <v>0</v>
      </c>
      <c r="BA195">
        <v>203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ROUND(Y195*Source!I408,9)</f>
        <v>1.545E-2</v>
      </c>
      <c r="CY195">
        <f t="shared" ref="CY195:CY202" si="90">AA195</f>
        <v>7254.88</v>
      </c>
      <c r="CZ195">
        <f t="shared" ref="CZ195:CZ202" si="91">AE195</f>
        <v>7254.88</v>
      </c>
      <c r="DA195">
        <f t="shared" ref="DA195:DA202" si="92">AI195</f>
        <v>1</v>
      </c>
      <c r="DB195">
        <f t="shared" si="84"/>
        <v>373.63</v>
      </c>
      <c r="DC195">
        <f t="shared" si="85"/>
        <v>0</v>
      </c>
      <c r="DD195" t="s">
        <v>3</v>
      </c>
      <c r="DE195" t="s">
        <v>3</v>
      </c>
      <c r="DF195">
        <f t="shared" si="88"/>
        <v>112.09</v>
      </c>
      <c r="DG195">
        <f t="shared" si="86"/>
        <v>0</v>
      </c>
      <c r="DH195">
        <f t="shared" si="87"/>
        <v>0</v>
      </c>
      <c r="DI195">
        <f t="shared" si="89"/>
        <v>0</v>
      </c>
      <c r="DJ195">
        <f t="shared" ref="DJ195:DJ202" si="93">DF195</f>
        <v>112.09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ROW(Source!A408)</f>
        <v>408</v>
      </c>
      <c r="B196">
        <v>50452931</v>
      </c>
      <c r="C196">
        <v>50454901</v>
      </c>
      <c r="D196">
        <v>46136840</v>
      </c>
      <c r="E196">
        <v>1</v>
      </c>
      <c r="F196">
        <v>1</v>
      </c>
      <c r="G196">
        <v>30570983</v>
      </c>
      <c r="H196">
        <v>3</v>
      </c>
      <c r="I196" t="s">
        <v>694</v>
      </c>
      <c r="J196" t="s">
        <v>695</v>
      </c>
      <c r="K196" t="s">
        <v>696</v>
      </c>
      <c r="L196">
        <v>1348</v>
      </c>
      <c r="N196">
        <v>1009</v>
      </c>
      <c r="O196" t="s">
        <v>40</v>
      </c>
      <c r="P196" t="s">
        <v>40</v>
      </c>
      <c r="Q196">
        <v>1000</v>
      </c>
      <c r="W196">
        <v>0</v>
      </c>
      <c r="X196">
        <v>-2033265844</v>
      </c>
      <c r="Y196">
        <f t="shared" si="83"/>
        <v>1.0499999999999999E-3</v>
      </c>
      <c r="AA196">
        <v>8596.85</v>
      </c>
      <c r="AB196">
        <v>0</v>
      </c>
      <c r="AC196">
        <v>0</v>
      </c>
      <c r="AD196">
        <v>0</v>
      </c>
      <c r="AE196">
        <v>8596.85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1.0499999999999999E-3</v>
      </c>
      <c r="AU196" t="s">
        <v>3</v>
      </c>
      <c r="AV196">
        <v>0</v>
      </c>
      <c r="AW196">
        <v>2</v>
      </c>
      <c r="AX196">
        <v>50454907</v>
      </c>
      <c r="AY196">
        <v>1</v>
      </c>
      <c r="AZ196">
        <v>0</v>
      </c>
      <c r="BA196">
        <v>204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ROUND(Y196*Source!I408,9)</f>
        <v>3.1500000000000001E-4</v>
      </c>
      <c r="CY196">
        <f t="shared" si="90"/>
        <v>8596.85</v>
      </c>
      <c r="CZ196">
        <f t="shared" si="91"/>
        <v>8596.85</v>
      </c>
      <c r="DA196">
        <f t="shared" si="92"/>
        <v>1</v>
      </c>
      <c r="DB196">
        <f t="shared" si="84"/>
        <v>9.0299999999999994</v>
      </c>
      <c r="DC196">
        <f t="shared" si="85"/>
        <v>0</v>
      </c>
      <c r="DD196" t="s">
        <v>3</v>
      </c>
      <c r="DE196" t="s">
        <v>3</v>
      </c>
      <c r="DF196">
        <f t="shared" si="88"/>
        <v>2.71</v>
      </c>
      <c r="DG196">
        <f t="shared" si="86"/>
        <v>0</v>
      </c>
      <c r="DH196">
        <f t="shared" si="87"/>
        <v>0</v>
      </c>
      <c r="DI196">
        <f t="shared" si="89"/>
        <v>0</v>
      </c>
      <c r="DJ196">
        <f t="shared" si="93"/>
        <v>2.71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ROW(Source!A408)</f>
        <v>408</v>
      </c>
      <c r="B197">
        <v>50452931</v>
      </c>
      <c r="C197">
        <v>50454901</v>
      </c>
      <c r="D197">
        <v>46136087</v>
      </c>
      <c r="E197">
        <v>1</v>
      </c>
      <c r="F197">
        <v>1</v>
      </c>
      <c r="G197">
        <v>30570983</v>
      </c>
      <c r="H197">
        <v>3</v>
      </c>
      <c r="I197" t="s">
        <v>697</v>
      </c>
      <c r="J197" t="s">
        <v>698</v>
      </c>
      <c r="K197" t="s">
        <v>699</v>
      </c>
      <c r="L197">
        <v>1354</v>
      </c>
      <c r="N197">
        <v>1010</v>
      </c>
      <c r="O197" t="s">
        <v>74</v>
      </c>
      <c r="P197" t="s">
        <v>74</v>
      </c>
      <c r="Q197">
        <v>1</v>
      </c>
      <c r="W197">
        <v>0</v>
      </c>
      <c r="X197">
        <v>1346064091</v>
      </c>
      <c r="Y197">
        <f t="shared" si="83"/>
        <v>218</v>
      </c>
      <c r="AA197">
        <v>3.86</v>
      </c>
      <c r="AB197">
        <v>0</v>
      </c>
      <c r="AC197">
        <v>0</v>
      </c>
      <c r="AD197">
        <v>0</v>
      </c>
      <c r="AE197">
        <v>3.86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218</v>
      </c>
      <c r="AU197" t="s">
        <v>3</v>
      </c>
      <c r="AV197">
        <v>0</v>
      </c>
      <c r="AW197">
        <v>2</v>
      </c>
      <c r="AX197">
        <v>50454908</v>
      </c>
      <c r="AY197">
        <v>1</v>
      </c>
      <c r="AZ197">
        <v>0</v>
      </c>
      <c r="BA197">
        <v>205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ROUND(Y197*Source!I408,9)</f>
        <v>65.400000000000006</v>
      </c>
      <c r="CY197">
        <f t="shared" si="90"/>
        <v>3.86</v>
      </c>
      <c r="CZ197">
        <f t="shared" si="91"/>
        <v>3.86</v>
      </c>
      <c r="DA197">
        <f t="shared" si="92"/>
        <v>1</v>
      </c>
      <c r="DB197">
        <f t="shared" si="84"/>
        <v>841.48</v>
      </c>
      <c r="DC197">
        <f t="shared" si="85"/>
        <v>0</v>
      </c>
      <c r="DD197" t="s">
        <v>3</v>
      </c>
      <c r="DE197" t="s">
        <v>3</v>
      </c>
      <c r="DF197">
        <f t="shared" si="88"/>
        <v>252.44</v>
      </c>
      <c r="DG197">
        <f t="shared" si="86"/>
        <v>0</v>
      </c>
      <c r="DH197">
        <f t="shared" si="87"/>
        <v>0</v>
      </c>
      <c r="DI197">
        <f t="shared" si="89"/>
        <v>0</v>
      </c>
      <c r="DJ197">
        <f t="shared" si="93"/>
        <v>252.44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ROW(Source!A408)</f>
        <v>408</v>
      </c>
      <c r="B198">
        <v>50452931</v>
      </c>
      <c r="C198">
        <v>50454901</v>
      </c>
      <c r="D198">
        <v>46231172</v>
      </c>
      <c r="E198">
        <v>1</v>
      </c>
      <c r="F198">
        <v>1</v>
      </c>
      <c r="G198">
        <v>30570983</v>
      </c>
      <c r="H198">
        <v>3</v>
      </c>
      <c r="I198" t="s">
        <v>700</v>
      </c>
      <c r="J198" t="s">
        <v>701</v>
      </c>
      <c r="K198" t="s">
        <v>702</v>
      </c>
      <c r="L198">
        <v>1348</v>
      </c>
      <c r="N198">
        <v>1009</v>
      </c>
      <c r="O198" t="s">
        <v>40</v>
      </c>
      <c r="P198" t="s">
        <v>40</v>
      </c>
      <c r="Q198">
        <v>1000</v>
      </c>
      <c r="W198">
        <v>0</v>
      </c>
      <c r="X198">
        <v>-68452951</v>
      </c>
      <c r="Y198">
        <f t="shared" si="83"/>
        <v>2.1800000000000001E-3</v>
      </c>
      <c r="AA198">
        <v>14336.14</v>
      </c>
      <c r="AB198">
        <v>0</v>
      </c>
      <c r="AC198">
        <v>0</v>
      </c>
      <c r="AD198">
        <v>0</v>
      </c>
      <c r="AE198">
        <v>14336.14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2.1800000000000001E-3</v>
      </c>
      <c r="AU198" t="s">
        <v>3</v>
      </c>
      <c r="AV198">
        <v>0</v>
      </c>
      <c r="AW198">
        <v>2</v>
      </c>
      <c r="AX198">
        <v>50454909</v>
      </c>
      <c r="AY198">
        <v>1</v>
      </c>
      <c r="AZ198">
        <v>0</v>
      </c>
      <c r="BA198">
        <v>206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ROUND(Y198*Source!I408,9)</f>
        <v>6.5399999999999996E-4</v>
      </c>
      <c r="CY198">
        <f t="shared" si="90"/>
        <v>14336.14</v>
      </c>
      <c r="CZ198">
        <f t="shared" si="91"/>
        <v>14336.14</v>
      </c>
      <c r="DA198">
        <f t="shared" si="92"/>
        <v>1</v>
      </c>
      <c r="DB198">
        <f t="shared" si="84"/>
        <v>31.25</v>
      </c>
      <c r="DC198">
        <f t="shared" si="85"/>
        <v>0</v>
      </c>
      <c r="DD198" t="s">
        <v>3</v>
      </c>
      <c r="DE198" t="s">
        <v>3</v>
      </c>
      <c r="DF198">
        <f t="shared" si="88"/>
        <v>9.3800000000000008</v>
      </c>
      <c r="DG198">
        <f t="shared" si="86"/>
        <v>0</v>
      </c>
      <c r="DH198">
        <f t="shared" si="87"/>
        <v>0</v>
      </c>
      <c r="DI198">
        <f t="shared" si="89"/>
        <v>0</v>
      </c>
      <c r="DJ198">
        <f t="shared" si="93"/>
        <v>9.3800000000000008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ROW(Source!A408)</f>
        <v>408</v>
      </c>
      <c r="B199">
        <v>50452931</v>
      </c>
      <c r="C199">
        <v>50454901</v>
      </c>
      <c r="D199">
        <v>46136412</v>
      </c>
      <c r="E199">
        <v>1</v>
      </c>
      <c r="F199">
        <v>1</v>
      </c>
      <c r="G199">
        <v>30570983</v>
      </c>
      <c r="H199">
        <v>3</v>
      </c>
      <c r="I199" t="s">
        <v>703</v>
      </c>
      <c r="J199" t="s">
        <v>704</v>
      </c>
      <c r="K199" t="s">
        <v>705</v>
      </c>
      <c r="L199">
        <v>1348</v>
      </c>
      <c r="N199">
        <v>1009</v>
      </c>
      <c r="O199" t="s">
        <v>40</v>
      </c>
      <c r="P199" t="s">
        <v>40</v>
      </c>
      <c r="Q199">
        <v>1000</v>
      </c>
      <c r="W199">
        <v>0</v>
      </c>
      <c r="X199">
        <v>1862018911</v>
      </c>
      <c r="Y199">
        <f t="shared" si="83"/>
        <v>3.0000000000000001E-3</v>
      </c>
      <c r="AA199">
        <v>7982.5</v>
      </c>
      <c r="AB199">
        <v>0</v>
      </c>
      <c r="AC199">
        <v>0</v>
      </c>
      <c r="AD199">
        <v>0</v>
      </c>
      <c r="AE199">
        <v>7982.5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3.0000000000000001E-3</v>
      </c>
      <c r="AU199" t="s">
        <v>3</v>
      </c>
      <c r="AV199">
        <v>0</v>
      </c>
      <c r="AW199">
        <v>2</v>
      </c>
      <c r="AX199">
        <v>50454910</v>
      </c>
      <c r="AY199">
        <v>1</v>
      </c>
      <c r="AZ199">
        <v>0</v>
      </c>
      <c r="BA199">
        <v>207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ROUND(Y199*Source!I408,9)</f>
        <v>8.9999999999999998E-4</v>
      </c>
      <c r="CY199">
        <f t="shared" si="90"/>
        <v>7982.5</v>
      </c>
      <c r="CZ199">
        <f t="shared" si="91"/>
        <v>7982.5</v>
      </c>
      <c r="DA199">
        <f t="shared" si="92"/>
        <v>1</v>
      </c>
      <c r="DB199">
        <f t="shared" si="84"/>
        <v>23.95</v>
      </c>
      <c r="DC199">
        <f t="shared" si="85"/>
        <v>0</v>
      </c>
      <c r="DD199" t="s">
        <v>3</v>
      </c>
      <c r="DE199" t="s">
        <v>3</v>
      </c>
      <c r="DF199">
        <f t="shared" si="88"/>
        <v>7.18</v>
      </c>
      <c r="DG199">
        <f t="shared" si="86"/>
        <v>0</v>
      </c>
      <c r="DH199">
        <f t="shared" si="87"/>
        <v>0</v>
      </c>
      <c r="DI199">
        <f t="shared" si="89"/>
        <v>0</v>
      </c>
      <c r="DJ199">
        <f t="shared" si="93"/>
        <v>7.18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ROW(Source!A408)</f>
        <v>408</v>
      </c>
      <c r="B200">
        <v>50452931</v>
      </c>
      <c r="C200">
        <v>50454901</v>
      </c>
      <c r="D200">
        <v>46148713</v>
      </c>
      <c r="E200">
        <v>1</v>
      </c>
      <c r="F200">
        <v>1</v>
      </c>
      <c r="G200">
        <v>30570983</v>
      </c>
      <c r="H200">
        <v>3</v>
      </c>
      <c r="I200" t="s">
        <v>706</v>
      </c>
      <c r="J200" t="s">
        <v>707</v>
      </c>
      <c r="K200" t="s">
        <v>708</v>
      </c>
      <c r="L200">
        <v>1354</v>
      </c>
      <c r="N200">
        <v>1010</v>
      </c>
      <c r="O200" t="s">
        <v>74</v>
      </c>
      <c r="P200" t="s">
        <v>74</v>
      </c>
      <c r="Q200">
        <v>1</v>
      </c>
      <c r="W200">
        <v>0</v>
      </c>
      <c r="X200">
        <v>1112018754</v>
      </c>
      <c r="Y200">
        <f t="shared" si="83"/>
        <v>5</v>
      </c>
      <c r="AA200">
        <v>14.99</v>
      </c>
      <c r="AB200">
        <v>0</v>
      </c>
      <c r="AC200">
        <v>0</v>
      </c>
      <c r="AD200">
        <v>0</v>
      </c>
      <c r="AE200">
        <v>14.99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5</v>
      </c>
      <c r="AU200" t="s">
        <v>3</v>
      </c>
      <c r="AV200">
        <v>0</v>
      </c>
      <c r="AW200">
        <v>2</v>
      </c>
      <c r="AX200">
        <v>50454911</v>
      </c>
      <c r="AY200">
        <v>1</v>
      </c>
      <c r="AZ200">
        <v>0</v>
      </c>
      <c r="BA200">
        <v>208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ROUND(Y200*Source!I408,9)</f>
        <v>1.5</v>
      </c>
      <c r="CY200">
        <f t="shared" si="90"/>
        <v>14.99</v>
      </c>
      <c r="CZ200">
        <f t="shared" si="91"/>
        <v>14.99</v>
      </c>
      <c r="DA200">
        <f t="shared" si="92"/>
        <v>1</v>
      </c>
      <c r="DB200">
        <f t="shared" si="84"/>
        <v>74.95</v>
      </c>
      <c r="DC200">
        <f t="shared" si="85"/>
        <v>0</v>
      </c>
      <c r="DD200" t="s">
        <v>3</v>
      </c>
      <c r="DE200" t="s">
        <v>3</v>
      </c>
      <c r="DF200">
        <f t="shared" si="88"/>
        <v>22.49</v>
      </c>
      <c r="DG200">
        <f t="shared" si="86"/>
        <v>0</v>
      </c>
      <c r="DH200">
        <f t="shared" si="87"/>
        <v>0</v>
      </c>
      <c r="DI200">
        <f t="shared" si="89"/>
        <v>0</v>
      </c>
      <c r="DJ200">
        <f t="shared" si="93"/>
        <v>22.49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ROW(Source!A408)</f>
        <v>408</v>
      </c>
      <c r="B201">
        <v>50452931</v>
      </c>
      <c r="C201">
        <v>50454901</v>
      </c>
      <c r="D201">
        <v>46234159</v>
      </c>
      <c r="E201">
        <v>1</v>
      </c>
      <c r="F201">
        <v>1</v>
      </c>
      <c r="G201">
        <v>30570983</v>
      </c>
      <c r="H201">
        <v>3</v>
      </c>
      <c r="I201" t="s">
        <v>436</v>
      </c>
      <c r="J201" t="s">
        <v>438</v>
      </c>
      <c r="K201" t="s">
        <v>437</v>
      </c>
      <c r="L201">
        <v>1301</v>
      </c>
      <c r="N201">
        <v>1003</v>
      </c>
      <c r="O201" t="s">
        <v>87</v>
      </c>
      <c r="P201" t="s">
        <v>87</v>
      </c>
      <c r="Q201">
        <v>1</v>
      </c>
      <c r="W201">
        <v>0</v>
      </c>
      <c r="X201">
        <v>-397388604</v>
      </c>
      <c r="Y201">
        <f t="shared" si="83"/>
        <v>103</v>
      </c>
      <c r="AA201">
        <v>30.58</v>
      </c>
      <c r="AB201">
        <v>0</v>
      </c>
      <c r="AC201">
        <v>0</v>
      </c>
      <c r="AD201">
        <v>0</v>
      </c>
      <c r="AE201">
        <v>30.58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 t="s">
        <v>3</v>
      </c>
      <c r="AT201">
        <v>103</v>
      </c>
      <c r="AU201" t="s">
        <v>3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ROUND(Y201*Source!I408,9)</f>
        <v>30.9</v>
      </c>
      <c r="CY201">
        <f t="shared" si="90"/>
        <v>30.58</v>
      </c>
      <c r="CZ201">
        <f t="shared" si="91"/>
        <v>30.58</v>
      </c>
      <c r="DA201">
        <f t="shared" si="92"/>
        <v>1</v>
      </c>
      <c r="DB201">
        <f t="shared" si="84"/>
        <v>3149.74</v>
      </c>
      <c r="DC201">
        <f t="shared" si="85"/>
        <v>0</v>
      </c>
      <c r="DD201" t="s">
        <v>3</v>
      </c>
      <c r="DE201" t="s">
        <v>3</v>
      </c>
      <c r="DF201">
        <f t="shared" si="88"/>
        <v>944.92</v>
      </c>
      <c r="DG201">
        <f t="shared" si="86"/>
        <v>0</v>
      </c>
      <c r="DH201">
        <f t="shared" si="87"/>
        <v>0</v>
      </c>
      <c r="DI201">
        <f t="shared" si="89"/>
        <v>0</v>
      </c>
      <c r="DJ201">
        <f t="shared" si="93"/>
        <v>944.92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ROW(Source!A408)</f>
        <v>408</v>
      </c>
      <c r="B202">
        <v>50452931</v>
      </c>
      <c r="C202">
        <v>50454901</v>
      </c>
      <c r="D202">
        <v>46148276</v>
      </c>
      <c r="E202">
        <v>1</v>
      </c>
      <c r="F202">
        <v>1</v>
      </c>
      <c r="G202">
        <v>30570983</v>
      </c>
      <c r="H202">
        <v>3</v>
      </c>
      <c r="I202" t="s">
        <v>709</v>
      </c>
      <c r="J202" t="s">
        <v>710</v>
      </c>
      <c r="K202" t="s">
        <v>711</v>
      </c>
      <c r="L202">
        <v>1356</v>
      </c>
      <c r="N202">
        <v>1010</v>
      </c>
      <c r="O202" t="s">
        <v>712</v>
      </c>
      <c r="P202" t="s">
        <v>712</v>
      </c>
      <c r="Q202">
        <v>1000</v>
      </c>
      <c r="W202">
        <v>0</v>
      </c>
      <c r="X202">
        <v>-1625394013</v>
      </c>
      <c r="Y202">
        <f t="shared" si="83"/>
        <v>0.2</v>
      </c>
      <c r="AA202">
        <v>1640</v>
      </c>
      <c r="AB202">
        <v>0</v>
      </c>
      <c r="AC202">
        <v>0</v>
      </c>
      <c r="AD202">
        <v>0</v>
      </c>
      <c r="AE202">
        <v>1640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0.2</v>
      </c>
      <c r="AU202" t="s">
        <v>3</v>
      </c>
      <c r="AV202">
        <v>0</v>
      </c>
      <c r="AW202">
        <v>2</v>
      </c>
      <c r="AX202">
        <v>50454912</v>
      </c>
      <c r="AY202">
        <v>1</v>
      </c>
      <c r="AZ202">
        <v>0</v>
      </c>
      <c r="BA202">
        <v>209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ROUND(Y202*Source!I408,9)</f>
        <v>0.06</v>
      </c>
      <c r="CY202">
        <f t="shared" si="90"/>
        <v>1640</v>
      </c>
      <c r="CZ202">
        <f t="shared" si="91"/>
        <v>1640</v>
      </c>
      <c r="DA202">
        <f t="shared" si="92"/>
        <v>1</v>
      </c>
      <c r="DB202">
        <f t="shared" si="84"/>
        <v>328</v>
      </c>
      <c r="DC202">
        <f t="shared" si="85"/>
        <v>0</v>
      </c>
      <c r="DD202" t="s">
        <v>3</v>
      </c>
      <c r="DE202" t="s">
        <v>3</v>
      </c>
      <c r="DF202">
        <f t="shared" si="88"/>
        <v>98.4</v>
      </c>
      <c r="DG202">
        <f t="shared" si="86"/>
        <v>0</v>
      </c>
      <c r="DH202">
        <f t="shared" si="87"/>
        <v>0</v>
      </c>
      <c r="DI202">
        <f t="shared" si="89"/>
        <v>0</v>
      </c>
      <c r="DJ202">
        <f t="shared" si="93"/>
        <v>98.4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ROW(Source!A409)</f>
        <v>409</v>
      </c>
      <c r="B203">
        <v>50452932</v>
      </c>
      <c r="C203">
        <v>50454901</v>
      </c>
      <c r="D203">
        <v>45895908</v>
      </c>
      <c r="E203">
        <v>30570983</v>
      </c>
      <c r="F203">
        <v>1</v>
      </c>
      <c r="G203">
        <v>30570983</v>
      </c>
      <c r="H203">
        <v>1</v>
      </c>
      <c r="I203" t="s">
        <v>610</v>
      </c>
      <c r="J203" t="s">
        <v>3</v>
      </c>
      <c r="K203" t="s">
        <v>611</v>
      </c>
      <c r="L203">
        <v>1191</v>
      </c>
      <c r="N203">
        <v>1013</v>
      </c>
      <c r="O203" t="s">
        <v>612</v>
      </c>
      <c r="P203" t="s">
        <v>612</v>
      </c>
      <c r="Q203">
        <v>1</v>
      </c>
      <c r="W203">
        <v>0</v>
      </c>
      <c r="X203">
        <v>476480486</v>
      </c>
      <c r="Y203">
        <f t="shared" si="83"/>
        <v>30.9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5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30.9</v>
      </c>
      <c r="AU203" t="s">
        <v>3</v>
      </c>
      <c r="AV203">
        <v>1</v>
      </c>
      <c r="AW203">
        <v>2</v>
      </c>
      <c r="AX203">
        <v>50454902</v>
      </c>
      <c r="AY203">
        <v>1</v>
      </c>
      <c r="AZ203">
        <v>0</v>
      </c>
      <c r="BA203">
        <v>215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ROUND(AT203*Source!I409*AH203*AL203,2)</f>
        <v>0</v>
      </c>
      <c r="CV203">
        <f>ROUND(Y203*Source!I409,9)</f>
        <v>9.27</v>
      </c>
      <c r="CW203">
        <v>0</v>
      </c>
      <c r="CX203">
        <f>ROUND(Y203*Source!I409,9)</f>
        <v>9.27</v>
      </c>
      <c r="CY203">
        <f>AD203</f>
        <v>0</v>
      </c>
      <c r="CZ203">
        <f>AH203</f>
        <v>0</v>
      </c>
      <c r="DA203">
        <f>AL203</f>
        <v>1</v>
      </c>
      <c r="DB203">
        <f t="shared" si="84"/>
        <v>0</v>
      </c>
      <c r="DC203">
        <f t="shared" si="85"/>
        <v>0</v>
      </c>
      <c r="DD203" t="s">
        <v>3</v>
      </c>
      <c r="DE203" t="s">
        <v>3</v>
      </c>
      <c r="DF203">
        <f t="shared" si="88"/>
        <v>0</v>
      </c>
      <c r="DG203">
        <f t="shared" si="86"/>
        <v>0</v>
      </c>
      <c r="DH203">
        <f t="shared" si="87"/>
        <v>0</v>
      </c>
      <c r="DI203">
        <f t="shared" si="89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ROW(Source!A409)</f>
        <v>409</v>
      </c>
      <c r="B204">
        <v>50452932</v>
      </c>
      <c r="C204">
        <v>50454901</v>
      </c>
      <c r="D204">
        <v>46170623</v>
      </c>
      <c r="E204">
        <v>1</v>
      </c>
      <c r="F204">
        <v>1</v>
      </c>
      <c r="G204">
        <v>30570983</v>
      </c>
      <c r="H204">
        <v>2</v>
      </c>
      <c r="I204" t="s">
        <v>682</v>
      </c>
      <c r="J204" t="s">
        <v>683</v>
      </c>
      <c r="K204" t="s">
        <v>684</v>
      </c>
      <c r="L204">
        <v>1368</v>
      </c>
      <c r="N204">
        <v>1011</v>
      </c>
      <c r="O204" t="s">
        <v>616</v>
      </c>
      <c r="P204" t="s">
        <v>616</v>
      </c>
      <c r="Q204">
        <v>1</v>
      </c>
      <c r="W204">
        <v>0</v>
      </c>
      <c r="X204">
        <v>831184158</v>
      </c>
      <c r="Y204">
        <f t="shared" si="83"/>
        <v>15.4</v>
      </c>
      <c r="AA204">
        <v>0</v>
      </c>
      <c r="AB204">
        <v>80.319999999999993</v>
      </c>
      <c r="AC204">
        <v>0</v>
      </c>
      <c r="AD204">
        <v>0</v>
      </c>
      <c r="AE204">
        <v>0</v>
      </c>
      <c r="AF204">
        <v>7.11</v>
      </c>
      <c r="AG204">
        <v>0</v>
      </c>
      <c r="AH204">
        <v>0</v>
      </c>
      <c r="AI204">
        <v>1</v>
      </c>
      <c r="AJ204">
        <v>10.79</v>
      </c>
      <c r="AK204">
        <v>34.090000000000003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15.4</v>
      </c>
      <c r="AU204" t="s">
        <v>3</v>
      </c>
      <c r="AV204">
        <v>0</v>
      </c>
      <c r="AW204">
        <v>2</v>
      </c>
      <c r="AX204">
        <v>50454903</v>
      </c>
      <c r="AY204">
        <v>1</v>
      </c>
      <c r="AZ204">
        <v>0</v>
      </c>
      <c r="BA204">
        <v>216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ROUND(Y204*Source!I409*DO204,9)</f>
        <v>0</v>
      </c>
      <c r="CX204">
        <f>ROUND(Y204*Source!I409,9)</f>
        <v>4.62</v>
      </c>
      <c r="CY204">
        <f>AB204</f>
        <v>80.319999999999993</v>
      </c>
      <c r="CZ204">
        <f>AF204</f>
        <v>7.11</v>
      </c>
      <c r="DA204">
        <f>AJ204</f>
        <v>10.79</v>
      </c>
      <c r="DB204">
        <f t="shared" si="84"/>
        <v>109.49</v>
      </c>
      <c r="DC204">
        <f t="shared" si="85"/>
        <v>0</v>
      </c>
      <c r="DD204" t="s">
        <v>3</v>
      </c>
      <c r="DE204" t="s">
        <v>3</v>
      </c>
      <c r="DF204">
        <f t="shared" si="88"/>
        <v>0</v>
      </c>
      <c r="DG204">
        <f>ROUND(ROUND(AF204*AJ204,2)*CX204,2)</f>
        <v>354.45</v>
      </c>
      <c r="DH204">
        <f>ROUND(ROUND(AG204*AK204,2)*CX204,2)</f>
        <v>0</v>
      </c>
      <c r="DI204">
        <f t="shared" si="89"/>
        <v>0</v>
      </c>
      <c r="DJ204">
        <f>DG204</f>
        <v>354.45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ROW(Source!A409)</f>
        <v>409</v>
      </c>
      <c r="B205">
        <v>50452932</v>
      </c>
      <c r="C205">
        <v>50454901</v>
      </c>
      <c r="D205">
        <v>46170867</v>
      </c>
      <c r="E205">
        <v>1</v>
      </c>
      <c r="F205">
        <v>1</v>
      </c>
      <c r="G205">
        <v>30570983</v>
      </c>
      <c r="H205">
        <v>2</v>
      </c>
      <c r="I205" t="s">
        <v>620</v>
      </c>
      <c r="J205" t="s">
        <v>621</v>
      </c>
      <c r="K205" t="s">
        <v>622</v>
      </c>
      <c r="L205">
        <v>1368</v>
      </c>
      <c r="N205">
        <v>1011</v>
      </c>
      <c r="O205" t="s">
        <v>616</v>
      </c>
      <c r="P205" t="s">
        <v>616</v>
      </c>
      <c r="Q205">
        <v>1</v>
      </c>
      <c r="W205">
        <v>0</v>
      </c>
      <c r="X205">
        <v>-7781208</v>
      </c>
      <c r="Y205">
        <f t="shared" si="83"/>
        <v>0.3</v>
      </c>
      <c r="AA205">
        <v>0</v>
      </c>
      <c r="AB205">
        <v>1106.71</v>
      </c>
      <c r="AC205">
        <v>450.44</v>
      </c>
      <c r="AD205">
        <v>0</v>
      </c>
      <c r="AE205">
        <v>0</v>
      </c>
      <c r="AF205">
        <v>83.1</v>
      </c>
      <c r="AG205">
        <v>12.62</v>
      </c>
      <c r="AH205">
        <v>0</v>
      </c>
      <c r="AI205">
        <v>1</v>
      </c>
      <c r="AJ205">
        <v>12.72</v>
      </c>
      <c r="AK205">
        <v>34.090000000000003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0.3</v>
      </c>
      <c r="AU205" t="s">
        <v>3</v>
      </c>
      <c r="AV205">
        <v>0</v>
      </c>
      <c r="AW205">
        <v>2</v>
      </c>
      <c r="AX205">
        <v>50454904</v>
      </c>
      <c r="AY205">
        <v>1</v>
      </c>
      <c r="AZ205">
        <v>0</v>
      </c>
      <c r="BA205">
        <v>217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ROUND(Y205*Source!I409*DO205,9)</f>
        <v>0</v>
      </c>
      <c r="CX205">
        <f>ROUND(Y205*Source!I409,9)</f>
        <v>0.09</v>
      </c>
      <c r="CY205">
        <f>AB205</f>
        <v>1106.71</v>
      </c>
      <c r="CZ205">
        <f>AF205</f>
        <v>83.1</v>
      </c>
      <c r="DA205">
        <f>AJ205</f>
        <v>12.72</v>
      </c>
      <c r="DB205">
        <f t="shared" si="84"/>
        <v>24.93</v>
      </c>
      <c r="DC205">
        <f t="shared" si="85"/>
        <v>3.79</v>
      </c>
      <c r="DD205" t="s">
        <v>3</v>
      </c>
      <c r="DE205" t="s">
        <v>3</v>
      </c>
      <c r="DF205">
        <f t="shared" si="88"/>
        <v>0</v>
      </c>
      <c r="DG205">
        <f>ROUND(ROUND(AF205*AJ205,2)*CX205,2)</f>
        <v>95.13</v>
      </c>
      <c r="DH205">
        <f>ROUND(ROUND(AG205*AK205,2)*CX205,2)</f>
        <v>38.72</v>
      </c>
      <c r="DI205">
        <f t="shared" si="89"/>
        <v>0</v>
      </c>
      <c r="DJ205">
        <f>DG205</f>
        <v>95.13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ROW(Source!A409)</f>
        <v>409</v>
      </c>
      <c r="B206">
        <v>50452932</v>
      </c>
      <c r="C206">
        <v>50454901</v>
      </c>
      <c r="D206">
        <v>46170914</v>
      </c>
      <c r="E206">
        <v>1</v>
      </c>
      <c r="F206">
        <v>1</v>
      </c>
      <c r="G206">
        <v>30570983</v>
      </c>
      <c r="H206">
        <v>2</v>
      </c>
      <c r="I206" t="s">
        <v>641</v>
      </c>
      <c r="J206" t="s">
        <v>642</v>
      </c>
      <c r="K206" t="s">
        <v>643</v>
      </c>
      <c r="L206">
        <v>1368</v>
      </c>
      <c r="N206">
        <v>1011</v>
      </c>
      <c r="O206" t="s">
        <v>616</v>
      </c>
      <c r="P206" t="s">
        <v>616</v>
      </c>
      <c r="Q206">
        <v>1</v>
      </c>
      <c r="W206">
        <v>0</v>
      </c>
      <c r="X206">
        <v>-405183425</v>
      </c>
      <c r="Y206">
        <f t="shared" si="83"/>
        <v>4</v>
      </c>
      <c r="AA206">
        <v>0</v>
      </c>
      <c r="AB206">
        <v>6.84</v>
      </c>
      <c r="AC206">
        <v>0</v>
      </c>
      <c r="AD206">
        <v>0</v>
      </c>
      <c r="AE206">
        <v>0</v>
      </c>
      <c r="AF206">
        <v>0.77</v>
      </c>
      <c r="AG206">
        <v>0</v>
      </c>
      <c r="AH206">
        <v>0</v>
      </c>
      <c r="AI206">
        <v>1</v>
      </c>
      <c r="AJ206">
        <v>8.48</v>
      </c>
      <c r="AK206">
        <v>34.090000000000003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4</v>
      </c>
      <c r="AU206" t="s">
        <v>3</v>
      </c>
      <c r="AV206">
        <v>0</v>
      </c>
      <c r="AW206">
        <v>2</v>
      </c>
      <c r="AX206">
        <v>50454905</v>
      </c>
      <c r="AY206">
        <v>1</v>
      </c>
      <c r="AZ206">
        <v>0</v>
      </c>
      <c r="BA206">
        <v>218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ROUND(Y206*Source!I409*DO206,9)</f>
        <v>0</v>
      </c>
      <c r="CX206">
        <f>ROUND(Y206*Source!I409,9)</f>
        <v>1.2</v>
      </c>
      <c r="CY206">
        <f>AB206</f>
        <v>6.84</v>
      </c>
      <c r="CZ206">
        <f>AF206</f>
        <v>0.77</v>
      </c>
      <c r="DA206">
        <f>AJ206</f>
        <v>8.48</v>
      </c>
      <c r="DB206">
        <f t="shared" si="84"/>
        <v>3.08</v>
      </c>
      <c r="DC206">
        <f t="shared" si="85"/>
        <v>0</v>
      </c>
      <c r="DD206" t="s">
        <v>3</v>
      </c>
      <c r="DE206" t="s">
        <v>3</v>
      </c>
      <c r="DF206">
        <f t="shared" si="88"/>
        <v>0</v>
      </c>
      <c r="DG206">
        <f>ROUND(ROUND(AF206*AJ206,2)*CX206,2)</f>
        <v>7.84</v>
      </c>
      <c r="DH206">
        <f>ROUND(ROUND(AG206*AK206,2)*CX206,2)</f>
        <v>0</v>
      </c>
      <c r="DI206">
        <f t="shared" si="89"/>
        <v>0</v>
      </c>
      <c r="DJ206">
        <f>DG206</f>
        <v>7.84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ROW(Source!A409)</f>
        <v>409</v>
      </c>
      <c r="B207">
        <v>50452932</v>
      </c>
      <c r="C207">
        <v>50454901</v>
      </c>
      <c r="D207">
        <v>42125394</v>
      </c>
      <c r="E207">
        <v>1</v>
      </c>
      <c r="F207">
        <v>1</v>
      </c>
      <c r="G207">
        <v>30570983</v>
      </c>
      <c r="H207">
        <v>3</v>
      </c>
      <c r="I207" t="s">
        <v>691</v>
      </c>
      <c r="J207" t="s">
        <v>692</v>
      </c>
      <c r="K207" t="s">
        <v>693</v>
      </c>
      <c r="L207">
        <v>1348</v>
      </c>
      <c r="N207">
        <v>1009</v>
      </c>
      <c r="O207" t="s">
        <v>40</v>
      </c>
      <c r="P207" t="s">
        <v>40</v>
      </c>
      <c r="Q207">
        <v>1000</v>
      </c>
      <c r="W207">
        <v>0</v>
      </c>
      <c r="X207">
        <v>-2069217168</v>
      </c>
      <c r="Y207">
        <f t="shared" si="83"/>
        <v>5.1499999999999997E-2</v>
      </c>
      <c r="AA207">
        <v>67615.48</v>
      </c>
      <c r="AB207">
        <v>0</v>
      </c>
      <c r="AC207">
        <v>0</v>
      </c>
      <c r="AD207">
        <v>0</v>
      </c>
      <c r="AE207">
        <v>7254.88</v>
      </c>
      <c r="AF207">
        <v>0</v>
      </c>
      <c r="AG207">
        <v>0</v>
      </c>
      <c r="AH207">
        <v>0</v>
      </c>
      <c r="AI207">
        <v>9.32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5.1499999999999997E-2</v>
      </c>
      <c r="AU207" t="s">
        <v>3</v>
      </c>
      <c r="AV207">
        <v>0</v>
      </c>
      <c r="AW207">
        <v>2</v>
      </c>
      <c r="AX207">
        <v>50454906</v>
      </c>
      <c r="AY207">
        <v>1</v>
      </c>
      <c r="AZ207">
        <v>0</v>
      </c>
      <c r="BA207">
        <v>219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ROUND(Y207*Source!I409,9)</f>
        <v>1.545E-2</v>
      </c>
      <c r="CY207">
        <f t="shared" ref="CY207:CY214" si="94">AA207</f>
        <v>67615.48</v>
      </c>
      <c r="CZ207">
        <f t="shared" ref="CZ207:CZ214" si="95">AE207</f>
        <v>7254.88</v>
      </c>
      <c r="DA207">
        <f t="shared" ref="DA207:DA214" si="96">AI207</f>
        <v>9.32</v>
      </c>
      <c r="DB207">
        <f t="shared" si="84"/>
        <v>373.63</v>
      </c>
      <c r="DC207">
        <f t="shared" si="85"/>
        <v>0</v>
      </c>
      <c r="DD207" t="s">
        <v>3</v>
      </c>
      <c r="DE207" t="s">
        <v>3</v>
      </c>
      <c r="DF207">
        <f t="shared" ref="DF207:DF214" si="97">ROUND(ROUND(AE207*AI207,2)*CX207,2)</f>
        <v>1044.6600000000001</v>
      </c>
      <c r="DG207">
        <f t="shared" ref="DG207:DG227" si="98">ROUND(ROUND(AF207,2)*CX207,2)</f>
        <v>0</v>
      </c>
      <c r="DH207">
        <f t="shared" ref="DH207:DH227" si="99">ROUND(ROUND(AG207,2)*CX207,2)</f>
        <v>0</v>
      </c>
      <c r="DI207">
        <f t="shared" si="89"/>
        <v>0</v>
      </c>
      <c r="DJ207">
        <f t="shared" ref="DJ207:DJ214" si="100">DF207</f>
        <v>1044.6600000000001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ROW(Source!A409)</f>
        <v>409</v>
      </c>
      <c r="B208">
        <v>50452932</v>
      </c>
      <c r="C208">
        <v>50454901</v>
      </c>
      <c r="D208">
        <v>46136840</v>
      </c>
      <c r="E208">
        <v>1</v>
      </c>
      <c r="F208">
        <v>1</v>
      </c>
      <c r="G208">
        <v>30570983</v>
      </c>
      <c r="H208">
        <v>3</v>
      </c>
      <c r="I208" t="s">
        <v>694</v>
      </c>
      <c r="J208" t="s">
        <v>695</v>
      </c>
      <c r="K208" t="s">
        <v>696</v>
      </c>
      <c r="L208">
        <v>1348</v>
      </c>
      <c r="N208">
        <v>1009</v>
      </c>
      <c r="O208" t="s">
        <v>40</v>
      </c>
      <c r="P208" t="s">
        <v>40</v>
      </c>
      <c r="Q208">
        <v>1000</v>
      </c>
      <c r="W208">
        <v>0</v>
      </c>
      <c r="X208">
        <v>-2033265844</v>
      </c>
      <c r="Y208">
        <f t="shared" si="83"/>
        <v>1.0499999999999999E-3</v>
      </c>
      <c r="AA208">
        <v>157580.26</v>
      </c>
      <c r="AB208">
        <v>0</v>
      </c>
      <c r="AC208">
        <v>0</v>
      </c>
      <c r="AD208">
        <v>0</v>
      </c>
      <c r="AE208">
        <v>8596.85</v>
      </c>
      <c r="AF208">
        <v>0</v>
      </c>
      <c r="AG208">
        <v>0</v>
      </c>
      <c r="AH208">
        <v>0</v>
      </c>
      <c r="AI208">
        <v>18.329999999999998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1.0499999999999999E-3</v>
      </c>
      <c r="AU208" t="s">
        <v>3</v>
      </c>
      <c r="AV208">
        <v>0</v>
      </c>
      <c r="AW208">
        <v>2</v>
      </c>
      <c r="AX208">
        <v>50454907</v>
      </c>
      <c r="AY208">
        <v>1</v>
      </c>
      <c r="AZ208">
        <v>0</v>
      </c>
      <c r="BA208">
        <v>220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ROUND(Y208*Source!I409,9)</f>
        <v>3.1500000000000001E-4</v>
      </c>
      <c r="CY208">
        <f t="shared" si="94"/>
        <v>157580.26</v>
      </c>
      <c r="CZ208">
        <f t="shared" si="95"/>
        <v>8596.85</v>
      </c>
      <c r="DA208">
        <f t="shared" si="96"/>
        <v>18.329999999999998</v>
      </c>
      <c r="DB208">
        <f t="shared" si="84"/>
        <v>9.0299999999999994</v>
      </c>
      <c r="DC208">
        <f t="shared" si="85"/>
        <v>0</v>
      </c>
      <c r="DD208" t="s">
        <v>3</v>
      </c>
      <c r="DE208" t="s">
        <v>3</v>
      </c>
      <c r="DF208">
        <f t="shared" si="97"/>
        <v>49.64</v>
      </c>
      <c r="DG208">
        <f t="shared" si="98"/>
        <v>0</v>
      </c>
      <c r="DH208">
        <f t="shared" si="99"/>
        <v>0</v>
      </c>
      <c r="DI208">
        <f t="shared" si="89"/>
        <v>0</v>
      </c>
      <c r="DJ208">
        <f t="shared" si="100"/>
        <v>49.64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ROW(Source!A409)</f>
        <v>409</v>
      </c>
      <c r="B209">
        <v>50452932</v>
      </c>
      <c r="C209">
        <v>50454901</v>
      </c>
      <c r="D209">
        <v>46136087</v>
      </c>
      <c r="E209">
        <v>1</v>
      </c>
      <c r="F209">
        <v>1</v>
      </c>
      <c r="G209">
        <v>30570983</v>
      </c>
      <c r="H209">
        <v>3</v>
      </c>
      <c r="I209" t="s">
        <v>697</v>
      </c>
      <c r="J209" t="s">
        <v>698</v>
      </c>
      <c r="K209" t="s">
        <v>699</v>
      </c>
      <c r="L209">
        <v>1354</v>
      </c>
      <c r="N209">
        <v>1010</v>
      </c>
      <c r="O209" t="s">
        <v>74</v>
      </c>
      <c r="P209" t="s">
        <v>74</v>
      </c>
      <c r="Q209">
        <v>1</v>
      </c>
      <c r="W209">
        <v>0</v>
      </c>
      <c r="X209">
        <v>1346064091</v>
      </c>
      <c r="Y209">
        <f t="shared" si="83"/>
        <v>218</v>
      </c>
      <c r="AA209">
        <v>8.76</v>
      </c>
      <c r="AB209">
        <v>0</v>
      </c>
      <c r="AC209">
        <v>0</v>
      </c>
      <c r="AD209">
        <v>0</v>
      </c>
      <c r="AE209">
        <v>3.86</v>
      </c>
      <c r="AF209">
        <v>0</v>
      </c>
      <c r="AG209">
        <v>0</v>
      </c>
      <c r="AH209">
        <v>0</v>
      </c>
      <c r="AI209">
        <v>2.27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218</v>
      </c>
      <c r="AU209" t="s">
        <v>3</v>
      </c>
      <c r="AV209">
        <v>0</v>
      </c>
      <c r="AW209">
        <v>2</v>
      </c>
      <c r="AX209">
        <v>50454908</v>
      </c>
      <c r="AY209">
        <v>1</v>
      </c>
      <c r="AZ209">
        <v>0</v>
      </c>
      <c r="BA209">
        <v>221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ROUND(Y209*Source!I409,9)</f>
        <v>65.400000000000006</v>
      </c>
      <c r="CY209">
        <f t="shared" si="94"/>
        <v>8.76</v>
      </c>
      <c r="CZ209">
        <f t="shared" si="95"/>
        <v>3.86</v>
      </c>
      <c r="DA209">
        <f t="shared" si="96"/>
        <v>2.27</v>
      </c>
      <c r="DB209">
        <f t="shared" si="84"/>
        <v>841.48</v>
      </c>
      <c r="DC209">
        <f t="shared" si="85"/>
        <v>0</v>
      </c>
      <c r="DD209" t="s">
        <v>3</v>
      </c>
      <c r="DE209" t="s">
        <v>3</v>
      </c>
      <c r="DF209">
        <f t="shared" si="97"/>
        <v>572.9</v>
      </c>
      <c r="DG209">
        <f t="shared" si="98"/>
        <v>0</v>
      </c>
      <c r="DH209">
        <f t="shared" si="99"/>
        <v>0</v>
      </c>
      <c r="DI209">
        <f t="shared" si="89"/>
        <v>0</v>
      </c>
      <c r="DJ209">
        <f t="shared" si="100"/>
        <v>572.9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ROW(Source!A409)</f>
        <v>409</v>
      </c>
      <c r="B210">
        <v>50452932</v>
      </c>
      <c r="C210">
        <v>50454901</v>
      </c>
      <c r="D210">
        <v>46231172</v>
      </c>
      <c r="E210">
        <v>1</v>
      </c>
      <c r="F210">
        <v>1</v>
      </c>
      <c r="G210">
        <v>30570983</v>
      </c>
      <c r="H210">
        <v>3</v>
      </c>
      <c r="I210" t="s">
        <v>700</v>
      </c>
      <c r="J210" t="s">
        <v>701</v>
      </c>
      <c r="K210" t="s">
        <v>702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W210">
        <v>0</v>
      </c>
      <c r="X210">
        <v>-68452951</v>
      </c>
      <c r="Y210">
        <f t="shared" si="83"/>
        <v>2.1800000000000001E-3</v>
      </c>
      <c r="AA210">
        <v>103793.65</v>
      </c>
      <c r="AB210">
        <v>0</v>
      </c>
      <c r="AC210">
        <v>0</v>
      </c>
      <c r="AD210">
        <v>0</v>
      </c>
      <c r="AE210">
        <v>14336.14</v>
      </c>
      <c r="AF210">
        <v>0</v>
      </c>
      <c r="AG210">
        <v>0</v>
      </c>
      <c r="AH210">
        <v>0</v>
      </c>
      <c r="AI210">
        <v>7.24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2.1800000000000001E-3</v>
      </c>
      <c r="AU210" t="s">
        <v>3</v>
      </c>
      <c r="AV210">
        <v>0</v>
      </c>
      <c r="AW210">
        <v>2</v>
      </c>
      <c r="AX210">
        <v>50454909</v>
      </c>
      <c r="AY210">
        <v>1</v>
      </c>
      <c r="AZ210">
        <v>0</v>
      </c>
      <c r="BA210">
        <v>222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ROUND(Y210*Source!I409,9)</f>
        <v>6.5399999999999996E-4</v>
      </c>
      <c r="CY210">
        <f t="shared" si="94"/>
        <v>103793.65</v>
      </c>
      <c r="CZ210">
        <f t="shared" si="95"/>
        <v>14336.14</v>
      </c>
      <c r="DA210">
        <f t="shared" si="96"/>
        <v>7.24</v>
      </c>
      <c r="DB210">
        <f t="shared" si="84"/>
        <v>31.25</v>
      </c>
      <c r="DC210">
        <f t="shared" si="85"/>
        <v>0</v>
      </c>
      <c r="DD210" t="s">
        <v>3</v>
      </c>
      <c r="DE210" t="s">
        <v>3</v>
      </c>
      <c r="DF210">
        <f t="shared" si="97"/>
        <v>67.88</v>
      </c>
      <c r="DG210">
        <f t="shared" si="98"/>
        <v>0</v>
      </c>
      <c r="DH210">
        <f t="shared" si="99"/>
        <v>0</v>
      </c>
      <c r="DI210">
        <f t="shared" si="89"/>
        <v>0</v>
      </c>
      <c r="DJ210">
        <f t="shared" si="100"/>
        <v>67.88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ROW(Source!A409)</f>
        <v>409</v>
      </c>
      <c r="B211">
        <v>50452932</v>
      </c>
      <c r="C211">
        <v>50454901</v>
      </c>
      <c r="D211">
        <v>46136412</v>
      </c>
      <c r="E211">
        <v>1</v>
      </c>
      <c r="F211">
        <v>1</v>
      </c>
      <c r="G211">
        <v>30570983</v>
      </c>
      <c r="H211">
        <v>3</v>
      </c>
      <c r="I211" t="s">
        <v>703</v>
      </c>
      <c r="J211" t="s">
        <v>704</v>
      </c>
      <c r="K211" t="s">
        <v>705</v>
      </c>
      <c r="L211">
        <v>1348</v>
      </c>
      <c r="N211">
        <v>1009</v>
      </c>
      <c r="O211" t="s">
        <v>40</v>
      </c>
      <c r="P211" t="s">
        <v>40</v>
      </c>
      <c r="Q211">
        <v>1000</v>
      </c>
      <c r="W211">
        <v>0</v>
      </c>
      <c r="X211">
        <v>1862018911</v>
      </c>
      <c r="Y211">
        <f t="shared" si="83"/>
        <v>3.0000000000000001E-3</v>
      </c>
      <c r="AA211">
        <v>84055.73</v>
      </c>
      <c r="AB211">
        <v>0</v>
      </c>
      <c r="AC211">
        <v>0</v>
      </c>
      <c r="AD211">
        <v>0</v>
      </c>
      <c r="AE211">
        <v>7982.5</v>
      </c>
      <c r="AF211">
        <v>0</v>
      </c>
      <c r="AG211">
        <v>0</v>
      </c>
      <c r="AH211">
        <v>0</v>
      </c>
      <c r="AI211">
        <v>10.53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3.0000000000000001E-3</v>
      </c>
      <c r="AU211" t="s">
        <v>3</v>
      </c>
      <c r="AV211">
        <v>0</v>
      </c>
      <c r="AW211">
        <v>2</v>
      </c>
      <c r="AX211">
        <v>50454910</v>
      </c>
      <c r="AY211">
        <v>1</v>
      </c>
      <c r="AZ211">
        <v>0</v>
      </c>
      <c r="BA211">
        <v>223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ROUND(Y211*Source!I409,9)</f>
        <v>8.9999999999999998E-4</v>
      </c>
      <c r="CY211">
        <f t="shared" si="94"/>
        <v>84055.73</v>
      </c>
      <c r="CZ211">
        <f t="shared" si="95"/>
        <v>7982.5</v>
      </c>
      <c r="DA211">
        <f t="shared" si="96"/>
        <v>10.53</v>
      </c>
      <c r="DB211">
        <f t="shared" si="84"/>
        <v>23.95</v>
      </c>
      <c r="DC211">
        <f t="shared" si="85"/>
        <v>0</v>
      </c>
      <c r="DD211" t="s">
        <v>3</v>
      </c>
      <c r="DE211" t="s">
        <v>3</v>
      </c>
      <c r="DF211">
        <f t="shared" si="97"/>
        <v>75.650000000000006</v>
      </c>
      <c r="DG211">
        <f t="shared" si="98"/>
        <v>0</v>
      </c>
      <c r="DH211">
        <f t="shared" si="99"/>
        <v>0</v>
      </c>
      <c r="DI211">
        <f t="shared" si="89"/>
        <v>0</v>
      </c>
      <c r="DJ211">
        <f t="shared" si="100"/>
        <v>75.650000000000006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ROW(Source!A409)</f>
        <v>409</v>
      </c>
      <c r="B212">
        <v>50452932</v>
      </c>
      <c r="C212">
        <v>50454901</v>
      </c>
      <c r="D212">
        <v>46148713</v>
      </c>
      <c r="E212">
        <v>1</v>
      </c>
      <c r="F212">
        <v>1</v>
      </c>
      <c r="G212">
        <v>30570983</v>
      </c>
      <c r="H212">
        <v>3</v>
      </c>
      <c r="I212" t="s">
        <v>706</v>
      </c>
      <c r="J212" t="s">
        <v>707</v>
      </c>
      <c r="K212" t="s">
        <v>708</v>
      </c>
      <c r="L212">
        <v>1354</v>
      </c>
      <c r="N212">
        <v>1010</v>
      </c>
      <c r="O212" t="s">
        <v>74</v>
      </c>
      <c r="P212" t="s">
        <v>74</v>
      </c>
      <c r="Q212">
        <v>1</v>
      </c>
      <c r="W212">
        <v>0</v>
      </c>
      <c r="X212">
        <v>1112018754</v>
      </c>
      <c r="Y212">
        <f t="shared" si="83"/>
        <v>5</v>
      </c>
      <c r="AA212">
        <v>120.67</v>
      </c>
      <c r="AB212">
        <v>0</v>
      </c>
      <c r="AC212">
        <v>0</v>
      </c>
      <c r="AD212">
        <v>0</v>
      </c>
      <c r="AE212">
        <v>14.99</v>
      </c>
      <c r="AF212">
        <v>0</v>
      </c>
      <c r="AG212">
        <v>0</v>
      </c>
      <c r="AH212">
        <v>0</v>
      </c>
      <c r="AI212">
        <v>8.0500000000000007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5</v>
      </c>
      <c r="AU212" t="s">
        <v>3</v>
      </c>
      <c r="AV212">
        <v>0</v>
      </c>
      <c r="AW212">
        <v>2</v>
      </c>
      <c r="AX212">
        <v>50454911</v>
      </c>
      <c r="AY212">
        <v>1</v>
      </c>
      <c r="AZ212">
        <v>0</v>
      </c>
      <c r="BA212">
        <v>224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ROUND(Y212*Source!I409,9)</f>
        <v>1.5</v>
      </c>
      <c r="CY212">
        <f t="shared" si="94"/>
        <v>120.67</v>
      </c>
      <c r="CZ212">
        <f t="shared" si="95"/>
        <v>14.99</v>
      </c>
      <c r="DA212">
        <f t="shared" si="96"/>
        <v>8.0500000000000007</v>
      </c>
      <c r="DB212">
        <f t="shared" si="84"/>
        <v>74.95</v>
      </c>
      <c r="DC212">
        <f t="shared" si="85"/>
        <v>0</v>
      </c>
      <c r="DD212" t="s">
        <v>3</v>
      </c>
      <c r="DE212" t="s">
        <v>3</v>
      </c>
      <c r="DF212">
        <f t="shared" si="97"/>
        <v>181.01</v>
      </c>
      <c r="DG212">
        <f t="shared" si="98"/>
        <v>0</v>
      </c>
      <c r="DH212">
        <f t="shared" si="99"/>
        <v>0</v>
      </c>
      <c r="DI212">
        <f t="shared" si="89"/>
        <v>0</v>
      </c>
      <c r="DJ212">
        <f t="shared" si="100"/>
        <v>181.01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ROW(Source!A409)</f>
        <v>409</v>
      </c>
      <c r="B213">
        <v>50452932</v>
      </c>
      <c r="C213">
        <v>50454901</v>
      </c>
      <c r="D213">
        <v>46234159</v>
      </c>
      <c r="E213">
        <v>1</v>
      </c>
      <c r="F213">
        <v>1</v>
      </c>
      <c r="G213">
        <v>30570983</v>
      </c>
      <c r="H213">
        <v>3</v>
      </c>
      <c r="I213" t="s">
        <v>436</v>
      </c>
      <c r="J213" t="s">
        <v>438</v>
      </c>
      <c r="K213" t="s">
        <v>437</v>
      </c>
      <c r="L213">
        <v>1301</v>
      </c>
      <c r="N213">
        <v>1003</v>
      </c>
      <c r="O213" t="s">
        <v>87</v>
      </c>
      <c r="P213" t="s">
        <v>87</v>
      </c>
      <c r="Q213">
        <v>1</v>
      </c>
      <c r="W213">
        <v>0</v>
      </c>
      <c r="X213">
        <v>-397388604</v>
      </c>
      <c r="Y213">
        <f t="shared" si="83"/>
        <v>103</v>
      </c>
      <c r="AA213">
        <v>148.62</v>
      </c>
      <c r="AB213">
        <v>0</v>
      </c>
      <c r="AC213">
        <v>0</v>
      </c>
      <c r="AD213">
        <v>0</v>
      </c>
      <c r="AE213">
        <v>30.58</v>
      </c>
      <c r="AF213">
        <v>0</v>
      </c>
      <c r="AG213">
        <v>0</v>
      </c>
      <c r="AH213">
        <v>0</v>
      </c>
      <c r="AI213">
        <v>4.8600000000000003</v>
      </c>
      <c r="AJ213">
        <v>1</v>
      </c>
      <c r="AK213">
        <v>1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103</v>
      </c>
      <c r="AU213" t="s">
        <v>3</v>
      </c>
      <c r="AV213">
        <v>0</v>
      </c>
      <c r="AW213">
        <v>1</v>
      </c>
      <c r="AX213">
        <v>-1</v>
      </c>
      <c r="AY213">
        <v>0</v>
      </c>
      <c r="AZ213">
        <v>0</v>
      </c>
      <c r="BA213" t="s">
        <v>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ROUND(Y213*Source!I409,9)</f>
        <v>30.9</v>
      </c>
      <c r="CY213">
        <f t="shared" si="94"/>
        <v>148.62</v>
      </c>
      <c r="CZ213">
        <f t="shared" si="95"/>
        <v>30.58</v>
      </c>
      <c r="DA213">
        <f t="shared" si="96"/>
        <v>4.8600000000000003</v>
      </c>
      <c r="DB213">
        <f t="shared" si="84"/>
        <v>3149.74</v>
      </c>
      <c r="DC213">
        <f t="shared" si="85"/>
        <v>0</v>
      </c>
      <c r="DD213" t="s">
        <v>3</v>
      </c>
      <c r="DE213" t="s">
        <v>3</v>
      </c>
      <c r="DF213">
        <f t="shared" si="97"/>
        <v>4592.3599999999997</v>
      </c>
      <c r="DG213">
        <f t="shared" si="98"/>
        <v>0</v>
      </c>
      <c r="DH213">
        <f t="shared" si="99"/>
        <v>0</v>
      </c>
      <c r="DI213">
        <f t="shared" si="89"/>
        <v>0</v>
      </c>
      <c r="DJ213">
        <f t="shared" si="100"/>
        <v>4592.3599999999997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ROW(Source!A409)</f>
        <v>409</v>
      </c>
      <c r="B214">
        <v>50452932</v>
      </c>
      <c r="C214">
        <v>50454901</v>
      </c>
      <c r="D214">
        <v>46148276</v>
      </c>
      <c r="E214">
        <v>1</v>
      </c>
      <c r="F214">
        <v>1</v>
      </c>
      <c r="G214">
        <v>30570983</v>
      </c>
      <c r="H214">
        <v>3</v>
      </c>
      <c r="I214" t="s">
        <v>709</v>
      </c>
      <c r="J214" t="s">
        <v>710</v>
      </c>
      <c r="K214" t="s">
        <v>711</v>
      </c>
      <c r="L214">
        <v>1356</v>
      </c>
      <c r="N214">
        <v>1010</v>
      </c>
      <c r="O214" t="s">
        <v>712</v>
      </c>
      <c r="P214" t="s">
        <v>712</v>
      </c>
      <c r="Q214">
        <v>1000</v>
      </c>
      <c r="W214">
        <v>0</v>
      </c>
      <c r="X214">
        <v>-1625394013</v>
      </c>
      <c r="Y214">
        <f t="shared" si="83"/>
        <v>0.2</v>
      </c>
      <c r="AA214">
        <v>5166</v>
      </c>
      <c r="AB214">
        <v>0</v>
      </c>
      <c r="AC214">
        <v>0</v>
      </c>
      <c r="AD214">
        <v>0</v>
      </c>
      <c r="AE214">
        <v>1640</v>
      </c>
      <c r="AF214">
        <v>0</v>
      </c>
      <c r="AG214">
        <v>0</v>
      </c>
      <c r="AH214">
        <v>0</v>
      </c>
      <c r="AI214">
        <v>3.15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0.2</v>
      </c>
      <c r="AU214" t="s">
        <v>3</v>
      </c>
      <c r="AV214">
        <v>0</v>
      </c>
      <c r="AW214">
        <v>2</v>
      </c>
      <c r="AX214">
        <v>50454912</v>
      </c>
      <c r="AY214">
        <v>1</v>
      </c>
      <c r="AZ214">
        <v>0</v>
      </c>
      <c r="BA214">
        <v>225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ROUND(Y214*Source!I409,9)</f>
        <v>0.06</v>
      </c>
      <c r="CY214">
        <f t="shared" si="94"/>
        <v>5166</v>
      </c>
      <c r="CZ214">
        <f t="shared" si="95"/>
        <v>1640</v>
      </c>
      <c r="DA214">
        <f t="shared" si="96"/>
        <v>3.15</v>
      </c>
      <c r="DB214">
        <f t="shared" si="84"/>
        <v>328</v>
      </c>
      <c r="DC214">
        <f t="shared" si="85"/>
        <v>0</v>
      </c>
      <c r="DD214" t="s">
        <v>3</v>
      </c>
      <c r="DE214" t="s">
        <v>3</v>
      </c>
      <c r="DF214">
        <f t="shared" si="97"/>
        <v>309.95999999999998</v>
      </c>
      <c r="DG214">
        <f t="shared" si="98"/>
        <v>0</v>
      </c>
      <c r="DH214">
        <f t="shared" si="99"/>
        <v>0</v>
      </c>
      <c r="DI214">
        <f t="shared" si="89"/>
        <v>0</v>
      </c>
      <c r="DJ214">
        <f t="shared" si="100"/>
        <v>309.95999999999998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ROW(Source!A412)</f>
        <v>412</v>
      </c>
      <c r="B215">
        <v>50452931</v>
      </c>
      <c r="C215">
        <v>50454923</v>
      </c>
      <c r="D215">
        <v>45895822</v>
      </c>
      <c r="E215">
        <v>30570983</v>
      </c>
      <c r="F215">
        <v>1</v>
      </c>
      <c r="G215">
        <v>30570983</v>
      </c>
      <c r="H215">
        <v>1</v>
      </c>
      <c r="I215" t="s">
        <v>610</v>
      </c>
      <c r="J215" t="s">
        <v>3</v>
      </c>
      <c r="K215" t="s">
        <v>611</v>
      </c>
      <c r="L215">
        <v>1191</v>
      </c>
      <c r="N215">
        <v>1013</v>
      </c>
      <c r="O215" t="s">
        <v>612</v>
      </c>
      <c r="P215" t="s">
        <v>612</v>
      </c>
      <c r="Q215">
        <v>1</v>
      </c>
      <c r="W215">
        <v>0</v>
      </c>
      <c r="X215">
        <v>476480486</v>
      </c>
      <c r="Y215">
        <f t="shared" si="83"/>
        <v>20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20</v>
      </c>
      <c r="AU215" t="s">
        <v>3</v>
      </c>
      <c r="AV215">
        <v>1</v>
      </c>
      <c r="AW215">
        <v>2</v>
      </c>
      <c r="AX215">
        <v>50454924</v>
      </c>
      <c r="AY215">
        <v>1</v>
      </c>
      <c r="AZ215">
        <v>0</v>
      </c>
      <c r="BA215">
        <v>231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ROUND(AT215*Source!I412*AH215*AL215,2)</f>
        <v>0</v>
      </c>
      <c r="CV215">
        <f>ROUND(Y215*Source!I412,9)</f>
        <v>6</v>
      </c>
      <c r="CW215">
        <v>0</v>
      </c>
      <c r="CX215">
        <f>ROUND(Y215*Source!I412,9)</f>
        <v>6</v>
      </c>
      <c r="CY215">
        <f>AD215</f>
        <v>0</v>
      </c>
      <c r="CZ215">
        <f>AH215</f>
        <v>0</v>
      </c>
      <c r="DA215">
        <f>AL215</f>
        <v>1</v>
      </c>
      <c r="DB215">
        <f t="shared" si="84"/>
        <v>0</v>
      </c>
      <c r="DC215">
        <f t="shared" si="85"/>
        <v>0</v>
      </c>
      <c r="DD215" t="s">
        <v>3</v>
      </c>
      <c r="DE215" t="s">
        <v>3</v>
      </c>
      <c r="DF215">
        <f t="shared" ref="DF215:DF230" si="101">ROUND(ROUND(AE215,2)*CX215,2)</f>
        <v>0</v>
      </c>
      <c r="DG215">
        <f t="shared" si="98"/>
        <v>0</v>
      </c>
      <c r="DH215">
        <f t="shared" si="99"/>
        <v>0</v>
      </c>
      <c r="DI215">
        <f t="shared" si="89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ROW(Source!A412)</f>
        <v>412</v>
      </c>
      <c r="B216">
        <v>50452931</v>
      </c>
      <c r="C216">
        <v>50454923</v>
      </c>
      <c r="D216">
        <v>46170867</v>
      </c>
      <c r="E216">
        <v>1</v>
      </c>
      <c r="F216">
        <v>1</v>
      </c>
      <c r="G216">
        <v>30570983</v>
      </c>
      <c r="H216">
        <v>2</v>
      </c>
      <c r="I216" t="s">
        <v>620</v>
      </c>
      <c r="J216" t="s">
        <v>621</v>
      </c>
      <c r="K216" t="s">
        <v>622</v>
      </c>
      <c r="L216">
        <v>1368</v>
      </c>
      <c r="N216">
        <v>1011</v>
      </c>
      <c r="O216" t="s">
        <v>616</v>
      </c>
      <c r="P216" t="s">
        <v>616</v>
      </c>
      <c r="Q216">
        <v>1</v>
      </c>
      <c r="W216">
        <v>0</v>
      </c>
      <c r="X216">
        <v>-7781208</v>
      </c>
      <c r="Y216">
        <f t="shared" si="83"/>
        <v>1.06</v>
      </c>
      <c r="AA216">
        <v>0</v>
      </c>
      <c r="AB216">
        <v>83.1</v>
      </c>
      <c r="AC216">
        <v>12.62</v>
      </c>
      <c r="AD216">
        <v>0</v>
      </c>
      <c r="AE216">
        <v>0</v>
      </c>
      <c r="AF216">
        <v>83.1</v>
      </c>
      <c r="AG216">
        <v>12.62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1.06</v>
      </c>
      <c r="AU216" t="s">
        <v>3</v>
      </c>
      <c r="AV216">
        <v>0</v>
      </c>
      <c r="AW216">
        <v>2</v>
      </c>
      <c r="AX216">
        <v>50454925</v>
      </c>
      <c r="AY216">
        <v>1</v>
      </c>
      <c r="AZ216">
        <v>0</v>
      </c>
      <c r="BA216">
        <v>232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ROUND(Y216*Source!I412*DO216,9)</f>
        <v>0</v>
      </c>
      <c r="CX216">
        <f>ROUND(Y216*Source!I412,9)</f>
        <v>0.318</v>
      </c>
      <c r="CY216">
        <f>AB216</f>
        <v>83.1</v>
      </c>
      <c r="CZ216">
        <f>AF216</f>
        <v>83.1</v>
      </c>
      <c r="DA216">
        <f>AJ216</f>
        <v>1</v>
      </c>
      <c r="DB216">
        <f t="shared" si="84"/>
        <v>88.09</v>
      </c>
      <c r="DC216">
        <f t="shared" si="85"/>
        <v>13.38</v>
      </c>
      <c r="DD216" t="s">
        <v>3</v>
      </c>
      <c r="DE216" t="s">
        <v>3</v>
      </c>
      <c r="DF216">
        <f t="shared" si="101"/>
        <v>0</v>
      </c>
      <c r="DG216">
        <f t="shared" si="98"/>
        <v>26.43</v>
      </c>
      <c r="DH216">
        <f t="shared" si="99"/>
        <v>4.01</v>
      </c>
      <c r="DI216">
        <f t="shared" si="89"/>
        <v>0</v>
      </c>
      <c r="DJ216">
        <f>DG216</f>
        <v>26.43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ROW(Source!A412)</f>
        <v>412</v>
      </c>
      <c r="B217">
        <v>50452931</v>
      </c>
      <c r="C217">
        <v>50454923</v>
      </c>
      <c r="D217">
        <v>46170296</v>
      </c>
      <c r="E217">
        <v>1</v>
      </c>
      <c r="F217">
        <v>1</v>
      </c>
      <c r="G217">
        <v>30570983</v>
      </c>
      <c r="H217">
        <v>2</v>
      </c>
      <c r="I217" t="s">
        <v>713</v>
      </c>
      <c r="J217" t="s">
        <v>714</v>
      </c>
      <c r="K217" t="s">
        <v>715</v>
      </c>
      <c r="L217">
        <v>1368</v>
      </c>
      <c r="N217">
        <v>1011</v>
      </c>
      <c r="O217" t="s">
        <v>616</v>
      </c>
      <c r="P217" t="s">
        <v>616</v>
      </c>
      <c r="Q217">
        <v>1</v>
      </c>
      <c r="W217">
        <v>0</v>
      </c>
      <c r="X217">
        <v>-1386352920</v>
      </c>
      <c r="Y217">
        <f t="shared" si="83"/>
        <v>4.2699999999999996</v>
      </c>
      <c r="AA217">
        <v>0</v>
      </c>
      <c r="AB217">
        <v>2.27</v>
      </c>
      <c r="AC217">
        <v>0</v>
      </c>
      <c r="AD217">
        <v>0</v>
      </c>
      <c r="AE217">
        <v>0</v>
      </c>
      <c r="AF217">
        <v>2.27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4.2699999999999996</v>
      </c>
      <c r="AU217" t="s">
        <v>3</v>
      </c>
      <c r="AV217">
        <v>0</v>
      </c>
      <c r="AW217">
        <v>2</v>
      </c>
      <c r="AX217">
        <v>50454926</v>
      </c>
      <c r="AY217">
        <v>1</v>
      </c>
      <c r="AZ217">
        <v>0</v>
      </c>
      <c r="BA217">
        <v>233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ROUND(Y217*Source!I412*DO217,9)</f>
        <v>0</v>
      </c>
      <c r="CX217">
        <f>ROUND(Y217*Source!I412,9)</f>
        <v>1.2809999999999999</v>
      </c>
      <c r="CY217">
        <f>AB217</f>
        <v>2.27</v>
      </c>
      <c r="CZ217">
        <f>AF217</f>
        <v>2.27</v>
      </c>
      <c r="DA217">
        <f>AJ217</f>
        <v>1</v>
      </c>
      <c r="DB217">
        <f t="shared" si="84"/>
        <v>9.69</v>
      </c>
      <c r="DC217">
        <f t="shared" si="85"/>
        <v>0</v>
      </c>
      <c r="DD217" t="s">
        <v>3</v>
      </c>
      <c r="DE217" t="s">
        <v>3</v>
      </c>
      <c r="DF217">
        <f t="shared" si="101"/>
        <v>0</v>
      </c>
      <c r="DG217">
        <f t="shared" si="98"/>
        <v>2.91</v>
      </c>
      <c r="DH217">
        <f t="shared" si="99"/>
        <v>0</v>
      </c>
      <c r="DI217">
        <f t="shared" si="89"/>
        <v>0</v>
      </c>
      <c r="DJ217">
        <f>DG217</f>
        <v>2.91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ROW(Source!A412)</f>
        <v>412</v>
      </c>
      <c r="B218">
        <v>50452931</v>
      </c>
      <c r="C218">
        <v>50454923</v>
      </c>
      <c r="D218">
        <v>46170306</v>
      </c>
      <c r="E218">
        <v>1</v>
      </c>
      <c r="F218">
        <v>1</v>
      </c>
      <c r="G218">
        <v>30570983</v>
      </c>
      <c r="H218">
        <v>2</v>
      </c>
      <c r="I218" t="s">
        <v>716</v>
      </c>
      <c r="J218" t="s">
        <v>717</v>
      </c>
      <c r="K218" t="s">
        <v>718</v>
      </c>
      <c r="L218">
        <v>1368</v>
      </c>
      <c r="N218">
        <v>1011</v>
      </c>
      <c r="O218" t="s">
        <v>616</v>
      </c>
      <c r="P218" t="s">
        <v>616</v>
      </c>
      <c r="Q218">
        <v>1</v>
      </c>
      <c r="W218">
        <v>0</v>
      </c>
      <c r="X218">
        <v>1766156404</v>
      </c>
      <c r="Y218">
        <f t="shared" si="83"/>
        <v>4.5999999999999996</v>
      </c>
      <c r="AA218">
        <v>0</v>
      </c>
      <c r="AB218">
        <v>0.73</v>
      </c>
      <c r="AC218">
        <v>0</v>
      </c>
      <c r="AD218">
        <v>0</v>
      </c>
      <c r="AE218">
        <v>0</v>
      </c>
      <c r="AF218">
        <v>0.73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4.5999999999999996</v>
      </c>
      <c r="AU218" t="s">
        <v>3</v>
      </c>
      <c r="AV218">
        <v>0</v>
      </c>
      <c r="AW218">
        <v>2</v>
      </c>
      <c r="AX218">
        <v>50454927</v>
      </c>
      <c r="AY218">
        <v>1</v>
      </c>
      <c r="AZ218">
        <v>0</v>
      </c>
      <c r="BA218">
        <v>234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ROUND(Y218*Source!I412*DO218,9)</f>
        <v>0</v>
      </c>
      <c r="CX218">
        <f>ROUND(Y218*Source!I412,9)</f>
        <v>1.38</v>
      </c>
      <c r="CY218">
        <f>AB218</f>
        <v>0.73</v>
      </c>
      <c r="CZ218">
        <f>AF218</f>
        <v>0.73</v>
      </c>
      <c r="DA218">
        <f>AJ218</f>
        <v>1</v>
      </c>
      <c r="DB218">
        <f t="shared" si="84"/>
        <v>3.36</v>
      </c>
      <c r="DC218">
        <f t="shared" si="85"/>
        <v>0</v>
      </c>
      <c r="DD218" t="s">
        <v>3</v>
      </c>
      <c r="DE218" t="s">
        <v>3</v>
      </c>
      <c r="DF218">
        <f t="shared" si="101"/>
        <v>0</v>
      </c>
      <c r="DG218">
        <f t="shared" si="98"/>
        <v>1.01</v>
      </c>
      <c r="DH218">
        <f t="shared" si="99"/>
        <v>0</v>
      </c>
      <c r="DI218">
        <f t="shared" si="89"/>
        <v>0</v>
      </c>
      <c r="DJ218">
        <f>DG218</f>
        <v>1.01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ROW(Source!A412)</f>
        <v>412</v>
      </c>
      <c r="B219">
        <v>50452931</v>
      </c>
      <c r="C219">
        <v>50454923</v>
      </c>
      <c r="D219">
        <v>46136206</v>
      </c>
      <c r="E219">
        <v>1</v>
      </c>
      <c r="F219">
        <v>1</v>
      </c>
      <c r="G219">
        <v>30570983</v>
      </c>
      <c r="H219">
        <v>3</v>
      </c>
      <c r="I219" t="s">
        <v>719</v>
      </c>
      <c r="J219" t="s">
        <v>720</v>
      </c>
      <c r="K219" t="s">
        <v>721</v>
      </c>
      <c r="L219">
        <v>1348</v>
      </c>
      <c r="N219">
        <v>1009</v>
      </c>
      <c r="O219" t="s">
        <v>40</v>
      </c>
      <c r="P219" t="s">
        <v>40</v>
      </c>
      <c r="Q219">
        <v>1000</v>
      </c>
      <c r="W219">
        <v>0</v>
      </c>
      <c r="X219">
        <v>975641442</v>
      </c>
      <c r="Y219">
        <f t="shared" si="83"/>
        <v>6.0000000000000002E-5</v>
      </c>
      <c r="AA219">
        <v>11242.42</v>
      </c>
      <c r="AB219">
        <v>0</v>
      </c>
      <c r="AC219">
        <v>0</v>
      </c>
      <c r="AD219">
        <v>0</v>
      </c>
      <c r="AE219">
        <v>11242.42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6.0000000000000002E-5</v>
      </c>
      <c r="AU219" t="s">
        <v>3</v>
      </c>
      <c r="AV219">
        <v>0</v>
      </c>
      <c r="AW219">
        <v>2</v>
      </c>
      <c r="AX219">
        <v>50454928</v>
      </c>
      <c r="AY219">
        <v>1</v>
      </c>
      <c r="AZ219">
        <v>0</v>
      </c>
      <c r="BA219">
        <v>235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ROUND(Y219*Source!I412,9)</f>
        <v>1.8E-5</v>
      </c>
      <c r="CY219">
        <f t="shared" ref="CY219:CY226" si="102">AA219</f>
        <v>11242.42</v>
      </c>
      <c r="CZ219">
        <f t="shared" ref="CZ219:CZ226" si="103">AE219</f>
        <v>11242.42</v>
      </c>
      <c r="DA219">
        <f t="shared" ref="DA219:DA226" si="104">AI219</f>
        <v>1</v>
      </c>
      <c r="DB219">
        <f t="shared" si="84"/>
        <v>0.67</v>
      </c>
      <c r="DC219">
        <f t="shared" si="85"/>
        <v>0</v>
      </c>
      <c r="DD219" t="s">
        <v>3</v>
      </c>
      <c r="DE219" t="s">
        <v>3</v>
      </c>
      <c r="DF219">
        <f t="shared" si="101"/>
        <v>0.2</v>
      </c>
      <c r="DG219">
        <f t="shared" si="98"/>
        <v>0</v>
      </c>
      <c r="DH219">
        <f t="shared" si="99"/>
        <v>0</v>
      </c>
      <c r="DI219">
        <f t="shared" si="89"/>
        <v>0</v>
      </c>
      <c r="DJ219">
        <f t="shared" ref="DJ219:DJ226" si="105">DF219</f>
        <v>0.2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ROW(Source!A412)</f>
        <v>412</v>
      </c>
      <c r="B220">
        <v>50452931</v>
      </c>
      <c r="C220">
        <v>50454923</v>
      </c>
      <c r="D220">
        <v>46119647</v>
      </c>
      <c r="E220">
        <v>1</v>
      </c>
      <c r="F220">
        <v>1</v>
      </c>
      <c r="G220">
        <v>30570983</v>
      </c>
      <c r="H220">
        <v>3</v>
      </c>
      <c r="I220" t="s">
        <v>722</v>
      </c>
      <c r="J220" t="s">
        <v>723</v>
      </c>
      <c r="K220" t="s">
        <v>724</v>
      </c>
      <c r="L220">
        <v>1346</v>
      </c>
      <c r="N220">
        <v>1009</v>
      </c>
      <c r="O220" t="s">
        <v>387</v>
      </c>
      <c r="P220" t="s">
        <v>387</v>
      </c>
      <c r="Q220">
        <v>1</v>
      </c>
      <c r="W220">
        <v>0</v>
      </c>
      <c r="X220">
        <v>1533725368</v>
      </c>
      <c r="Y220">
        <f t="shared" ref="Y220:Y251" si="106">AT220</f>
        <v>0.8</v>
      </c>
      <c r="AA220">
        <v>25.8</v>
      </c>
      <c r="AB220">
        <v>0</v>
      </c>
      <c r="AC220">
        <v>0</v>
      </c>
      <c r="AD220">
        <v>0</v>
      </c>
      <c r="AE220">
        <v>25.8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0.8</v>
      </c>
      <c r="AU220" t="s">
        <v>3</v>
      </c>
      <c r="AV220">
        <v>0</v>
      </c>
      <c r="AW220">
        <v>2</v>
      </c>
      <c r="AX220">
        <v>50454929</v>
      </c>
      <c r="AY220">
        <v>1</v>
      </c>
      <c r="AZ220">
        <v>0</v>
      </c>
      <c r="BA220">
        <v>236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ROUND(Y220*Source!I412,9)</f>
        <v>0.24</v>
      </c>
      <c r="CY220">
        <f t="shared" si="102"/>
        <v>25.8</v>
      </c>
      <c r="CZ220">
        <f t="shared" si="103"/>
        <v>25.8</v>
      </c>
      <c r="DA220">
        <f t="shared" si="104"/>
        <v>1</v>
      </c>
      <c r="DB220">
        <f t="shared" ref="DB220:DB251" si="107">ROUND(ROUND(AT220*CZ220,2),6)</f>
        <v>20.64</v>
      </c>
      <c r="DC220">
        <f t="shared" ref="DC220:DC251" si="108">ROUND(ROUND(AT220*AG220,2),6)</f>
        <v>0</v>
      </c>
      <c r="DD220" t="s">
        <v>3</v>
      </c>
      <c r="DE220" t="s">
        <v>3</v>
      </c>
      <c r="DF220">
        <f t="shared" si="101"/>
        <v>6.19</v>
      </c>
      <c r="DG220">
        <f t="shared" si="98"/>
        <v>0</v>
      </c>
      <c r="DH220">
        <f t="shared" si="99"/>
        <v>0</v>
      </c>
      <c r="DI220">
        <f t="shared" si="89"/>
        <v>0</v>
      </c>
      <c r="DJ220">
        <f t="shared" si="105"/>
        <v>6.19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ROW(Source!A412)</f>
        <v>412</v>
      </c>
      <c r="B221">
        <v>50452931</v>
      </c>
      <c r="C221">
        <v>50454923</v>
      </c>
      <c r="D221">
        <v>46136397</v>
      </c>
      <c r="E221">
        <v>1</v>
      </c>
      <c r="F221">
        <v>1</v>
      </c>
      <c r="G221">
        <v>30570983</v>
      </c>
      <c r="H221">
        <v>3</v>
      </c>
      <c r="I221" t="s">
        <v>725</v>
      </c>
      <c r="J221" t="s">
        <v>726</v>
      </c>
      <c r="K221" t="s">
        <v>727</v>
      </c>
      <c r="L221">
        <v>1348</v>
      </c>
      <c r="N221">
        <v>1009</v>
      </c>
      <c r="O221" t="s">
        <v>40</v>
      </c>
      <c r="P221" t="s">
        <v>40</v>
      </c>
      <c r="Q221">
        <v>1000</v>
      </c>
      <c r="W221">
        <v>0</v>
      </c>
      <c r="X221">
        <v>-1817633629</v>
      </c>
      <c r="Y221">
        <f t="shared" si="106"/>
        <v>5.0000000000000001E-4</v>
      </c>
      <c r="AA221">
        <v>60966</v>
      </c>
      <c r="AB221">
        <v>0</v>
      </c>
      <c r="AC221">
        <v>0</v>
      </c>
      <c r="AD221">
        <v>0</v>
      </c>
      <c r="AE221">
        <v>60966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5.0000000000000001E-4</v>
      </c>
      <c r="AU221" t="s">
        <v>3</v>
      </c>
      <c r="AV221">
        <v>0</v>
      </c>
      <c r="AW221">
        <v>2</v>
      </c>
      <c r="AX221">
        <v>50454930</v>
      </c>
      <c r="AY221">
        <v>1</v>
      </c>
      <c r="AZ221">
        <v>0</v>
      </c>
      <c r="BA221">
        <v>237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ROUND(Y221*Source!I412,9)</f>
        <v>1.4999999999999999E-4</v>
      </c>
      <c r="CY221">
        <f t="shared" si="102"/>
        <v>60966</v>
      </c>
      <c r="CZ221">
        <f t="shared" si="103"/>
        <v>60966</v>
      </c>
      <c r="DA221">
        <f t="shared" si="104"/>
        <v>1</v>
      </c>
      <c r="DB221">
        <f t="shared" si="107"/>
        <v>30.48</v>
      </c>
      <c r="DC221">
        <f t="shared" si="108"/>
        <v>0</v>
      </c>
      <c r="DD221" t="s">
        <v>3</v>
      </c>
      <c r="DE221" t="s">
        <v>3</v>
      </c>
      <c r="DF221">
        <f t="shared" si="101"/>
        <v>9.14</v>
      </c>
      <c r="DG221">
        <f t="shared" si="98"/>
        <v>0</v>
      </c>
      <c r="DH221">
        <f t="shared" si="99"/>
        <v>0</v>
      </c>
      <c r="DI221">
        <f t="shared" si="89"/>
        <v>0</v>
      </c>
      <c r="DJ221">
        <f t="shared" si="105"/>
        <v>9.14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ROW(Source!A412)</f>
        <v>412</v>
      </c>
      <c r="B222">
        <v>50452931</v>
      </c>
      <c r="C222">
        <v>50454923</v>
      </c>
      <c r="D222">
        <v>46136412</v>
      </c>
      <c r="E222">
        <v>1</v>
      </c>
      <c r="F222">
        <v>1</v>
      </c>
      <c r="G222">
        <v>30570983</v>
      </c>
      <c r="H222">
        <v>3</v>
      </c>
      <c r="I222" t="s">
        <v>703</v>
      </c>
      <c r="J222" t="s">
        <v>704</v>
      </c>
      <c r="K222" t="s">
        <v>705</v>
      </c>
      <c r="L222">
        <v>1348</v>
      </c>
      <c r="N222">
        <v>1009</v>
      </c>
      <c r="O222" t="s">
        <v>40</v>
      </c>
      <c r="P222" t="s">
        <v>40</v>
      </c>
      <c r="Q222">
        <v>1000</v>
      </c>
      <c r="W222">
        <v>0</v>
      </c>
      <c r="X222">
        <v>1862018911</v>
      </c>
      <c r="Y222">
        <f t="shared" si="106"/>
        <v>4.0000000000000003E-5</v>
      </c>
      <c r="AA222">
        <v>7982.5</v>
      </c>
      <c r="AB222">
        <v>0</v>
      </c>
      <c r="AC222">
        <v>0</v>
      </c>
      <c r="AD222">
        <v>0</v>
      </c>
      <c r="AE222">
        <v>7982.5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4.0000000000000003E-5</v>
      </c>
      <c r="AU222" t="s">
        <v>3</v>
      </c>
      <c r="AV222">
        <v>0</v>
      </c>
      <c r="AW222">
        <v>2</v>
      </c>
      <c r="AX222">
        <v>50454931</v>
      </c>
      <c r="AY222">
        <v>1</v>
      </c>
      <c r="AZ222">
        <v>0</v>
      </c>
      <c r="BA222">
        <v>238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ROUND(Y222*Source!I412,9)</f>
        <v>1.2E-5</v>
      </c>
      <c r="CY222">
        <f t="shared" si="102"/>
        <v>7982.5</v>
      </c>
      <c r="CZ222">
        <f t="shared" si="103"/>
        <v>7982.5</v>
      </c>
      <c r="DA222">
        <f t="shared" si="104"/>
        <v>1</v>
      </c>
      <c r="DB222">
        <f t="shared" si="107"/>
        <v>0.32</v>
      </c>
      <c r="DC222">
        <f t="shared" si="108"/>
        <v>0</v>
      </c>
      <c r="DD222" t="s">
        <v>3</v>
      </c>
      <c r="DE222" t="s">
        <v>3</v>
      </c>
      <c r="DF222">
        <f t="shared" si="101"/>
        <v>0.1</v>
      </c>
      <c r="DG222">
        <f t="shared" si="98"/>
        <v>0</v>
      </c>
      <c r="DH222">
        <f t="shared" si="99"/>
        <v>0</v>
      </c>
      <c r="DI222">
        <f t="shared" si="89"/>
        <v>0</v>
      </c>
      <c r="DJ222">
        <f t="shared" si="105"/>
        <v>0.1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ROW(Source!A412)</f>
        <v>412</v>
      </c>
      <c r="B223">
        <v>50452931</v>
      </c>
      <c r="C223">
        <v>50454923</v>
      </c>
      <c r="D223">
        <v>46148553</v>
      </c>
      <c r="E223">
        <v>1</v>
      </c>
      <c r="F223">
        <v>1</v>
      </c>
      <c r="G223">
        <v>30570983</v>
      </c>
      <c r="H223">
        <v>3</v>
      </c>
      <c r="I223" t="s">
        <v>728</v>
      </c>
      <c r="J223" t="s">
        <v>729</v>
      </c>
      <c r="K223" t="s">
        <v>730</v>
      </c>
      <c r="L223">
        <v>1356</v>
      </c>
      <c r="N223">
        <v>1010</v>
      </c>
      <c r="O223" t="s">
        <v>712</v>
      </c>
      <c r="P223" t="s">
        <v>712</v>
      </c>
      <c r="Q223">
        <v>1000</v>
      </c>
      <c r="W223">
        <v>0</v>
      </c>
      <c r="X223">
        <v>-1862568020</v>
      </c>
      <c r="Y223">
        <f t="shared" si="106"/>
        <v>4.0999999999999999E-4</v>
      </c>
      <c r="AA223">
        <v>226.68</v>
      </c>
      <c r="AB223">
        <v>0</v>
      </c>
      <c r="AC223">
        <v>0</v>
      </c>
      <c r="AD223">
        <v>0</v>
      </c>
      <c r="AE223">
        <v>226.68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4.0999999999999999E-4</v>
      </c>
      <c r="AU223" t="s">
        <v>3</v>
      </c>
      <c r="AV223">
        <v>0</v>
      </c>
      <c r="AW223">
        <v>2</v>
      </c>
      <c r="AX223">
        <v>50454932</v>
      </c>
      <c r="AY223">
        <v>1</v>
      </c>
      <c r="AZ223">
        <v>0</v>
      </c>
      <c r="BA223">
        <v>239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ROUND(Y223*Source!I412,9)</f>
        <v>1.2300000000000001E-4</v>
      </c>
      <c r="CY223">
        <f t="shared" si="102"/>
        <v>226.68</v>
      </c>
      <c r="CZ223">
        <f t="shared" si="103"/>
        <v>226.68</v>
      </c>
      <c r="DA223">
        <f t="shared" si="104"/>
        <v>1</v>
      </c>
      <c r="DB223">
        <f t="shared" si="107"/>
        <v>0.09</v>
      </c>
      <c r="DC223">
        <f t="shared" si="108"/>
        <v>0</v>
      </c>
      <c r="DD223" t="s">
        <v>3</v>
      </c>
      <c r="DE223" t="s">
        <v>3</v>
      </c>
      <c r="DF223">
        <f t="shared" si="101"/>
        <v>0.03</v>
      </c>
      <c r="DG223">
        <f t="shared" si="98"/>
        <v>0</v>
      </c>
      <c r="DH223">
        <f t="shared" si="99"/>
        <v>0</v>
      </c>
      <c r="DI223">
        <f t="shared" si="89"/>
        <v>0</v>
      </c>
      <c r="DJ223">
        <f t="shared" si="105"/>
        <v>0.03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ROW(Source!A412)</f>
        <v>412</v>
      </c>
      <c r="B224">
        <v>50452931</v>
      </c>
      <c r="C224">
        <v>50454923</v>
      </c>
      <c r="D224">
        <v>46148214</v>
      </c>
      <c r="E224">
        <v>1</v>
      </c>
      <c r="F224">
        <v>1</v>
      </c>
      <c r="G224">
        <v>30570983</v>
      </c>
      <c r="H224">
        <v>3</v>
      </c>
      <c r="I224" t="s">
        <v>731</v>
      </c>
      <c r="J224" t="s">
        <v>732</v>
      </c>
      <c r="K224" t="s">
        <v>733</v>
      </c>
      <c r="L224">
        <v>1301</v>
      </c>
      <c r="N224">
        <v>1003</v>
      </c>
      <c r="O224" t="s">
        <v>87</v>
      </c>
      <c r="P224" t="s">
        <v>87</v>
      </c>
      <c r="Q224">
        <v>1</v>
      </c>
      <c r="W224">
        <v>0</v>
      </c>
      <c r="X224">
        <v>1159735927</v>
      </c>
      <c r="Y224">
        <f t="shared" si="106"/>
        <v>0.96</v>
      </c>
      <c r="AA224">
        <v>0.7</v>
      </c>
      <c r="AB224">
        <v>0</v>
      </c>
      <c r="AC224">
        <v>0</v>
      </c>
      <c r="AD224">
        <v>0</v>
      </c>
      <c r="AE224">
        <v>0.7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0.96</v>
      </c>
      <c r="AU224" t="s">
        <v>3</v>
      </c>
      <c r="AV224">
        <v>0</v>
      </c>
      <c r="AW224">
        <v>2</v>
      </c>
      <c r="AX224">
        <v>50454933</v>
      </c>
      <c r="AY224">
        <v>1</v>
      </c>
      <c r="AZ224">
        <v>0</v>
      </c>
      <c r="BA224">
        <v>240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ROUND(Y224*Source!I412,9)</f>
        <v>0.28799999999999998</v>
      </c>
      <c r="CY224">
        <f t="shared" si="102"/>
        <v>0.7</v>
      </c>
      <c r="CZ224">
        <f t="shared" si="103"/>
        <v>0.7</v>
      </c>
      <c r="DA224">
        <f t="shared" si="104"/>
        <v>1</v>
      </c>
      <c r="DB224">
        <f t="shared" si="107"/>
        <v>0.67</v>
      </c>
      <c r="DC224">
        <f t="shared" si="108"/>
        <v>0</v>
      </c>
      <c r="DD224" t="s">
        <v>3</v>
      </c>
      <c r="DE224" t="s">
        <v>3</v>
      </c>
      <c r="DF224">
        <f t="shared" si="101"/>
        <v>0.2</v>
      </c>
      <c r="DG224">
        <f t="shared" si="98"/>
        <v>0</v>
      </c>
      <c r="DH224">
        <f t="shared" si="99"/>
        <v>0</v>
      </c>
      <c r="DI224">
        <f t="shared" si="89"/>
        <v>0</v>
      </c>
      <c r="DJ224">
        <f t="shared" si="105"/>
        <v>0.2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ROW(Source!A412)</f>
        <v>412</v>
      </c>
      <c r="B225">
        <v>50452931</v>
      </c>
      <c r="C225">
        <v>50454923</v>
      </c>
      <c r="D225">
        <v>46148216</v>
      </c>
      <c r="E225">
        <v>1</v>
      </c>
      <c r="F225">
        <v>1</v>
      </c>
      <c r="G225">
        <v>30570983</v>
      </c>
      <c r="H225">
        <v>3</v>
      </c>
      <c r="I225" t="s">
        <v>734</v>
      </c>
      <c r="J225" t="s">
        <v>735</v>
      </c>
      <c r="K225" t="s">
        <v>736</v>
      </c>
      <c r="L225">
        <v>1356</v>
      </c>
      <c r="N225">
        <v>1010</v>
      </c>
      <c r="O225" t="s">
        <v>712</v>
      </c>
      <c r="P225" t="s">
        <v>712</v>
      </c>
      <c r="Q225">
        <v>1000</v>
      </c>
      <c r="W225">
        <v>0</v>
      </c>
      <c r="X225">
        <v>1674776227</v>
      </c>
      <c r="Y225">
        <f t="shared" si="106"/>
        <v>8.3199999999999993E-3</v>
      </c>
      <c r="AA225">
        <v>6.44</v>
      </c>
      <c r="AB225">
        <v>0</v>
      </c>
      <c r="AC225">
        <v>0</v>
      </c>
      <c r="AD225">
        <v>0</v>
      </c>
      <c r="AE225">
        <v>6.44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8.3199999999999993E-3</v>
      </c>
      <c r="AU225" t="s">
        <v>3</v>
      </c>
      <c r="AV225">
        <v>0</v>
      </c>
      <c r="AW225">
        <v>2</v>
      </c>
      <c r="AX225">
        <v>50454934</v>
      </c>
      <c r="AY225">
        <v>1</v>
      </c>
      <c r="AZ225">
        <v>0</v>
      </c>
      <c r="BA225">
        <v>241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ROUND(Y225*Source!I412,9)</f>
        <v>2.496E-3</v>
      </c>
      <c r="CY225">
        <f t="shared" si="102"/>
        <v>6.44</v>
      </c>
      <c r="CZ225">
        <f t="shared" si="103"/>
        <v>6.44</v>
      </c>
      <c r="DA225">
        <f t="shared" si="104"/>
        <v>1</v>
      </c>
      <c r="DB225">
        <f t="shared" si="107"/>
        <v>0.05</v>
      </c>
      <c r="DC225">
        <f t="shared" si="108"/>
        <v>0</v>
      </c>
      <c r="DD225" t="s">
        <v>3</v>
      </c>
      <c r="DE225" t="s">
        <v>3</v>
      </c>
      <c r="DF225">
        <f t="shared" si="101"/>
        <v>0.02</v>
      </c>
      <c r="DG225">
        <f t="shared" si="98"/>
        <v>0</v>
      </c>
      <c r="DH225">
        <f t="shared" si="99"/>
        <v>0</v>
      </c>
      <c r="DI225">
        <f t="shared" si="89"/>
        <v>0</v>
      </c>
      <c r="DJ225">
        <f t="shared" si="105"/>
        <v>0.02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ROW(Source!A412)</f>
        <v>412</v>
      </c>
      <c r="B226">
        <v>50452931</v>
      </c>
      <c r="C226">
        <v>50454923</v>
      </c>
      <c r="D226">
        <v>46151658</v>
      </c>
      <c r="E226">
        <v>1</v>
      </c>
      <c r="F226">
        <v>1</v>
      </c>
      <c r="G226">
        <v>30570983</v>
      </c>
      <c r="H226">
        <v>3</v>
      </c>
      <c r="I226" t="s">
        <v>447</v>
      </c>
      <c r="J226" t="s">
        <v>449</v>
      </c>
      <c r="K226" t="s">
        <v>886</v>
      </c>
      <c r="L226">
        <v>1303</v>
      </c>
      <c r="N226">
        <v>1003</v>
      </c>
      <c r="O226" t="s">
        <v>448</v>
      </c>
      <c r="P226" t="s">
        <v>448</v>
      </c>
      <c r="Q226">
        <v>1000</v>
      </c>
      <c r="W226">
        <v>0</v>
      </c>
      <c r="X226">
        <v>-567537371</v>
      </c>
      <c r="Y226">
        <f t="shared" si="106"/>
        <v>0.10199999999999999</v>
      </c>
      <c r="AA226">
        <v>263677.08</v>
      </c>
      <c r="AB226">
        <v>0</v>
      </c>
      <c r="AC226">
        <v>0</v>
      </c>
      <c r="AD226">
        <v>0</v>
      </c>
      <c r="AE226">
        <v>263677.08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0.10199999999999999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ROUND(Y226*Source!I412,9)</f>
        <v>3.0599999999999999E-2</v>
      </c>
      <c r="CY226">
        <f t="shared" si="102"/>
        <v>263677.08</v>
      </c>
      <c r="CZ226">
        <f t="shared" si="103"/>
        <v>263677.08</v>
      </c>
      <c r="DA226">
        <f t="shared" si="104"/>
        <v>1</v>
      </c>
      <c r="DB226">
        <f t="shared" si="107"/>
        <v>26895.06</v>
      </c>
      <c r="DC226">
        <f t="shared" si="108"/>
        <v>0</v>
      </c>
      <c r="DD226" t="s">
        <v>3</v>
      </c>
      <c r="DE226" t="s">
        <v>3</v>
      </c>
      <c r="DF226">
        <f t="shared" si="101"/>
        <v>8068.52</v>
      </c>
      <c r="DG226">
        <f t="shared" si="98"/>
        <v>0</v>
      </c>
      <c r="DH226">
        <f t="shared" si="99"/>
        <v>0</v>
      </c>
      <c r="DI226">
        <f t="shared" si="89"/>
        <v>0</v>
      </c>
      <c r="DJ226">
        <f t="shared" si="105"/>
        <v>8068.52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ROW(Source!A413)</f>
        <v>413</v>
      </c>
      <c r="B227">
        <v>50452932</v>
      </c>
      <c r="C227">
        <v>50454923</v>
      </c>
      <c r="D227">
        <v>45895822</v>
      </c>
      <c r="E227">
        <v>30570983</v>
      </c>
      <c r="F227">
        <v>1</v>
      </c>
      <c r="G227">
        <v>30570983</v>
      </c>
      <c r="H227">
        <v>1</v>
      </c>
      <c r="I227" t="s">
        <v>610</v>
      </c>
      <c r="J227" t="s">
        <v>3</v>
      </c>
      <c r="K227" t="s">
        <v>611</v>
      </c>
      <c r="L227">
        <v>1191</v>
      </c>
      <c r="N227">
        <v>1013</v>
      </c>
      <c r="O227" t="s">
        <v>612</v>
      </c>
      <c r="P227" t="s">
        <v>612</v>
      </c>
      <c r="Q227">
        <v>1</v>
      </c>
      <c r="W227">
        <v>0</v>
      </c>
      <c r="X227">
        <v>476480486</v>
      </c>
      <c r="Y227">
        <f t="shared" si="106"/>
        <v>20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5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20</v>
      </c>
      <c r="AU227" t="s">
        <v>3</v>
      </c>
      <c r="AV227">
        <v>1</v>
      </c>
      <c r="AW227">
        <v>2</v>
      </c>
      <c r="AX227">
        <v>50454924</v>
      </c>
      <c r="AY227">
        <v>1</v>
      </c>
      <c r="AZ227">
        <v>0</v>
      </c>
      <c r="BA227">
        <v>244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ROUND(AT227*Source!I413*AH227*AL227,2)</f>
        <v>0</v>
      </c>
      <c r="CV227">
        <f>ROUND(Y227*Source!I413,9)</f>
        <v>6</v>
      </c>
      <c r="CW227">
        <v>0</v>
      </c>
      <c r="CX227">
        <f>ROUND(Y227*Source!I413,9)</f>
        <v>6</v>
      </c>
      <c r="CY227">
        <f>AD227</f>
        <v>0</v>
      </c>
      <c r="CZ227">
        <f>AH227</f>
        <v>0</v>
      </c>
      <c r="DA227">
        <f>AL227</f>
        <v>1</v>
      </c>
      <c r="DB227">
        <f t="shared" si="107"/>
        <v>0</v>
      </c>
      <c r="DC227">
        <f t="shared" si="108"/>
        <v>0</v>
      </c>
      <c r="DD227" t="s">
        <v>3</v>
      </c>
      <c r="DE227" t="s">
        <v>3</v>
      </c>
      <c r="DF227">
        <f t="shared" si="101"/>
        <v>0</v>
      </c>
      <c r="DG227">
        <f t="shared" si="98"/>
        <v>0</v>
      </c>
      <c r="DH227">
        <f t="shared" si="99"/>
        <v>0</v>
      </c>
      <c r="DI227">
        <f t="shared" si="89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ROW(Source!A413)</f>
        <v>413</v>
      </c>
      <c r="B228">
        <v>50452932</v>
      </c>
      <c r="C228">
        <v>50454923</v>
      </c>
      <c r="D228">
        <v>46170867</v>
      </c>
      <c r="E228">
        <v>1</v>
      </c>
      <c r="F228">
        <v>1</v>
      </c>
      <c r="G228">
        <v>30570983</v>
      </c>
      <c r="H228">
        <v>2</v>
      </c>
      <c r="I228" t="s">
        <v>620</v>
      </c>
      <c r="J228" t="s">
        <v>621</v>
      </c>
      <c r="K228" t="s">
        <v>622</v>
      </c>
      <c r="L228">
        <v>1368</v>
      </c>
      <c r="N228">
        <v>1011</v>
      </c>
      <c r="O228" t="s">
        <v>616</v>
      </c>
      <c r="P228" t="s">
        <v>616</v>
      </c>
      <c r="Q228">
        <v>1</v>
      </c>
      <c r="W228">
        <v>0</v>
      </c>
      <c r="X228">
        <v>-7781208</v>
      </c>
      <c r="Y228">
        <f t="shared" si="106"/>
        <v>1.06</v>
      </c>
      <c r="AA228">
        <v>0</v>
      </c>
      <c r="AB228">
        <v>1127.8499999999999</v>
      </c>
      <c r="AC228">
        <v>459.04</v>
      </c>
      <c r="AD228">
        <v>0</v>
      </c>
      <c r="AE228">
        <v>0</v>
      </c>
      <c r="AF228">
        <v>83.1</v>
      </c>
      <c r="AG228">
        <v>12.62</v>
      </c>
      <c r="AH228">
        <v>0</v>
      </c>
      <c r="AI228">
        <v>1</v>
      </c>
      <c r="AJ228">
        <v>12.72</v>
      </c>
      <c r="AK228">
        <v>34.090000000000003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1.06</v>
      </c>
      <c r="AU228" t="s">
        <v>3</v>
      </c>
      <c r="AV228">
        <v>0</v>
      </c>
      <c r="AW228">
        <v>2</v>
      </c>
      <c r="AX228">
        <v>50454925</v>
      </c>
      <c r="AY228">
        <v>1</v>
      </c>
      <c r="AZ228">
        <v>0</v>
      </c>
      <c r="BA228">
        <v>245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ROUND(Y228*Source!I413*DO228,9)</f>
        <v>0</v>
      </c>
      <c r="CX228">
        <f>ROUND(Y228*Source!I413,9)</f>
        <v>0.318</v>
      </c>
      <c r="CY228">
        <f>AB228</f>
        <v>1127.8499999999999</v>
      </c>
      <c r="CZ228">
        <f>AF228</f>
        <v>83.1</v>
      </c>
      <c r="DA228">
        <f>AJ228</f>
        <v>12.72</v>
      </c>
      <c r="DB228">
        <f t="shared" si="107"/>
        <v>88.09</v>
      </c>
      <c r="DC228">
        <f t="shared" si="108"/>
        <v>13.38</v>
      </c>
      <c r="DD228" t="s">
        <v>3</v>
      </c>
      <c r="DE228" t="s">
        <v>3</v>
      </c>
      <c r="DF228">
        <f t="shared" si="101"/>
        <v>0</v>
      </c>
      <c r="DG228">
        <f>ROUND(ROUND(AF228*AJ228,2)*CX228,2)</f>
        <v>336.14</v>
      </c>
      <c r="DH228">
        <f>ROUND(ROUND(AG228*AK228,2)*CX228,2)</f>
        <v>136.81</v>
      </c>
      <c r="DI228">
        <f t="shared" si="89"/>
        <v>0</v>
      </c>
      <c r="DJ228">
        <f>DG228</f>
        <v>336.14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ROW(Source!A413)</f>
        <v>413</v>
      </c>
      <c r="B229">
        <v>50452932</v>
      </c>
      <c r="C229">
        <v>50454923</v>
      </c>
      <c r="D229">
        <v>46170296</v>
      </c>
      <c r="E229">
        <v>1</v>
      </c>
      <c r="F229">
        <v>1</v>
      </c>
      <c r="G229">
        <v>30570983</v>
      </c>
      <c r="H229">
        <v>2</v>
      </c>
      <c r="I229" t="s">
        <v>713</v>
      </c>
      <c r="J229" t="s">
        <v>714</v>
      </c>
      <c r="K229" t="s">
        <v>715</v>
      </c>
      <c r="L229">
        <v>1368</v>
      </c>
      <c r="N229">
        <v>1011</v>
      </c>
      <c r="O229" t="s">
        <v>616</v>
      </c>
      <c r="P229" t="s">
        <v>616</v>
      </c>
      <c r="Q229">
        <v>1</v>
      </c>
      <c r="W229">
        <v>0</v>
      </c>
      <c r="X229">
        <v>-1386352920</v>
      </c>
      <c r="Y229">
        <f t="shared" si="106"/>
        <v>4.2699999999999996</v>
      </c>
      <c r="AA229">
        <v>0</v>
      </c>
      <c r="AB229">
        <v>21.41</v>
      </c>
      <c r="AC229">
        <v>0</v>
      </c>
      <c r="AD229">
        <v>0</v>
      </c>
      <c r="AE229">
        <v>0</v>
      </c>
      <c r="AF229">
        <v>2.27</v>
      </c>
      <c r="AG229">
        <v>0</v>
      </c>
      <c r="AH229">
        <v>0</v>
      </c>
      <c r="AI229">
        <v>1</v>
      </c>
      <c r="AJ229">
        <v>8.84</v>
      </c>
      <c r="AK229">
        <v>34.090000000000003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4.2699999999999996</v>
      </c>
      <c r="AU229" t="s">
        <v>3</v>
      </c>
      <c r="AV229">
        <v>0</v>
      </c>
      <c r="AW229">
        <v>2</v>
      </c>
      <c r="AX229">
        <v>50454926</v>
      </c>
      <c r="AY229">
        <v>1</v>
      </c>
      <c r="AZ229">
        <v>0</v>
      </c>
      <c r="BA229">
        <v>246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ROUND(Y229*Source!I413*DO229,9)</f>
        <v>0</v>
      </c>
      <c r="CX229">
        <f>ROUND(Y229*Source!I413,9)</f>
        <v>1.2809999999999999</v>
      </c>
      <c r="CY229">
        <f>AB229</f>
        <v>21.41</v>
      </c>
      <c r="CZ229">
        <f>AF229</f>
        <v>2.27</v>
      </c>
      <c r="DA229">
        <f>AJ229</f>
        <v>8.84</v>
      </c>
      <c r="DB229">
        <f t="shared" si="107"/>
        <v>9.69</v>
      </c>
      <c r="DC229">
        <f t="shared" si="108"/>
        <v>0</v>
      </c>
      <c r="DD229" t="s">
        <v>3</v>
      </c>
      <c r="DE229" t="s">
        <v>3</v>
      </c>
      <c r="DF229">
        <f t="shared" si="101"/>
        <v>0</v>
      </c>
      <c r="DG229">
        <f>ROUND(ROUND(AF229*AJ229,2)*CX229,2)</f>
        <v>25.71</v>
      </c>
      <c r="DH229">
        <f>ROUND(ROUND(AG229*AK229,2)*CX229,2)</f>
        <v>0</v>
      </c>
      <c r="DI229">
        <f t="shared" si="89"/>
        <v>0</v>
      </c>
      <c r="DJ229">
        <f>DG229</f>
        <v>25.71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ROW(Source!A413)</f>
        <v>413</v>
      </c>
      <c r="B230">
        <v>50452932</v>
      </c>
      <c r="C230">
        <v>50454923</v>
      </c>
      <c r="D230">
        <v>46170306</v>
      </c>
      <c r="E230">
        <v>1</v>
      </c>
      <c r="F230">
        <v>1</v>
      </c>
      <c r="G230">
        <v>30570983</v>
      </c>
      <c r="H230">
        <v>2</v>
      </c>
      <c r="I230" t="s">
        <v>716</v>
      </c>
      <c r="J230" t="s">
        <v>717</v>
      </c>
      <c r="K230" t="s">
        <v>718</v>
      </c>
      <c r="L230">
        <v>1368</v>
      </c>
      <c r="N230">
        <v>1011</v>
      </c>
      <c r="O230" t="s">
        <v>616</v>
      </c>
      <c r="P230" t="s">
        <v>616</v>
      </c>
      <c r="Q230">
        <v>1</v>
      </c>
      <c r="W230">
        <v>0</v>
      </c>
      <c r="X230">
        <v>1766156404</v>
      </c>
      <c r="Y230">
        <f t="shared" si="106"/>
        <v>4.5999999999999996</v>
      </c>
      <c r="AA230">
        <v>0</v>
      </c>
      <c r="AB230">
        <v>6.51</v>
      </c>
      <c r="AC230">
        <v>0</v>
      </c>
      <c r="AD230">
        <v>0</v>
      </c>
      <c r="AE230">
        <v>0</v>
      </c>
      <c r="AF230">
        <v>0.73</v>
      </c>
      <c r="AG230">
        <v>0</v>
      </c>
      <c r="AH230">
        <v>0</v>
      </c>
      <c r="AI230">
        <v>1</v>
      </c>
      <c r="AJ230">
        <v>8.36</v>
      </c>
      <c r="AK230">
        <v>34.090000000000003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4.5999999999999996</v>
      </c>
      <c r="AU230" t="s">
        <v>3</v>
      </c>
      <c r="AV230">
        <v>0</v>
      </c>
      <c r="AW230">
        <v>2</v>
      </c>
      <c r="AX230">
        <v>50454927</v>
      </c>
      <c r="AY230">
        <v>1</v>
      </c>
      <c r="AZ230">
        <v>0</v>
      </c>
      <c r="BA230">
        <v>247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ROUND(Y230*Source!I413*DO230,9)</f>
        <v>0</v>
      </c>
      <c r="CX230">
        <f>ROUND(Y230*Source!I413,9)</f>
        <v>1.38</v>
      </c>
      <c r="CY230">
        <f>AB230</f>
        <v>6.51</v>
      </c>
      <c r="CZ230">
        <f>AF230</f>
        <v>0.73</v>
      </c>
      <c r="DA230">
        <f>AJ230</f>
        <v>8.36</v>
      </c>
      <c r="DB230">
        <f t="shared" si="107"/>
        <v>3.36</v>
      </c>
      <c r="DC230">
        <f t="shared" si="108"/>
        <v>0</v>
      </c>
      <c r="DD230" t="s">
        <v>3</v>
      </c>
      <c r="DE230" t="s">
        <v>3</v>
      </c>
      <c r="DF230">
        <f t="shared" si="101"/>
        <v>0</v>
      </c>
      <c r="DG230">
        <f>ROUND(ROUND(AF230*AJ230,2)*CX230,2)</f>
        <v>8.42</v>
      </c>
      <c r="DH230">
        <f>ROUND(ROUND(AG230*AK230,2)*CX230,2)</f>
        <v>0</v>
      </c>
      <c r="DI230">
        <f t="shared" si="89"/>
        <v>0</v>
      </c>
      <c r="DJ230">
        <f>DG230</f>
        <v>8.42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ROW(Source!A413)</f>
        <v>413</v>
      </c>
      <c r="B231">
        <v>50452932</v>
      </c>
      <c r="C231">
        <v>50454923</v>
      </c>
      <c r="D231">
        <v>46136206</v>
      </c>
      <c r="E231">
        <v>1</v>
      </c>
      <c r="F231">
        <v>1</v>
      </c>
      <c r="G231">
        <v>30570983</v>
      </c>
      <c r="H231">
        <v>3</v>
      </c>
      <c r="I231" t="s">
        <v>719</v>
      </c>
      <c r="J231" t="s">
        <v>720</v>
      </c>
      <c r="K231" t="s">
        <v>721</v>
      </c>
      <c r="L231">
        <v>1348</v>
      </c>
      <c r="N231">
        <v>1009</v>
      </c>
      <c r="O231" t="s">
        <v>40</v>
      </c>
      <c r="P231" t="s">
        <v>40</v>
      </c>
      <c r="Q231">
        <v>1000</v>
      </c>
      <c r="W231">
        <v>0</v>
      </c>
      <c r="X231">
        <v>975641442</v>
      </c>
      <c r="Y231">
        <f t="shared" si="106"/>
        <v>6.0000000000000002E-5</v>
      </c>
      <c r="AA231">
        <v>83856.09</v>
      </c>
      <c r="AB231">
        <v>0</v>
      </c>
      <c r="AC231">
        <v>0</v>
      </c>
      <c r="AD231">
        <v>0</v>
      </c>
      <c r="AE231">
        <v>11242.42</v>
      </c>
      <c r="AF231">
        <v>0</v>
      </c>
      <c r="AG231">
        <v>0</v>
      </c>
      <c r="AH231">
        <v>0</v>
      </c>
      <c r="AI231">
        <v>6.9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6.0000000000000002E-5</v>
      </c>
      <c r="AU231" t="s">
        <v>3</v>
      </c>
      <c r="AV231">
        <v>0</v>
      </c>
      <c r="AW231">
        <v>2</v>
      </c>
      <c r="AX231">
        <v>50454928</v>
      </c>
      <c r="AY231">
        <v>1</v>
      </c>
      <c r="AZ231">
        <v>0</v>
      </c>
      <c r="BA231">
        <v>248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ROUND(Y231*Source!I413,9)</f>
        <v>1.8E-5</v>
      </c>
      <c r="CY231">
        <f t="shared" ref="CY231:CY238" si="109">AA231</f>
        <v>83856.09</v>
      </c>
      <c r="CZ231">
        <f t="shared" ref="CZ231:CZ238" si="110">AE231</f>
        <v>11242.42</v>
      </c>
      <c r="DA231">
        <f t="shared" ref="DA231:DA238" si="111">AI231</f>
        <v>6.9</v>
      </c>
      <c r="DB231">
        <f t="shared" si="107"/>
        <v>0.67</v>
      </c>
      <c r="DC231">
        <f t="shared" si="108"/>
        <v>0</v>
      </c>
      <c r="DD231" t="s">
        <v>3</v>
      </c>
      <c r="DE231" t="s">
        <v>3</v>
      </c>
      <c r="DF231">
        <f t="shared" ref="DF231:DF238" si="112">ROUND(ROUND(AE231*AI231,2)*CX231,2)</f>
        <v>1.4</v>
      </c>
      <c r="DG231">
        <f t="shared" ref="DG231:DG260" si="113">ROUND(ROUND(AF231,2)*CX231,2)</f>
        <v>0</v>
      </c>
      <c r="DH231">
        <f t="shared" ref="DH231:DH260" si="114">ROUND(ROUND(AG231,2)*CX231,2)</f>
        <v>0</v>
      </c>
      <c r="DI231">
        <f t="shared" si="89"/>
        <v>0</v>
      </c>
      <c r="DJ231">
        <f t="shared" ref="DJ231:DJ238" si="115">DF231</f>
        <v>1.4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ROW(Source!A413)</f>
        <v>413</v>
      </c>
      <c r="B232">
        <v>50452932</v>
      </c>
      <c r="C232">
        <v>50454923</v>
      </c>
      <c r="D232">
        <v>46119647</v>
      </c>
      <c r="E232">
        <v>1</v>
      </c>
      <c r="F232">
        <v>1</v>
      </c>
      <c r="G232">
        <v>30570983</v>
      </c>
      <c r="H232">
        <v>3</v>
      </c>
      <c r="I232" t="s">
        <v>722</v>
      </c>
      <c r="J232" t="s">
        <v>723</v>
      </c>
      <c r="K232" t="s">
        <v>724</v>
      </c>
      <c r="L232">
        <v>1346</v>
      </c>
      <c r="N232">
        <v>1009</v>
      </c>
      <c r="O232" t="s">
        <v>387</v>
      </c>
      <c r="P232" t="s">
        <v>387</v>
      </c>
      <c r="Q232">
        <v>1</v>
      </c>
      <c r="W232">
        <v>0</v>
      </c>
      <c r="X232">
        <v>1533725368</v>
      </c>
      <c r="Y232">
        <f t="shared" si="106"/>
        <v>0.8</v>
      </c>
      <c r="AA232">
        <v>211.96</v>
      </c>
      <c r="AB232">
        <v>0</v>
      </c>
      <c r="AC232">
        <v>0</v>
      </c>
      <c r="AD232">
        <v>0</v>
      </c>
      <c r="AE232">
        <v>25.8</v>
      </c>
      <c r="AF232">
        <v>0</v>
      </c>
      <c r="AG232">
        <v>0</v>
      </c>
      <c r="AH232">
        <v>0</v>
      </c>
      <c r="AI232">
        <v>7.6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0.8</v>
      </c>
      <c r="AU232" t="s">
        <v>3</v>
      </c>
      <c r="AV232">
        <v>0</v>
      </c>
      <c r="AW232">
        <v>2</v>
      </c>
      <c r="AX232">
        <v>50454929</v>
      </c>
      <c r="AY232">
        <v>1</v>
      </c>
      <c r="AZ232">
        <v>0</v>
      </c>
      <c r="BA232">
        <v>249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ROUND(Y232*Source!I413,9)</f>
        <v>0.24</v>
      </c>
      <c r="CY232">
        <f t="shared" si="109"/>
        <v>211.96</v>
      </c>
      <c r="CZ232">
        <f t="shared" si="110"/>
        <v>25.8</v>
      </c>
      <c r="DA232">
        <f t="shared" si="111"/>
        <v>7.6</v>
      </c>
      <c r="DB232">
        <f t="shared" si="107"/>
        <v>20.64</v>
      </c>
      <c r="DC232">
        <f t="shared" si="108"/>
        <v>0</v>
      </c>
      <c r="DD232" t="s">
        <v>3</v>
      </c>
      <c r="DE232" t="s">
        <v>3</v>
      </c>
      <c r="DF232">
        <f t="shared" si="112"/>
        <v>47.06</v>
      </c>
      <c r="DG232">
        <f t="shared" si="113"/>
        <v>0</v>
      </c>
      <c r="DH232">
        <f t="shared" si="114"/>
        <v>0</v>
      </c>
      <c r="DI232">
        <f t="shared" si="89"/>
        <v>0</v>
      </c>
      <c r="DJ232">
        <f t="shared" si="115"/>
        <v>47.06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ROW(Source!A413)</f>
        <v>413</v>
      </c>
      <c r="B233">
        <v>50452932</v>
      </c>
      <c r="C233">
        <v>50454923</v>
      </c>
      <c r="D233">
        <v>46136397</v>
      </c>
      <c r="E233">
        <v>1</v>
      </c>
      <c r="F233">
        <v>1</v>
      </c>
      <c r="G233">
        <v>30570983</v>
      </c>
      <c r="H233">
        <v>3</v>
      </c>
      <c r="I233" t="s">
        <v>725</v>
      </c>
      <c r="J233" t="s">
        <v>726</v>
      </c>
      <c r="K233" t="s">
        <v>727</v>
      </c>
      <c r="L233">
        <v>1348</v>
      </c>
      <c r="N233">
        <v>1009</v>
      </c>
      <c r="O233" t="s">
        <v>40</v>
      </c>
      <c r="P233" t="s">
        <v>40</v>
      </c>
      <c r="Q233">
        <v>1000</v>
      </c>
      <c r="W233">
        <v>0</v>
      </c>
      <c r="X233">
        <v>-1817633629</v>
      </c>
      <c r="Y233">
        <f t="shared" si="106"/>
        <v>5.0000000000000001E-4</v>
      </c>
      <c r="AA233">
        <v>1617949.24</v>
      </c>
      <c r="AB233">
        <v>0</v>
      </c>
      <c r="AC233">
        <v>0</v>
      </c>
      <c r="AD233">
        <v>0</v>
      </c>
      <c r="AE233">
        <v>60966</v>
      </c>
      <c r="AF233">
        <v>0</v>
      </c>
      <c r="AG233">
        <v>0</v>
      </c>
      <c r="AH233">
        <v>0</v>
      </c>
      <c r="AI233">
        <v>24.55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5.0000000000000001E-4</v>
      </c>
      <c r="AU233" t="s">
        <v>3</v>
      </c>
      <c r="AV233">
        <v>0</v>
      </c>
      <c r="AW233">
        <v>2</v>
      </c>
      <c r="AX233">
        <v>50454930</v>
      </c>
      <c r="AY233">
        <v>1</v>
      </c>
      <c r="AZ233">
        <v>0</v>
      </c>
      <c r="BA233">
        <v>250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ROUND(Y233*Source!I413,9)</f>
        <v>1.4999999999999999E-4</v>
      </c>
      <c r="CY233">
        <f t="shared" si="109"/>
        <v>1617949.24</v>
      </c>
      <c r="CZ233">
        <f t="shared" si="110"/>
        <v>60966</v>
      </c>
      <c r="DA233">
        <f t="shared" si="111"/>
        <v>24.55</v>
      </c>
      <c r="DB233">
        <f t="shared" si="107"/>
        <v>30.48</v>
      </c>
      <c r="DC233">
        <f t="shared" si="108"/>
        <v>0</v>
      </c>
      <c r="DD233" t="s">
        <v>3</v>
      </c>
      <c r="DE233" t="s">
        <v>3</v>
      </c>
      <c r="DF233">
        <f t="shared" si="112"/>
        <v>224.51</v>
      </c>
      <c r="DG233">
        <f t="shared" si="113"/>
        <v>0</v>
      </c>
      <c r="DH233">
        <f t="shared" si="114"/>
        <v>0</v>
      </c>
      <c r="DI233">
        <f t="shared" si="89"/>
        <v>0</v>
      </c>
      <c r="DJ233">
        <f t="shared" si="115"/>
        <v>224.51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ROW(Source!A413)</f>
        <v>413</v>
      </c>
      <c r="B234">
        <v>50452932</v>
      </c>
      <c r="C234">
        <v>50454923</v>
      </c>
      <c r="D234">
        <v>46136412</v>
      </c>
      <c r="E234">
        <v>1</v>
      </c>
      <c r="F234">
        <v>1</v>
      </c>
      <c r="G234">
        <v>30570983</v>
      </c>
      <c r="H234">
        <v>3</v>
      </c>
      <c r="I234" t="s">
        <v>703</v>
      </c>
      <c r="J234" t="s">
        <v>704</v>
      </c>
      <c r="K234" t="s">
        <v>705</v>
      </c>
      <c r="L234">
        <v>1348</v>
      </c>
      <c r="N234">
        <v>1009</v>
      </c>
      <c r="O234" t="s">
        <v>40</v>
      </c>
      <c r="P234" t="s">
        <v>40</v>
      </c>
      <c r="Q234">
        <v>1000</v>
      </c>
      <c r="W234">
        <v>0</v>
      </c>
      <c r="X234">
        <v>1862018911</v>
      </c>
      <c r="Y234">
        <f t="shared" si="106"/>
        <v>4.0000000000000003E-5</v>
      </c>
      <c r="AA234">
        <v>90864.24</v>
      </c>
      <c r="AB234">
        <v>0</v>
      </c>
      <c r="AC234">
        <v>0</v>
      </c>
      <c r="AD234">
        <v>0</v>
      </c>
      <c r="AE234">
        <v>7982.5</v>
      </c>
      <c r="AF234">
        <v>0</v>
      </c>
      <c r="AG234">
        <v>0</v>
      </c>
      <c r="AH234">
        <v>0</v>
      </c>
      <c r="AI234">
        <v>10.53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4.0000000000000003E-5</v>
      </c>
      <c r="AU234" t="s">
        <v>3</v>
      </c>
      <c r="AV234">
        <v>0</v>
      </c>
      <c r="AW234">
        <v>2</v>
      </c>
      <c r="AX234">
        <v>50454931</v>
      </c>
      <c r="AY234">
        <v>1</v>
      </c>
      <c r="AZ234">
        <v>0</v>
      </c>
      <c r="BA234">
        <v>251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ROUND(Y234*Source!I413,9)</f>
        <v>1.2E-5</v>
      </c>
      <c r="CY234">
        <f t="shared" si="109"/>
        <v>90864.24</v>
      </c>
      <c r="CZ234">
        <f t="shared" si="110"/>
        <v>7982.5</v>
      </c>
      <c r="DA234">
        <f t="shared" si="111"/>
        <v>10.53</v>
      </c>
      <c r="DB234">
        <f t="shared" si="107"/>
        <v>0.32</v>
      </c>
      <c r="DC234">
        <f t="shared" si="108"/>
        <v>0</v>
      </c>
      <c r="DD234" t="s">
        <v>3</v>
      </c>
      <c r="DE234" t="s">
        <v>3</v>
      </c>
      <c r="DF234">
        <f t="shared" si="112"/>
        <v>1.01</v>
      </c>
      <c r="DG234">
        <f t="shared" si="113"/>
        <v>0</v>
      </c>
      <c r="DH234">
        <f t="shared" si="114"/>
        <v>0</v>
      </c>
      <c r="DI234">
        <f t="shared" si="89"/>
        <v>0</v>
      </c>
      <c r="DJ234">
        <f t="shared" si="115"/>
        <v>1.01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ROW(Source!A413)</f>
        <v>413</v>
      </c>
      <c r="B235">
        <v>50452932</v>
      </c>
      <c r="C235">
        <v>50454923</v>
      </c>
      <c r="D235">
        <v>46148553</v>
      </c>
      <c r="E235">
        <v>1</v>
      </c>
      <c r="F235">
        <v>1</v>
      </c>
      <c r="G235">
        <v>30570983</v>
      </c>
      <c r="H235">
        <v>3</v>
      </c>
      <c r="I235" t="s">
        <v>728</v>
      </c>
      <c r="J235" t="s">
        <v>729</v>
      </c>
      <c r="K235" t="s">
        <v>730</v>
      </c>
      <c r="L235">
        <v>1356</v>
      </c>
      <c r="N235">
        <v>1010</v>
      </c>
      <c r="O235" t="s">
        <v>712</v>
      </c>
      <c r="P235" t="s">
        <v>712</v>
      </c>
      <c r="Q235">
        <v>1000</v>
      </c>
      <c r="W235">
        <v>0</v>
      </c>
      <c r="X235">
        <v>-1862568020</v>
      </c>
      <c r="Y235">
        <f t="shared" si="106"/>
        <v>4.0999999999999999E-4</v>
      </c>
      <c r="AA235">
        <v>1352.63</v>
      </c>
      <c r="AB235">
        <v>0</v>
      </c>
      <c r="AC235">
        <v>0</v>
      </c>
      <c r="AD235">
        <v>0</v>
      </c>
      <c r="AE235">
        <v>226.68</v>
      </c>
      <c r="AF235">
        <v>0</v>
      </c>
      <c r="AG235">
        <v>0</v>
      </c>
      <c r="AH235">
        <v>0</v>
      </c>
      <c r="AI235">
        <v>5.52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4.0999999999999999E-4</v>
      </c>
      <c r="AU235" t="s">
        <v>3</v>
      </c>
      <c r="AV235">
        <v>0</v>
      </c>
      <c r="AW235">
        <v>2</v>
      </c>
      <c r="AX235">
        <v>50454932</v>
      </c>
      <c r="AY235">
        <v>1</v>
      </c>
      <c r="AZ235">
        <v>0</v>
      </c>
      <c r="BA235">
        <v>252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ROUND(Y235*Source!I413,9)</f>
        <v>1.2300000000000001E-4</v>
      </c>
      <c r="CY235">
        <f t="shared" si="109"/>
        <v>1352.63</v>
      </c>
      <c r="CZ235">
        <f t="shared" si="110"/>
        <v>226.68</v>
      </c>
      <c r="DA235">
        <f t="shared" si="111"/>
        <v>5.52</v>
      </c>
      <c r="DB235">
        <f t="shared" si="107"/>
        <v>0.09</v>
      </c>
      <c r="DC235">
        <f t="shared" si="108"/>
        <v>0</v>
      </c>
      <c r="DD235" t="s">
        <v>3</v>
      </c>
      <c r="DE235" t="s">
        <v>3</v>
      </c>
      <c r="DF235">
        <f t="shared" si="112"/>
        <v>0.15</v>
      </c>
      <c r="DG235">
        <f t="shared" si="113"/>
        <v>0</v>
      </c>
      <c r="DH235">
        <f t="shared" si="114"/>
        <v>0</v>
      </c>
      <c r="DI235">
        <f t="shared" si="89"/>
        <v>0</v>
      </c>
      <c r="DJ235">
        <f t="shared" si="115"/>
        <v>0.15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ROW(Source!A413)</f>
        <v>413</v>
      </c>
      <c r="B236">
        <v>50452932</v>
      </c>
      <c r="C236">
        <v>50454923</v>
      </c>
      <c r="D236">
        <v>46148214</v>
      </c>
      <c r="E236">
        <v>1</v>
      </c>
      <c r="F236">
        <v>1</v>
      </c>
      <c r="G236">
        <v>30570983</v>
      </c>
      <c r="H236">
        <v>3</v>
      </c>
      <c r="I236" t="s">
        <v>731</v>
      </c>
      <c r="J236" t="s">
        <v>732</v>
      </c>
      <c r="K236" t="s">
        <v>733</v>
      </c>
      <c r="L236">
        <v>1301</v>
      </c>
      <c r="N236">
        <v>1003</v>
      </c>
      <c r="O236" t="s">
        <v>87</v>
      </c>
      <c r="P236" t="s">
        <v>87</v>
      </c>
      <c r="Q236">
        <v>1</v>
      </c>
      <c r="W236">
        <v>0</v>
      </c>
      <c r="X236">
        <v>1159735927</v>
      </c>
      <c r="Y236">
        <f t="shared" si="106"/>
        <v>0.96</v>
      </c>
      <c r="AA236">
        <v>5.0999999999999996</v>
      </c>
      <c r="AB236">
        <v>0</v>
      </c>
      <c r="AC236">
        <v>0</v>
      </c>
      <c r="AD236">
        <v>0</v>
      </c>
      <c r="AE236">
        <v>0.7</v>
      </c>
      <c r="AF236">
        <v>0</v>
      </c>
      <c r="AG236">
        <v>0</v>
      </c>
      <c r="AH236">
        <v>0</v>
      </c>
      <c r="AI236">
        <v>6.74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0.96</v>
      </c>
      <c r="AU236" t="s">
        <v>3</v>
      </c>
      <c r="AV236">
        <v>0</v>
      </c>
      <c r="AW236">
        <v>2</v>
      </c>
      <c r="AX236">
        <v>50454933</v>
      </c>
      <c r="AY236">
        <v>1</v>
      </c>
      <c r="AZ236">
        <v>0</v>
      </c>
      <c r="BA236">
        <v>253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ROUND(Y236*Source!I413,9)</f>
        <v>0.28799999999999998</v>
      </c>
      <c r="CY236">
        <f t="shared" si="109"/>
        <v>5.0999999999999996</v>
      </c>
      <c r="CZ236">
        <f t="shared" si="110"/>
        <v>0.7</v>
      </c>
      <c r="DA236">
        <f t="shared" si="111"/>
        <v>6.74</v>
      </c>
      <c r="DB236">
        <f t="shared" si="107"/>
        <v>0.67</v>
      </c>
      <c r="DC236">
        <f t="shared" si="108"/>
        <v>0</v>
      </c>
      <c r="DD236" t="s">
        <v>3</v>
      </c>
      <c r="DE236" t="s">
        <v>3</v>
      </c>
      <c r="DF236">
        <f t="shared" si="112"/>
        <v>1.36</v>
      </c>
      <c r="DG236">
        <f t="shared" si="113"/>
        <v>0</v>
      </c>
      <c r="DH236">
        <f t="shared" si="114"/>
        <v>0</v>
      </c>
      <c r="DI236">
        <f t="shared" si="89"/>
        <v>0</v>
      </c>
      <c r="DJ236">
        <f t="shared" si="115"/>
        <v>1.36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ROW(Source!A413)</f>
        <v>413</v>
      </c>
      <c r="B237">
        <v>50452932</v>
      </c>
      <c r="C237">
        <v>50454923</v>
      </c>
      <c r="D237">
        <v>46148216</v>
      </c>
      <c r="E237">
        <v>1</v>
      </c>
      <c r="F237">
        <v>1</v>
      </c>
      <c r="G237">
        <v>30570983</v>
      </c>
      <c r="H237">
        <v>3</v>
      </c>
      <c r="I237" t="s">
        <v>734</v>
      </c>
      <c r="J237" t="s">
        <v>735</v>
      </c>
      <c r="K237" t="s">
        <v>736</v>
      </c>
      <c r="L237">
        <v>1356</v>
      </c>
      <c r="N237">
        <v>1010</v>
      </c>
      <c r="O237" t="s">
        <v>712</v>
      </c>
      <c r="P237" t="s">
        <v>712</v>
      </c>
      <c r="Q237">
        <v>1000</v>
      </c>
      <c r="W237">
        <v>0</v>
      </c>
      <c r="X237">
        <v>1674776227</v>
      </c>
      <c r="Y237">
        <f t="shared" si="106"/>
        <v>8.3199999999999993E-3</v>
      </c>
      <c r="AA237">
        <v>229.8</v>
      </c>
      <c r="AB237">
        <v>0</v>
      </c>
      <c r="AC237">
        <v>0</v>
      </c>
      <c r="AD237">
        <v>0</v>
      </c>
      <c r="AE237">
        <v>6.44</v>
      </c>
      <c r="AF237">
        <v>0</v>
      </c>
      <c r="AG237">
        <v>0</v>
      </c>
      <c r="AH237">
        <v>0</v>
      </c>
      <c r="AI237">
        <v>33.01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8.3199999999999993E-3</v>
      </c>
      <c r="AU237" t="s">
        <v>3</v>
      </c>
      <c r="AV237">
        <v>0</v>
      </c>
      <c r="AW237">
        <v>2</v>
      </c>
      <c r="AX237">
        <v>50454934</v>
      </c>
      <c r="AY237">
        <v>1</v>
      </c>
      <c r="AZ237">
        <v>0</v>
      </c>
      <c r="BA237">
        <v>254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ROUND(Y237*Source!I413,9)</f>
        <v>2.496E-3</v>
      </c>
      <c r="CY237">
        <f t="shared" si="109"/>
        <v>229.8</v>
      </c>
      <c r="CZ237">
        <f t="shared" si="110"/>
        <v>6.44</v>
      </c>
      <c r="DA237">
        <f t="shared" si="111"/>
        <v>33.01</v>
      </c>
      <c r="DB237">
        <f t="shared" si="107"/>
        <v>0.05</v>
      </c>
      <c r="DC237">
        <f t="shared" si="108"/>
        <v>0</v>
      </c>
      <c r="DD237" t="s">
        <v>3</v>
      </c>
      <c r="DE237" t="s">
        <v>3</v>
      </c>
      <c r="DF237">
        <f t="shared" si="112"/>
        <v>0.53</v>
      </c>
      <c r="DG237">
        <f t="shared" si="113"/>
        <v>0</v>
      </c>
      <c r="DH237">
        <f t="shared" si="114"/>
        <v>0</v>
      </c>
      <c r="DI237">
        <f t="shared" si="89"/>
        <v>0</v>
      </c>
      <c r="DJ237">
        <f t="shared" si="115"/>
        <v>0.53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ROW(Source!A413)</f>
        <v>413</v>
      </c>
      <c r="B238">
        <v>50452932</v>
      </c>
      <c r="C238">
        <v>50454923</v>
      </c>
      <c r="D238">
        <v>46151658</v>
      </c>
      <c r="E238">
        <v>1</v>
      </c>
      <c r="F238">
        <v>1</v>
      </c>
      <c r="G238">
        <v>30570983</v>
      </c>
      <c r="H238">
        <v>3</v>
      </c>
      <c r="I238" t="s">
        <v>447</v>
      </c>
      <c r="J238" t="s">
        <v>449</v>
      </c>
      <c r="K238" t="s">
        <v>886</v>
      </c>
      <c r="L238">
        <v>1303</v>
      </c>
      <c r="N238">
        <v>1003</v>
      </c>
      <c r="O238" t="s">
        <v>448</v>
      </c>
      <c r="P238" t="s">
        <v>448</v>
      </c>
      <c r="Q238">
        <v>1000</v>
      </c>
      <c r="W238">
        <v>0</v>
      </c>
      <c r="X238">
        <v>-567537371</v>
      </c>
      <c r="Y238">
        <f t="shared" si="106"/>
        <v>0.10199999999999999</v>
      </c>
      <c r="AA238">
        <v>1849876.65</v>
      </c>
      <c r="AB238">
        <v>0</v>
      </c>
      <c r="AC238">
        <v>0</v>
      </c>
      <c r="AD238">
        <v>0</v>
      </c>
      <c r="AE238">
        <v>263677.08</v>
      </c>
      <c r="AF238">
        <v>0</v>
      </c>
      <c r="AG238">
        <v>0</v>
      </c>
      <c r="AH238">
        <v>0</v>
      </c>
      <c r="AI238">
        <v>6.49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0.10199999999999999</v>
      </c>
      <c r="AU238" t="s">
        <v>3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ROUND(Y238*Source!I413,9)</f>
        <v>3.0599999999999999E-2</v>
      </c>
      <c r="CY238">
        <f t="shared" si="109"/>
        <v>1849876.65</v>
      </c>
      <c r="CZ238">
        <f t="shared" si="110"/>
        <v>263677.08</v>
      </c>
      <c r="DA238">
        <f t="shared" si="111"/>
        <v>6.49</v>
      </c>
      <c r="DB238">
        <f t="shared" si="107"/>
        <v>26895.06</v>
      </c>
      <c r="DC238">
        <f t="shared" si="108"/>
        <v>0</v>
      </c>
      <c r="DD238" t="s">
        <v>3</v>
      </c>
      <c r="DE238" t="s">
        <v>3</v>
      </c>
      <c r="DF238">
        <f t="shared" si="112"/>
        <v>52364.69</v>
      </c>
      <c r="DG238">
        <f t="shared" si="113"/>
        <v>0</v>
      </c>
      <c r="DH238">
        <f t="shared" si="114"/>
        <v>0</v>
      </c>
      <c r="DI238">
        <f t="shared" si="89"/>
        <v>0</v>
      </c>
      <c r="DJ238">
        <f t="shared" si="115"/>
        <v>52364.69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ROW(Source!A416)</f>
        <v>416</v>
      </c>
      <c r="B239">
        <v>50452931</v>
      </c>
      <c r="C239">
        <v>50454939</v>
      </c>
      <c r="D239">
        <v>45513432</v>
      </c>
      <c r="E239">
        <v>30570983</v>
      </c>
      <c r="F239">
        <v>1</v>
      </c>
      <c r="G239">
        <v>30570983</v>
      </c>
      <c r="H239">
        <v>1</v>
      </c>
      <c r="I239" t="s">
        <v>610</v>
      </c>
      <c r="J239" t="s">
        <v>3</v>
      </c>
      <c r="K239" t="s">
        <v>611</v>
      </c>
      <c r="L239">
        <v>1191</v>
      </c>
      <c r="N239">
        <v>1013</v>
      </c>
      <c r="O239" t="s">
        <v>612</v>
      </c>
      <c r="P239" t="s">
        <v>612</v>
      </c>
      <c r="Q239">
        <v>1</v>
      </c>
      <c r="W239">
        <v>0</v>
      </c>
      <c r="X239">
        <v>476480486</v>
      </c>
      <c r="Y239">
        <f t="shared" si="106"/>
        <v>15.93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15.93</v>
      </c>
      <c r="AU239" t="s">
        <v>3</v>
      </c>
      <c r="AV239">
        <v>1</v>
      </c>
      <c r="AW239">
        <v>2</v>
      </c>
      <c r="AX239">
        <v>50454940</v>
      </c>
      <c r="AY239">
        <v>1</v>
      </c>
      <c r="AZ239">
        <v>0</v>
      </c>
      <c r="BA239">
        <v>257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ROUND(AT239*Source!I416*AH239*AL239,2)</f>
        <v>0</v>
      </c>
      <c r="CV239">
        <f>ROUND(Y239*Source!I416,9)</f>
        <v>44.603999999999999</v>
      </c>
      <c r="CW239">
        <v>0</v>
      </c>
      <c r="CX239">
        <f>ROUND(Y239*Source!I416,9)</f>
        <v>44.603999999999999</v>
      </c>
      <c r="CY239">
        <f>AD239</f>
        <v>0</v>
      </c>
      <c r="CZ239">
        <f>AH239</f>
        <v>0</v>
      </c>
      <c r="DA239">
        <f>AL239</f>
        <v>1</v>
      </c>
      <c r="DB239">
        <f t="shared" si="107"/>
        <v>0</v>
      </c>
      <c r="DC239">
        <f t="shared" si="108"/>
        <v>0</v>
      </c>
      <c r="DD239" t="s">
        <v>3</v>
      </c>
      <c r="DE239" t="s">
        <v>3</v>
      </c>
      <c r="DF239">
        <f>ROUND(ROUND(AE239,2)*CX239,2)</f>
        <v>0</v>
      </c>
      <c r="DG239">
        <f t="shared" si="113"/>
        <v>0</v>
      </c>
      <c r="DH239">
        <f t="shared" si="114"/>
        <v>0</v>
      </c>
      <c r="DI239">
        <f t="shared" si="89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ROW(Source!A416)</f>
        <v>416</v>
      </c>
      <c r="B240">
        <v>50452931</v>
      </c>
      <c r="C240">
        <v>50454939</v>
      </c>
      <c r="D240">
        <v>46141994</v>
      </c>
      <c r="E240">
        <v>1</v>
      </c>
      <c r="F240">
        <v>1</v>
      </c>
      <c r="G240">
        <v>30570983</v>
      </c>
      <c r="H240">
        <v>3</v>
      </c>
      <c r="I240" t="s">
        <v>461</v>
      </c>
      <c r="J240" t="s">
        <v>463</v>
      </c>
      <c r="K240" t="s">
        <v>462</v>
      </c>
      <c r="L240">
        <v>1301</v>
      </c>
      <c r="N240">
        <v>1003</v>
      </c>
      <c r="O240" t="s">
        <v>87</v>
      </c>
      <c r="P240" t="s">
        <v>87</v>
      </c>
      <c r="Q240">
        <v>1</v>
      </c>
      <c r="W240">
        <v>0</v>
      </c>
      <c r="X240">
        <v>489276839</v>
      </c>
      <c r="Y240">
        <f t="shared" si="106"/>
        <v>102</v>
      </c>
      <c r="AA240">
        <v>5.19</v>
      </c>
      <c r="AB240">
        <v>0</v>
      </c>
      <c r="AC240">
        <v>0</v>
      </c>
      <c r="AD240">
        <v>0</v>
      </c>
      <c r="AE240">
        <v>5.19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102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ROUND(Y240*Source!I416,9)</f>
        <v>285.60000000000002</v>
      </c>
      <c r="CY240">
        <f>AA240</f>
        <v>5.19</v>
      </c>
      <c r="CZ240">
        <f>AE240</f>
        <v>5.19</v>
      </c>
      <c r="DA240">
        <f>AI240</f>
        <v>1</v>
      </c>
      <c r="DB240">
        <f t="shared" si="107"/>
        <v>529.38</v>
      </c>
      <c r="DC240">
        <f t="shared" si="108"/>
        <v>0</v>
      </c>
      <c r="DD240" t="s">
        <v>3</v>
      </c>
      <c r="DE240" t="s">
        <v>3</v>
      </c>
      <c r="DF240">
        <f>ROUND(ROUND(AE240,2)*CX240,2)</f>
        <v>1482.26</v>
      </c>
      <c r="DG240">
        <f t="shared" si="113"/>
        <v>0</v>
      </c>
      <c r="DH240">
        <f t="shared" si="114"/>
        <v>0</v>
      </c>
      <c r="DI240">
        <f t="shared" si="89"/>
        <v>0</v>
      </c>
      <c r="DJ240">
        <f>DF240</f>
        <v>1482.26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ROW(Source!A416)</f>
        <v>416</v>
      </c>
      <c r="B241">
        <v>50452931</v>
      </c>
      <c r="C241">
        <v>50454939</v>
      </c>
      <c r="D241">
        <v>46148512</v>
      </c>
      <c r="E241">
        <v>1</v>
      </c>
      <c r="F241">
        <v>1</v>
      </c>
      <c r="G241">
        <v>30570983</v>
      </c>
      <c r="H241">
        <v>3</v>
      </c>
      <c r="I241" t="s">
        <v>465</v>
      </c>
      <c r="J241" t="s">
        <v>468</v>
      </c>
      <c r="K241" t="s">
        <v>466</v>
      </c>
      <c r="L241">
        <v>1355</v>
      </c>
      <c r="N241">
        <v>1010</v>
      </c>
      <c r="O241" t="s">
        <v>467</v>
      </c>
      <c r="P241" t="s">
        <v>467</v>
      </c>
      <c r="Q241">
        <v>100</v>
      </c>
      <c r="W241">
        <v>0</v>
      </c>
      <c r="X241">
        <v>-771316185</v>
      </c>
      <c r="Y241">
        <f t="shared" si="106"/>
        <v>100</v>
      </c>
      <c r="AA241">
        <v>154.37</v>
      </c>
      <c r="AB241">
        <v>0</v>
      </c>
      <c r="AC241">
        <v>0</v>
      </c>
      <c r="AD241">
        <v>0</v>
      </c>
      <c r="AE241">
        <v>154.37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100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ROUND(Y241*Source!I416,9)</f>
        <v>280</v>
      </c>
      <c r="CY241">
        <f>AA241</f>
        <v>154.37</v>
      </c>
      <c r="CZ241">
        <f>AE241</f>
        <v>154.37</v>
      </c>
      <c r="DA241">
        <f>AI241</f>
        <v>1</v>
      </c>
      <c r="DB241">
        <f t="shared" si="107"/>
        <v>15437</v>
      </c>
      <c r="DC241">
        <f t="shared" si="108"/>
        <v>0</v>
      </c>
      <c r="DD241" t="s">
        <v>3</v>
      </c>
      <c r="DE241" t="s">
        <v>3</v>
      </c>
      <c r="DF241">
        <f>ROUND(ROUND(AE241,2)*CX241,2)</f>
        <v>43223.6</v>
      </c>
      <c r="DG241">
        <f t="shared" si="113"/>
        <v>0</v>
      </c>
      <c r="DH241">
        <f t="shared" si="114"/>
        <v>0</v>
      </c>
      <c r="DI241">
        <f t="shared" si="89"/>
        <v>0</v>
      </c>
      <c r="DJ241">
        <f>DF241</f>
        <v>43223.6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ROW(Source!A416)</f>
        <v>416</v>
      </c>
      <c r="B242">
        <v>50452931</v>
      </c>
      <c r="C242">
        <v>50454939</v>
      </c>
      <c r="D242">
        <v>46022357</v>
      </c>
      <c r="E242">
        <v>1</v>
      </c>
      <c r="F242">
        <v>1</v>
      </c>
      <c r="G242">
        <v>30570983</v>
      </c>
      <c r="H242">
        <v>3</v>
      </c>
      <c r="I242" t="s">
        <v>457</v>
      </c>
      <c r="J242" t="s">
        <v>459</v>
      </c>
      <c r="K242" t="s">
        <v>458</v>
      </c>
      <c r="L242">
        <v>1354</v>
      </c>
      <c r="N242">
        <v>1010</v>
      </c>
      <c r="O242" t="s">
        <v>74</v>
      </c>
      <c r="P242" t="s">
        <v>74</v>
      </c>
      <c r="Q242">
        <v>1</v>
      </c>
      <c r="W242">
        <v>0</v>
      </c>
      <c r="X242">
        <v>1813371769</v>
      </c>
      <c r="Y242">
        <f t="shared" si="106"/>
        <v>2.5</v>
      </c>
      <c r="AA242">
        <v>10.01</v>
      </c>
      <c r="AB242">
        <v>0</v>
      </c>
      <c r="AC242">
        <v>0</v>
      </c>
      <c r="AD242">
        <v>0</v>
      </c>
      <c r="AE242">
        <v>10.01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2.5</v>
      </c>
      <c r="AU242" t="s">
        <v>3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ROUND(Y242*Source!I416,9)</f>
        <v>7</v>
      </c>
      <c r="CY242">
        <f>AA242</f>
        <v>10.01</v>
      </c>
      <c r="CZ242">
        <f>AE242</f>
        <v>10.01</v>
      </c>
      <c r="DA242">
        <f>AI242</f>
        <v>1</v>
      </c>
      <c r="DB242">
        <f t="shared" si="107"/>
        <v>25.03</v>
      </c>
      <c r="DC242">
        <f t="shared" si="108"/>
        <v>0</v>
      </c>
      <c r="DD242" t="s">
        <v>3</v>
      </c>
      <c r="DE242" t="s">
        <v>3</v>
      </c>
      <c r="DF242">
        <f>ROUND(ROUND(AE242,2)*CX242,2)</f>
        <v>70.069999999999993</v>
      </c>
      <c r="DG242">
        <f t="shared" si="113"/>
        <v>0</v>
      </c>
      <c r="DH242">
        <f t="shared" si="114"/>
        <v>0</v>
      </c>
      <c r="DI242">
        <f t="shared" si="89"/>
        <v>0</v>
      </c>
      <c r="DJ242">
        <f>DF242</f>
        <v>70.069999999999993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ROW(Source!A417)</f>
        <v>417</v>
      </c>
      <c r="B243">
        <v>50452932</v>
      </c>
      <c r="C243">
        <v>50454939</v>
      </c>
      <c r="D243">
        <v>45513432</v>
      </c>
      <c r="E243">
        <v>30570983</v>
      </c>
      <c r="F243">
        <v>1</v>
      </c>
      <c r="G243">
        <v>30570983</v>
      </c>
      <c r="H243">
        <v>1</v>
      </c>
      <c r="I243" t="s">
        <v>610</v>
      </c>
      <c r="J243" t="s">
        <v>3</v>
      </c>
      <c r="K243" t="s">
        <v>611</v>
      </c>
      <c r="L243">
        <v>1191</v>
      </c>
      <c r="N243">
        <v>1013</v>
      </c>
      <c r="O243" t="s">
        <v>612</v>
      </c>
      <c r="P243" t="s">
        <v>612</v>
      </c>
      <c r="Q243">
        <v>1</v>
      </c>
      <c r="W243">
        <v>0</v>
      </c>
      <c r="X243">
        <v>476480486</v>
      </c>
      <c r="Y243">
        <f t="shared" si="106"/>
        <v>15.93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5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15.93</v>
      </c>
      <c r="AU243" t="s">
        <v>3</v>
      </c>
      <c r="AV243">
        <v>1</v>
      </c>
      <c r="AW243">
        <v>2</v>
      </c>
      <c r="AX243">
        <v>50454940</v>
      </c>
      <c r="AY243">
        <v>1</v>
      </c>
      <c r="AZ243">
        <v>0</v>
      </c>
      <c r="BA243">
        <v>261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ROUND(AT243*Source!I417*AH243*AL243,2)</f>
        <v>0</v>
      </c>
      <c r="CV243">
        <f>ROUND(Y243*Source!I417,9)</f>
        <v>44.603999999999999</v>
      </c>
      <c r="CW243">
        <v>0</v>
      </c>
      <c r="CX243">
        <f>ROUND(Y243*Source!I417,9)</f>
        <v>44.603999999999999</v>
      </c>
      <c r="CY243">
        <f>AD243</f>
        <v>0</v>
      </c>
      <c r="CZ243">
        <f>AH243</f>
        <v>0</v>
      </c>
      <c r="DA243">
        <f>AL243</f>
        <v>1</v>
      </c>
      <c r="DB243">
        <f t="shared" si="107"/>
        <v>0</v>
      </c>
      <c r="DC243">
        <f t="shared" si="108"/>
        <v>0</v>
      </c>
      <c r="DD243" t="s">
        <v>3</v>
      </c>
      <c r="DE243" t="s">
        <v>3</v>
      </c>
      <c r="DF243">
        <f>ROUND(ROUND(AE243,2)*CX243,2)</f>
        <v>0</v>
      </c>
      <c r="DG243">
        <f t="shared" si="113"/>
        <v>0</v>
      </c>
      <c r="DH243">
        <f t="shared" si="114"/>
        <v>0</v>
      </c>
      <c r="DI243">
        <f t="shared" si="89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ROW(Source!A417)</f>
        <v>417</v>
      </c>
      <c r="B244">
        <v>50452932</v>
      </c>
      <c r="C244">
        <v>50454939</v>
      </c>
      <c r="D244">
        <v>46141994</v>
      </c>
      <c r="E244">
        <v>1</v>
      </c>
      <c r="F244">
        <v>1</v>
      </c>
      <c r="G244">
        <v>30570983</v>
      </c>
      <c r="H244">
        <v>3</v>
      </c>
      <c r="I244" t="s">
        <v>461</v>
      </c>
      <c r="J244" t="s">
        <v>463</v>
      </c>
      <c r="K244" t="s">
        <v>462</v>
      </c>
      <c r="L244">
        <v>1301</v>
      </c>
      <c r="N244">
        <v>1003</v>
      </c>
      <c r="O244" t="s">
        <v>87</v>
      </c>
      <c r="P244" t="s">
        <v>87</v>
      </c>
      <c r="Q244">
        <v>1</v>
      </c>
      <c r="W244">
        <v>0</v>
      </c>
      <c r="X244">
        <v>489276839</v>
      </c>
      <c r="Y244">
        <f t="shared" si="106"/>
        <v>102</v>
      </c>
      <c r="AA244">
        <v>30.83</v>
      </c>
      <c r="AB244">
        <v>0</v>
      </c>
      <c r="AC244">
        <v>0</v>
      </c>
      <c r="AD244">
        <v>0</v>
      </c>
      <c r="AE244">
        <v>5.19</v>
      </c>
      <c r="AF244">
        <v>0</v>
      </c>
      <c r="AG244">
        <v>0</v>
      </c>
      <c r="AH244">
        <v>0</v>
      </c>
      <c r="AI244">
        <v>5.94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102</v>
      </c>
      <c r="AU244" t="s">
        <v>3</v>
      </c>
      <c r="AV244">
        <v>0</v>
      </c>
      <c r="AW244">
        <v>1</v>
      </c>
      <c r="AX244">
        <v>-1</v>
      </c>
      <c r="AY244">
        <v>0</v>
      </c>
      <c r="AZ244">
        <v>0</v>
      </c>
      <c r="BA244" t="s">
        <v>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ROUND(Y244*Source!I417,9)</f>
        <v>285.60000000000002</v>
      </c>
      <c r="CY244">
        <f>AA244</f>
        <v>30.83</v>
      </c>
      <c r="CZ244">
        <f>AE244</f>
        <v>5.19</v>
      </c>
      <c r="DA244">
        <f>AI244</f>
        <v>5.94</v>
      </c>
      <c r="DB244">
        <f t="shared" si="107"/>
        <v>529.38</v>
      </c>
      <c r="DC244">
        <f t="shared" si="108"/>
        <v>0</v>
      </c>
      <c r="DD244" t="s">
        <v>3</v>
      </c>
      <c r="DE244" t="s">
        <v>3</v>
      </c>
      <c r="DF244">
        <f>ROUND(ROUND(AE244*AI244,2)*CX244,2)</f>
        <v>8805.0499999999993</v>
      </c>
      <c r="DG244">
        <f t="shared" si="113"/>
        <v>0</v>
      </c>
      <c r="DH244">
        <f t="shared" si="114"/>
        <v>0</v>
      </c>
      <c r="DI244">
        <f t="shared" si="89"/>
        <v>0</v>
      </c>
      <c r="DJ244">
        <f>DF244</f>
        <v>8805.0499999999993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ROW(Source!A417)</f>
        <v>417</v>
      </c>
      <c r="B245">
        <v>50452932</v>
      </c>
      <c r="C245">
        <v>50454939</v>
      </c>
      <c r="D245">
        <v>46148512</v>
      </c>
      <c r="E245">
        <v>1</v>
      </c>
      <c r="F245">
        <v>1</v>
      </c>
      <c r="G245">
        <v>30570983</v>
      </c>
      <c r="H245">
        <v>3</v>
      </c>
      <c r="I245" t="s">
        <v>465</v>
      </c>
      <c r="J245" t="s">
        <v>468</v>
      </c>
      <c r="K245" t="s">
        <v>466</v>
      </c>
      <c r="L245">
        <v>1355</v>
      </c>
      <c r="N245">
        <v>1010</v>
      </c>
      <c r="O245" t="s">
        <v>467</v>
      </c>
      <c r="P245" t="s">
        <v>467</v>
      </c>
      <c r="Q245">
        <v>100</v>
      </c>
      <c r="W245">
        <v>0</v>
      </c>
      <c r="X245">
        <v>-771316185</v>
      </c>
      <c r="Y245">
        <f t="shared" si="106"/>
        <v>100</v>
      </c>
      <c r="AA245">
        <v>296.39</v>
      </c>
      <c r="AB245">
        <v>0</v>
      </c>
      <c r="AC245">
        <v>0</v>
      </c>
      <c r="AD245">
        <v>0</v>
      </c>
      <c r="AE245">
        <v>154.37</v>
      </c>
      <c r="AF245">
        <v>0</v>
      </c>
      <c r="AG245">
        <v>0</v>
      </c>
      <c r="AH245">
        <v>0</v>
      </c>
      <c r="AI245">
        <v>1.92</v>
      </c>
      <c r="AJ245">
        <v>1</v>
      </c>
      <c r="AK245">
        <v>1</v>
      </c>
      <c r="AL245">
        <v>1</v>
      </c>
      <c r="AM245">
        <v>0</v>
      </c>
      <c r="AN245">
        <v>0</v>
      </c>
      <c r="AO245">
        <v>0</v>
      </c>
      <c r="AP245">
        <v>1</v>
      </c>
      <c r="AQ245">
        <v>0</v>
      </c>
      <c r="AR245">
        <v>0</v>
      </c>
      <c r="AS245" t="s">
        <v>3</v>
      </c>
      <c r="AT245">
        <v>100</v>
      </c>
      <c r="AU245" t="s">
        <v>3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ROUND(Y245*Source!I417,9)</f>
        <v>280</v>
      </c>
      <c r="CY245">
        <f>AA245</f>
        <v>296.39</v>
      </c>
      <c r="CZ245">
        <f>AE245</f>
        <v>154.37</v>
      </c>
      <c r="DA245">
        <f>AI245</f>
        <v>1.92</v>
      </c>
      <c r="DB245">
        <f t="shared" si="107"/>
        <v>15437</v>
      </c>
      <c r="DC245">
        <f t="shared" si="108"/>
        <v>0</v>
      </c>
      <c r="DD245" t="s">
        <v>3</v>
      </c>
      <c r="DE245" t="s">
        <v>3</v>
      </c>
      <c r="DF245">
        <f>ROUND(ROUND(AE245*AI245,2)*CX245,2)</f>
        <v>82989.2</v>
      </c>
      <c r="DG245">
        <f t="shared" si="113"/>
        <v>0</v>
      </c>
      <c r="DH245">
        <f t="shared" si="114"/>
        <v>0</v>
      </c>
      <c r="DI245">
        <f t="shared" si="89"/>
        <v>0</v>
      </c>
      <c r="DJ245">
        <f>DF245</f>
        <v>82989.2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ROW(Source!A417)</f>
        <v>417</v>
      </c>
      <c r="B246">
        <v>50452932</v>
      </c>
      <c r="C246">
        <v>50454939</v>
      </c>
      <c r="D246">
        <v>46022357</v>
      </c>
      <c r="E246">
        <v>1</v>
      </c>
      <c r="F246">
        <v>1</v>
      </c>
      <c r="G246">
        <v>30570983</v>
      </c>
      <c r="H246">
        <v>3</v>
      </c>
      <c r="I246" t="s">
        <v>457</v>
      </c>
      <c r="J246" t="s">
        <v>459</v>
      </c>
      <c r="K246" t="s">
        <v>458</v>
      </c>
      <c r="L246">
        <v>1354</v>
      </c>
      <c r="N246">
        <v>1010</v>
      </c>
      <c r="O246" t="s">
        <v>74</v>
      </c>
      <c r="P246" t="s">
        <v>74</v>
      </c>
      <c r="Q246">
        <v>1</v>
      </c>
      <c r="W246">
        <v>0</v>
      </c>
      <c r="X246">
        <v>1813371769</v>
      </c>
      <c r="Y246">
        <f t="shared" si="106"/>
        <v>2.5</v>
      </c>
      <c r="AA246">
        <v>32.729999999999997</v>
      </c>
      <c r="AB246">
        <v>0</v>
      </c>
      <c r="AC246">
        <v>0</v>
      </c>
      <c r="AD246">
        <v>0</v>
      </c>
      <c r="AE246">
        <v>10.01</v>
      </c>
      <c r="AF246">
        <v>0</v>
      </c>
      <c r="AG246">
        <v>0</v>
      </c>
      <c r="AH246">
        <v>0</v>
      </c>
      <c r="AI246">
        <v>3.27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 t="s">
        <v>3</v>
      </c>
      <c r="AT246">
        <v>2.5</v>
      </c>
      <c r="AU246" t="s">
        <v>3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ROUND(Y246*Source!I417,9)</f>
        <v>7</v>
      </c>
      <c r="CY246">
        <f>AA246</f>
        <v>32.729999999999997</v>
      </c>
      <c r="CZ246">
        <f>AE246</f>
        <v>10.01</v>
      </c>
      <c r="DA246">
        <f>AI246</f>
        <v>3.27</v>
      </c>
      <c r="DB246">
        <f t="shared" si="107"/>
        <v>25.03</v>
      </c>
      <c r="DC246">
        <f t="shared" si="108"/>
        <v>0</v>
      </c>
      <c r="DD246" t="s">
        <v>3</v>
      </c>
      <c r="DE246" t="s">
        <v>3</v>
      </c>
      <c r="DF246">
        <f>ROUND(ROUND(AE246*AI246,2)*CX246,2)</f>
        <v>229.11</v>
      </c>
      <c r="DG246">
        <f t="shared" si="113"/>
        <v>0</v>
      </c>
      <c r="DH246">
        <f t="shared" si="114"/>
        <v>0</v>
      </c>
      <c r="DI246">
        <f t="shared" si="89"/>
        <v>0</v>
      </c>
      <c r="DJ246">
        <f>DF246</f>
        <v>229.11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ROW(Source!A424)</f>
        <v>424</v>
      </c>
      <c r="B247">
        <v>50452931</v>
      </c>
      <c r="C247">
        <v>50454947</v>
      </c>
      <c r="D247">
        <v>45895822</v>
      </c>
      <c r="E247">
        <v>30570983</v>
      </c>
      <c r="F247">
        <v>1</v>
      </c>
      <c r="G247">
        <v>30570983</v>
      </c>
      <c r="H247">
        <v>1</v>
      </c>
      <c r="I247" t="s">
        <v>610</v>
      </c>
      <c r="J247" t="s">
        <v>3</v>
      </c>
      <c r="K247" t="s">
        <v>611</v>
      </c>
      <c r="L247">
        <v>1191</v>
      </c>
      <c r="N247">
        <v>1013</v>
      </c>
      <c r="O247" t="s">
        <v>612</v>
      </c>
      <c r="P247" t="s">
        <v>612</v>
      </c>
      <c r="Q247">
        <v>1</v>
      </c>
      <c r="W247">
        <v>0</v>
      </c>
      <c r="X247">
        <v>476480486</v>
      </c>
      <c r="Y247">
        <f t="shared" si="106"/>
        <v>10.7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10.7</v>
      </c>
      <c r="AU247" t="s">
        <v>3</v>
      </c>
      <c r="AV247">
        <v>1</v>
      </c>
      <c r="AW247">
        <v>2</v>
      </c>
      <c r="AX247">
        <v>50454948</v>
      </c>
      <c r="AY247">
        <v>1</v>
      </c>
      <c r="AZ247">
        <v>0</v>
      </c>
      <c r="BA247">
        <v>265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ROUND(AT247*Source!I424*AH247*AL247,2)</f>
        <v>0</v>
      </c>
      <c r="CV247">
        <f>ROUND(Y247*Source!I424,9)</f>
        <v>29.96</v>
      </c>
      <c r="CW247">
        <v>0</v>
      </c>
      <c r="CX247">
        <f>ROUND(Y247*Source!I424,9)</f>
        <v>29.96</v>
      </c>
      <c r="CY247">
        <f>AD247</f>
        <v>0</v>
      </c>
      <c r="CZ247">
        <f>AH247</f>
        <v>0</v>
      </c>
      <c r="DA247">
        <f>AL247</f>
        <v>1</v>
      </c>
      <c r="DB247">
        <f t="shared" si="107"/>
        <v>0</v>
      </c>
      <c r="DC247">
        <f t="shared" si="108"/>
        <v>0</v>
      </c>
      <c r="DD247" t="s">
        <v>3</v>
      </c>
      <c r="DE247" t="s">
        <v>3</v>
      </c>
      <c r="DF247">
        <f t="shared" ref="DF247:DF263" si="116">ROUND(ROUND(AE247,2)*CX247,2)</f>
        <v>0</v>
      </c>
      <c r="DG247">
        <f t="shared" si="113"/>
        <v>0</v>
      </c>
      <c r="DH247">
        <f t="shared" si="114"/>
        <v>0</v>
      </c>
      <c r="DI247">
        <f t="shared" si="89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ROW(Source!A424)</f>
        <v>424</v>
      </c>
      <c r="B248">
        <v>50452931</v>
      </c>
      <c r="C248">
        <v>50454947</v>
      </c>
      <c r="D248">
        <v>46170867</v>
      </c>
      <c r="E248">
        <v>1</v>
      </c>
      <c r="F248">
        <v>1</v>
      </c>
      <c r="G248">
        <v>30570983</v>
      </c>
      <c r="H248">
        <v>2</v>
      </c>
      <c r="I248" t="s">
        <v>620</v>
      </c>
      <c r="J248" t="s">
        <v>621</v>
      </c>
      <c r="K248" t="s">
        <v>622</v>
      </c>
      <c r="L248">
        <v>1368</v>
      </c>
      <c r="N248">
        <v>1011</v>
      </c>
      <c r="O248" t="s">
        <v>616</v>
      </c>
      <c r="P248" t="s">
        <v>616</v>
      </c>
      <c r="Q248">
        <v>1</v>
      </c>
      <c r="W248">
        <v>0</v>
      </c>
      <c r="X248">
        <v>-7781208</v>
      </c>
      <c r="Y248">
        <f t="shared" si="106"/>
        <v>0.35</v>
      </c>
      <c r="AA248">
        <v>0</v>
      </c>
      <c r="AB248">
        <v>83.1</v>
      </c>
      <c r="AC248">
        <v>12.62</v>
      </c>
      <c r="AD248">
        <v>0</v>
      </c>
      <c r="AE248">
        <v>0</v>
      </c>
      <c r="AF248">
        <v>83.1</v>
      </c>
      <c r="AG248">
        <v>12.62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0.35</v>
      </c>
      <c r="AU248" t="s">
        <v>3</v>
      </c>
      <c r="AV248">
        <v>0</v>
      </c>
      <c r="AW248">
        <v>2</v>
      </c>
      <c r="AX248">
        <v>50454949</v>
      </c>
      <c r="AY248">
        <v>1</v>
      </c>
      <c r="AZ248">
        <v>0</v>
      </c>
      <c r="BA248">
        <v>266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ROUND(Y248*Source!I424*DO248,9)</f>
        <v>0</v>
      </c>
      <c r="CX248">
        <f>ROUND(Y248*Source!I424,9)</f>
        <v>0.98</v>
      </c>
      <c r="CY248">
        <f>AB248</f>
        <v>83.1</v>
      </c>
      <c r="CZ248">
        <f>AF248</f>
        <v>83.1</v>
      </c>
      <c r="DA248">
        <f>AJ248</f>
        <v>1</v>
      </c>
      <c r="DB248">
        <f t="shared" si="107"/>
        <v>29.09</v>
      </c>
      <c r="DC248">
        <f t="shared" si="108"/>
        <v>4.42</v>
      </c>
      <c r="DD248" t="s">
        <v>3</v>
      </c>
      <c r="DE248" t="s">
        <v>3</v>
      </c>
      <c r="DF248">
        <f t="shared" si="116"/>
        <v>0</v>
      </c>
      <c r="DG248">
        <f t="shared" si="113"/>
        <v>81.44</v>
      </c>
      <c r="DH248">
        <f t="shared" si="114"/>
        <v>12.37</v>
      </c>
      <c r="DI248">
        <f t="shared" si="89"/>
        <v>0</v>
      </c>
      <c r="DJ248">
        <f>DG248</f>
        <v>81.44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ROW(Source!A424)</f>
        <v>424</v>
      </c>
      <c r="B249">
        <v>50452931</v>
      </c>
      <c r="C249">
        <v>50454947</v>
      </c>
      <c r="D249">
        <v>46170296</v>
      </c>
      <c r="E249">
        <v>1</v>
      </c>
      <c r="F249">
        <v>1</v>
      </c>
      <c r="G249">
        <v>30570983</v>
      </c>
      <c r="H249">
        <v>2</v>
      </c>
      <c r="I249" t="s">
        <v>713</v>
      </c>
      <c r="J249" t="s">
        <v>714</v>
      </c>
      <c r="K249" t="s">
        <v>715</v>
      </c>
      <c r="L249">
        <v>1368</v>
      </c>
      <c r="N249">
        <v>1011</v>
      </c>
      <c r="O249" t="s">
        <v>616</v>
      </c>
      <c r="P249" t="s">
        <v>616</v>
      </c>
      <c r="Q249">
        <v>1</v>
      </c>
      <c r="W249">
        <v>0</v>
      </c>
      <c r="X249">
        <v>-1386352920</v>
      </c>
      <c r="Y249">
        <f t="shared" si="106"/>
        <v>2.4</v>
      </c>
      <c r="AA249">
        <v>0</v>
      </c>
      <c r="AB249">
        <v>2.27</v>
      </c>
      <c r="AC249">
        <v>0</v>
      </c>
      <c r="AD249">
        <v>0</v>
      </c>
      <c r="AE249">
        <v>0</v>
      </c>
      <c r="AF249">
        <v>2.27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2.4</v>
      </c>
      <c r="AU249" t="s">
        <v>3</v>
      </c>
      <c r="AV249">
        <v>0</v>
      </c>
      <c r="AW249">
        <v>2</v>
      </c>
      <c r="AX249">
        <v>50454950</v>
      </c>
      <c r="AY249">
        <v>1</v>
      </c>
      <c r="AZ249">
        <v>0</v>
      </c>
      <c r="BA249">
        <v>267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ROUND(Y249*Source!I424*DO249,9)</f>
        <v>0</v>
      </c>
      <c r="CX249">
        <f>ROUND(Y249*Source!I424,9)</f>
        <v>6.72</v>
      </c>
      <c r="CY249">
        <f>AB249</f>
        <v>2.27</v>
      </c>
      <c r="CZ249">
        <f>AF249</f>
        <v>2.27</v>
      </c>
      <c r="DA249">
        <f>AJ249</f>
        <v>1</v>
      </c>
      <c r="DB249">
        <f t="shared" si="107"/>
        <v>5.45</v>
      </c>
      <c r="DC249">
        <f t="shared" si="108"/>
        <v>0</v>
      </c>
      <c r="DD249" t="s">
        <v>3</v>
      </c>
      <c r="DE249" t="s">
        <v>3</v>
      </c>
      <c r="DF249">
        <f t="shared" si="116"/>
        <v>0</v>
      </c>
      <c r="DG249">
        <f t="shared" si="113"/>
        <v>15.25</v>
      </c>
      <c r="DH249">
        <f t="shared" si="114"/>
        <v>0</v>
      </c>
      <c r="DI249">
        <f t="shared" si="89"/>
        <v>0</v>
      </c>
      <c r="DJ249">
        <f>DG249</f>
        <v>15.25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ROW(Source!A424)</f>
        <v>424</v>
      </c>
      <c r="B250">
        <v>50452931</v>
      </c>
      <c r="C250">
        <v>50454947</v>
      </c>
      <c r="D250">
        <v>46170306</v>
      </c>
      <c r="E250">
        <v>1</v>
      </c>
      <c r="F250">
        <v>1</v>
      </c>
      <c r="G250">
        <v>30570983</v>
      </c>
      <c r="H250">
        <v>2</v>
      </c>
      <c r="I250" t="s">
        <v>716</v>
      </c>
      <c r="J250" t="s">
        <v>717</v>
      </c>
      <c r="K250" t="s">
        <v>718</v>
      </c>
      <c r="L250">
        <v>1368</v>
      </c>
      <c r="N250">
        <v>1011</v>
      </c>
      <c r="O250" t="s">
        <v>616</v>
      </c>
      <c r="P250" t="s">
        <v>616</v>
      </c>
      <c r="Q250">
        <v>1</v>
      </c>
      <c r="W250">
        <v>0</v>
      </c>
      <c r="X250">
        <v>1766156404</v>
      </c>
      <c r="Y250">
        <f t="shared" si="106"/>
        <v>2.5</v>
      </c>
      <c r="AA250">
        <v>0</v>
      </c>
      <c r="AB250">
        <v>0.73</v>
      </c>
      <c r="AC250">
        <v>0</v>
      </c>
      <c r="AD250">
        <v>0</v>
      </c>
      <c r="AE250">
        <v>0</v>
      </c>
      <c r="AF250">
        <v>0.73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2.5</v>
      </c>
      <c r="AU250" t="s">
        <v>3</v>
      </c>
      <c r="AV250">
        <v>0</v>
      </c>
      <c r="AW250">
        <v>2</v>
      </c>
      <c r="AX250">
        <v>50454951</v>
      </c>
      <c r="AY250">
        <v>1</v>
      </c>
      <c r="AZ250">
        <v>0</v>
      </c>
      <c r="BA250">
        <v>268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ROUND(Y250*Source!I424*DO250,9)</f>
        <v>0</v>
      </c>
      <c r="CX250">
        <f>ROUND(Y250*Source!I424,9)</f>
        <v>7</v>
      </c>
      <c r="CY250">
        <f>AB250</f>
        <v>0.73</v>
      </c>
      <c r="CZ250">
        <f>AF250</f>
        <v>0.73</v>
      </c>
      <c r="DA250">
        <f>AJ250</f>
        <v>1</v>
      </c>
      <c r="DB250">
        <f t="shared" si="107"/>
        <v>1.83</v>
      </c>
      <c r="DC250">
        <f t="shared" si="108"/>
        <v>0</v>
      </c>
      <c r="DD250" t="s">
        <v>3</v>
      </c>
      <c r="DE250" t="s">
        <v>3</v>
      </c>
      <c r="DF250">
        <f t="shared" si="116"/>
        <v>0</v>
      </c>
      <c r="DG250">
        <f t="shared" si="113"/>
        <v>5.1100000000000003</v>
      </c>
      <c r="DH250">
        <f t="shared" si="114"/>
        <v>0</v>
      </c>
      <c r="DI250">
        <f t="shared" si="89"/>
        <v>0</v>
      </c>
      <c r="DJ250">
        <f>DG250</f>
        <v>5.1100000000000003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ROW(Source!A424)</f>
        <v>424</v>
      </c>
      <c r="B251">
        <v>50452931</v>
      </c>
      <c r="C251">
        <v>50454947</v>
      </c>
      <c r="D251">
        <v>46136206</v>
      </c>
      <c r="E251">
        <v>1</v>
      </c>
      <c r="F251">
        <v>1</v>
      </c>
      <c r="G251">
        <v>30570983</v>
      </c>
      <c r="H251">
        <v>3</v>
      </c>
      <c r="I251" t="s">
        <v>719</v>
      </c>
      <c r="J251" t="s">
        <v>720</v>
      </c>
      <c r="K251" t="s">
        <v>721</v>
      </c>
      <c r="L251">
        <v>1348</v>
      </c>
      <c r="N251">
        <v>1009</v>
      </c>
      <c r="O251" t="s">
        <v>40</v>
      </c>
      <c r="P251" t="s">
        <v>40</v>
      </c>
      <c r="Q251">
        <v>1000</v>
      </c>
      <c r="W251">
        <v>0</v>
      </c>
      <c r="X251">
        <v>975641442</v>
      </c>
      <c r="Y251">
        <f t="shared" si="106"/>
        <v>6.0000000000000002E-5</v>
      </c>
      <c r="AA251">
        <v>11242.42</v>
      </c>
      <c r="AB251">
        <v>0</v>
      </c>
      <c r="AC251">
        <v>0</v>
      </c>
      <c r="AD251">
        <v>0</v>
      </c>
      <c r="AE251">
        <v>11242.42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6.0000000000000002E-5</v>
      </c>
      <c r="AU251" t="s">
        <v>3</v>
      </c>
      <c r="AV251">
        <v>0</v>
      </c>
      <c r="AW251">
        <v>2</v>
      </c>
      <c r="AX251">
        <v>50454952</v>
      </c>
      <c r="AY251">
        <v>1</v>
      </c>
      <c r="AZ251">
        <v>0</v>
      </c>
      <c r="BA251">
        <v>269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ROUND(Y251*Source!I424,9)</f>
        <v>1.6799999999999999E-4</v>
      </c>
      <c r="CY251">
        <f t="shared" ref="CY251:CY259" si="117">AA251</f>
        <v>11242.42</v>
      </c>
      <c r="CZ251">
        <f t="shared" ref="CZ251:CZ259" si="118">AE251</f>
        <v>11242.42</v>
      </c>
      <c r="DA251">
        <f t="shared" ref="DA251:DA259" si="119">AI251</f>
        <v>1</v>
      </c>
      <c r="DB251">
        <f t="shared" si="107"/>
        <v>0.67</v>
      </c>
      <c r="DC251">
        <f t="shared" si="108"/>
        <v>0</v>
      </c>
      <c r="DD251" t="s">
        <v>3</v>
      </c>
      <c r="DE251" t="s">
        <v>3</v>
      </c>
      <c r="DF251">
        <f t="shared" si="116"/>
        <v>1.89</v>
      </c>
      <c r="DG251">
        <f t="shared" si="113"/>
        <v>0</v>
      </c>
      <c r="DH251">
        <f t="shared" si="114"/>
        <v>0</v>
      </c>
      <c r="DI251">
        <f t="shared" si="89"/>
        <v>0</v>
      </c>
      <c r="DJ251">
        <f t="shared" ref="DJ251:DJ259" si="120">DF251</f>
        <v>1.89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ROW(Source!A424)</f>
        <v>424</v>
      </c>
      <c r="B252">
        <v>50452931</v>
      </c>
      <c r="C252">
        <v>50454947</v>
      </c>
      <c r="D252">
        <v>46119647</v>
      </c>
      <c r="E252">
        <v>1</v>
      </c>
      <c r="F252">
        <v>1</v>
      </c>
      <c r="G252">
        <v>30570983</v>
      </c>
      <c r="H252">
        <v>3</v>
      </c>
      <c r="I252" t="s">
        <v>722</v>
      </c>
      <c r="J252" t="s">
        <v>723</v>
      </c>
      <c r="K252" t="s">
        <v>724</v>
      </c>
      <c r="L252">
        <v>1346</v>
      </c>
      <c r="N252">
        <v>1009</v>
      </c>
      <c r="O252" t="s">
        <v>387</v>
      </c>
      <c r="P252" t="s">
        <v>387</v>
      </c>
      <c r="Q252">
        <v>1</v>
      </c>
      <c r="W252">
        <v>0</v>
      </c>
      <c r="X252">
        <v>1533725368</v>
      </c>
      <c r="Y252">
        <f t="shared" ref="Y252:Y283" si="121">AT252</f>
        <v>0.8</v>
      </c>
      <c r="AA252">
        <v>25.8</v>
      </c>
      <c r="AB252">
        <v>0</v>
      </c>
      <c r="AC252">
        <v>0</v>
      </c>
      <c r="AD252">
        <v>0</v>
      </c>
      <c r="AE252">
        <v>25.8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0.8</v>
      </c>
      <c r="AU252" t="s">
        <v>3</v>
      </c>
      <c r="AV252">
        <v>0</v>
      </c>
      <c r="AW252">
        <v>2</v>
      </c>
      <c r="AX252">
        <v>50454953</v>
      </c>
      <c r="AY252">
        <v>1</v>
      </c>
      <c r="AZ252">
        <v>0</v>
      </c>
      <c r="BA252">
        <v>270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ROUND(Y252*Source!I424,9)</f>
        <v>2.2400000000000002</v>
      </c>
      <c r="CY252">
        <f t="shared" si="117"/>
        <v>25.8</v>
      </c>
      <c r="CZ252">
        <f t="shared" si="118"/>
        <v>25.8</v>
      </c>
      <c r="DA252">
        <f t="shared" si="119"/>
        <v>1</v>
      </c>
      <c r="DB252">
        <f t="shared" ref="DB252:DB283" si="122">ROUND(ROUND(AT252*CZ252,2),6)</f>
        <v>20.64</v>
      </c>
      <c r="DC252">
        <f t="shared" ref="DC252:DC283" si="123">ROUND(ROUND(AT252*AG252,2),6)</f>
        <v>0</v>
      </c>
      <c r="DD252" t="s">
        <v>3</v>
      </c>
      <c r="DE252" t="s">
        <v>3</v>
      </c>
      <c r="DF252">
        <f t="shared" si="116"/>
        <v>57.79</v>
      </c>
      <c r="DG252">
        <f t="shared" si="113"/>
        <v>0</v>
      </c>
      <c r="DH252">
        <f t="shared" si="114"/>
        <v>0</v>
      </c>
      <c r="DI252">
        <f t="shared" si="89"/>
        <v>0</v>
      </c>
      <c r="DJ252">
        <f t="shared" si="120"/>
        <v>57.79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ROW(Source!A424)</f>
        <v>424</v>
      </c>
      <c r="B253">
        <v>50452931</v>
      </c>
      <c r="C253">
        <v>50454947</v>
      </c>
      <c r="D253">
        <v>46136397</v>
      </c>
      <c r="E253">
        <v>1</v>
      </c>
      <c r="F253">
        <v>1</v>
      </c>
      <c r="G253">
        <v>30570983</v>
      </c>
      <c r="H253">
        <v>3</v>
      </c>
      <c r="I253" t="s">
        <v>725</v>
      </c>
      <c r="J253" t="s">
        <v>726</v>
      </c>
      <c r="K253" t="s">
        <v>727</v>
      </c>
      <c r="L253">
        <v>1348</v>
      </c>
      <c r="N253">
        <v>1009</v>
      </c>
      <c r="O253" t="s">
        <v>40</v>
      </c>
      <c r="P253" t="s">
        <v>40</v>
      </c>
      <c r="Q253">
        <v>1000</v>
      </c>
      <c r="W253">
        <v>0</v>
      </c>
      <c r="X253">
        <v>-1817633629</v>
      </c>
      <c r="Y253">
        <f t="shared" si="121"/>
        <v>5.0000000000000001E-4</v>
      </c>
      <c r="AA253">
        <v>60966</v>
      </c>
      <c r="AB253">
        <v>0</v>
      </c>
      <c r="AC253">
        <v>0</v>
      </c>
      <c r="AD253">
        <v>0</v>
      </c>
      <c r="AE253">
        <v>60966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5.0000000000000001E-4</v>
      </c>
      <c r="AU253" t="s">
        <v>3</v>
      </c>
      <c r="AV253">
        <v>0</v>
      </c>
      <c r="AW253">
        <v>2</v>
      </c>
      <c r="AX253">
        <v>50454954</v>
      </c>
      <c r="AY253">
        <v>1</v>
      </c>
      <c r="AZ253">
        <v>0</v>
      </c>
      <c r="BA253">
        <v>271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ROUND(Y253*Source!I424,9)</f>
        <v>1.4E-3</v>
      </c>
      <c r="CY253">
        <f t="shared" si="117"/>
        <v>60966</v>
      </c>
      <c r="CZ253">
        <f t="shared" si="118"/>
        <v>60966</v>
      </c>
      <c r="DA253">
        <f t="shared" si="119"/>
        <v>1</v>
      </c>
      <c r="DB253">
        <f t="shared" si="122"/>
        <v>30.48</v>
      </c>
      <c r="DC253">
        <f t="shared" si="123"/>
        <v>0</v>
      </c>
      <c r="DD253" t="s">
        <v>3</v>
      </c>
      <c r="DE253" t="s">
        <v>3</v>
      </c>
      <c r="DF253">
        <f t="shared" si="116"/>
        <v>85.35</v>
      </c>
      <c r="DG253">
        <f t="shared" si="113"/>
        <v>0</v>
      </c>
      <c r="DH253">
        <f t="shared" si="114"/>
        <v>0</v>
      </c>
      <c r="DI253">
        <f t="shared" si="89"/>
        <v>0</v>
      </c>
      <c r="DJ253">
        <f t="shared" si="120"/>
        <v>85.35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ROW(Source!A424)</f>
        <v>424</v>
      </c>
      <c r="B254">
        <v>50452931</v>
      </c>
      <c r="C254">
        <v>50454947</v>
      </c>
      <c r="D254">
        <v>46136412</v>
      </c>
      <c r="E254">
        <v>1</v>
      </c>
      <c r="F254">
        <v>1</v>
      </c>
      <c r="G254">
        <v>30570983</v>
      </c>
      <c r="H254">
        <v>3</v>
      </c>
      <c r="I254" t="s">
        <v>703</v>
      </c>
      <c r="J254" t="s">
        <v>704</v>
      </c>
      <c r="K254" t="s">
        <v>705</v>
      </c>
      <c r="L254">
        <v>1348</v>
      </c>
      <c r="N254">
        <v>1009</v>
      </c>
      <c r="O254" t="s">
        <v>40</v>
      </c>
      <c r="P254" t="s">
        <v>40</v>
      </c>
      <c r="Q254">
        <v>1000</v>
      </c>
      <c r="W254">
        <v>0</v>
      </c>
      <c r="X254">
        <v>1862018911</v>
      </c>
      <c r="Y254">
        <f t="shared" si="121"/>
        <v>4.0000000000000003E-5</v>
      </c>
      <c r="AA254">
        <v>7982.5</v>
      </c>
      <c r="AB254">
        <v>0</v>
      </c>
      <c r="AC254">
        <v>0</v>
      </c>
      <c r="AD254">
        <v>0</v>
      </c>
      <c r="AE254">
        <v>7982.5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4.0000000000000003E-5</v>
      </c>
      <c r="AU254" t="s">
        <v>3</v>
      </c>
      <c r="AV254">
        <v>0</v>
      </c>
      <c r="AW254">
        <v>2</v>
      </c>
      <c r="AX254">
        <v>50454955</v>
      </c>
      <c r="AY254">
        <v>1</v>
      </c>
      <c r="AZ254">
        <v>0</v>
      </c>
      <c r="BA254">
        <v>272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ROUND(Y254*Source!I424,9)</f>
        <v>1.12E-4</v>
      </c>
      <c r="CY254">
        <f t="shared" si="117"/>
        <v>7982.5</v>
      </c>
      <c r="CZ254">
        <f t="shared" si="118"/>
        <v>7982.5</v>
      </c>
      <c r="DA254">
        <f t="shared" si="119"/>
        <v>1</v>
      </c>
      <c r="DB254">
        <f t="shared" si="122"/>
        <v>0.32</v>
      </c>
      <c r="DC254">
        <f t="shared" si="123"/>
        <v>0</v>
      </c>
      <c r="DD254" t="s">
        <v>3</v>
      </c>
      <c r="DE254" t="s">
        <v>3</v>
      </c>
      <c r="DF254">
        <f t="shared" si="116"/>
        <v>0.89</v>
      </c>
      <c r="DG254">
        <f t="shared" si="113"/>
        <v>0</v>
      </c>
      <c r="DH254">
        <f t="shared" si="114"/>
        <v>0</v>
      </c>
      <c r="DI254">
        <f t="shared" si="89"/>
        <v>0</v>
      </c>
      <c r="DJ254">
        <f t="shared" si="120"/>
        <v>0.89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ROW(Source!A424)</f>
        <v>424</v>
      </c>
      <c r="B255">
        <v>50452931</v>
      </c>
      <c r="C255">
        <v>50454947</v>
      </c>
      <c r="D255">
        <v>46148553</v>
      </c>
      <c r="E255">
        <v>1</v>
      </c>
      <c r="F255">
        <v>1</v>
      </c>
      <c r="G255">
        <v>30570983</v>
      </c>
      <c r="H255">
        <v>3</v>
      </c>
      <c r="I255" t="s">
        <v>728</v>
      </c>
      <c r="J255" t="s">
        <v>729</v>
      </c>
      <c r="K255" t="s">
        <v>730</v>
      </c>
      <c r="L255">
        <v>1356</v>
      </c>
      <c r="N255">
        <v>1010</v>
      </c>
      <c r="O255" t="s">
        <v>712</v>
      </c>
      <c r="P255" t="s">
        <v>712</v>
      </c>
      <c r="Q255">
        <v>1000</v>
      </c>
      <c r="W255">
        <v>0</v>
      </c>
      <c r="X255">
        <v>-1862568020</v>
      </c>
      <c r="Y255">
        <f t="shared" si="121"/>
        <v>4.0999999999999999E-4</v>
      </c>
      <c r="AA255">
        <v>226.68</v>
      </c>
      <c r="AB255">
        <v>0</v>
      </c>
      <c r="AC255">
        <v>0</v>
      </c>
      <c r="AD255">
        <v>0</v>
      </c>
      <c r="AE255">
        <v>226.68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4.0999999999999999E-4</v>
      </c>
      <c r="AU255" t="s">
        <v>3</v>
      </c>
      <c r="AV255">
        <v>0</v>
      </c>
      <c r="AW255">
        <v>2</v>
      </c>
      <c r="AX255">
        <v>50454956</v>
      </c>
      <c r="AY255">
        <v>1</v>
      </c>
      <c r="AZ255">
        <v>0</v>
      </c>
      <c r="BA255">
        <v>273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ROUND(Y255*Source!I424,9)</f>
        <v>1.1479999999999999E-3</v>
      </c>
      <c r="CY255">
        <f t="shared" si="117"/>
        <v>226.68</v>
      </c>
      <c r="CZ255">
        <f t="shared" si="118"/>
        <v>226.68</v>
      </c>
      <c r="DA255">
        <f t="shared" si="119"/>
        <v>1</v>
      </c>
      <c r="DB255">
        <f t="shared" si="122"/>
        <v>0.09</v>
      </c>
      <c r="DC255">
        <f t="shared" si="123"/>
        <v>0</v>
      </c>
      <c r="DD255" t="s">
        <v>3</v>
      </c>
      <c r="DE255" t="s">
        <v>3</v>
      </c>
      <c r="DF255">
        <f t="shared" si="116"/>
        <v>0.26</v>
      </c>
      <c r="DG255">
        <f t="shared" si="113"/>
        <v>0</v>
      </c>
      <c r="DH255">
        <f t="shared" si="114"/>
        <v>0</v>
      </c>
      <c r="DI255">
        <f t="shared" si="89"/>
        <v>0</v>
      </c>
      <c r="DJ255">
        <f t="shared" si="120"/>
        <v>0.26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ROW(Source!A424)</f>
        <v>424</v>
      </c>
      <c r="B256">
        <v>50452931</v>
      </c>
      <c r="C256">
        <v>50454947</v>
      </c>
      <c r="D256">
        <v>46148214</v>
      </c>
      <c r="E256">
        <v>1</v>
      </c>
      <c r="F256">
        <v>1</v>
      </c>
      <c r="G256">
        <v>30570983</v>
      </c>
      <c r="H256">
        <v>3</v>
      </c>
      <c r="I256" t="s">
        <v>731</v>
      </c>
      <c r="J256" t="s">
        <v>732</v>
      </c>
      <c r="K256" t="s">
        <v>733</v>
      </c>
      <c r="L256">
        <v>1301</v>
      </c>
      <c r="N256">
        <v>1003</v>
      </c>
      <c r="O256" t="s">
        <v>87</v>
      </c>
      <c r="P256" t="s">
        <v>87</v>
      </c>
      <c r="Q256">
        <v>1</v>
      </c>
      <c r="W256">
        <v>0</v>
      </c>
      <c r="X256">
        <v>1159735927</v>
      </c>
      <c r="Y256">
        <f t="shared" si="121"/>
        <v>0.96</v>
      </c>
      <c r="AA256">
        <v>0.7</v>
      </c>
      <c r="AB256">
        <v>0</v>
      </c>
      <c r="AC256">
        <v>0</v>
      </c>
      <c r="AD256">
        <v>0</v>
      </c>
      <c r="AE256">
        <v>0.7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0.96</v>
      </c>
      <c r="AU256" t="s">
        <v>3</v>
      </c>
      <c r="AV256">
        <v>0</v>
      </c>
      <c r="AW256">
        <v>2</v>
      </c>
      <c r="AX256">
        <v>50454957</v>
      </c>
      <c r="AY256">
        <v>1</v>
      </c>
      <c r="AZ256">
        <v>0</v>
      </c>
      <c r="BA256">
        <v>274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ROUND(Y256*Source!I424,9)</f>
        <v>2.6880000000000002</v>
      </c>
      <c r="CY256">
        <f t="shared" si="117"/>
        <v>0.7</v>
      </c>
      <c r="CZ256">
        <f t="shared" si="118"/>
        <v>0.7</v>
      </c>
      <c r="DA256">
        <f t="shared" si="119"/>
        <v>1</v>
      </c>
      <c r="DB256">
        <f t="shared" si="122"/>
        <v>0.67</v>
      </c>
      <c r="DC256">
        <f t="shared" si="123"/>
        <v>0</v>
      </c>
      <c r="DD256" t="s">
        <v>3</v>
      </c>
      <c r="DE256" t="s">
        <v>3</v>
      </c>
      <c r="DF256">
        <f t="shared" si="116"/>
        <v>1.88</v>
      </c>
      <c r="DG256">
        <f t="shared" si="113"/>
        <v>0</v>
      </c>
      <c r="DH256">
        <f t="shared" si="114"/>
        <v>0</v>
      </c>
      <c r="DI256">
        <f t="shared" si="89"/>
        <v>0</v>
      </c>
      <c r="DJ256">
        <f t="shared" si="120"/>
        <v>1.88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ROW(Source!A424)</f>
        <v>424</v>
      </c>
      <c r="B257">
        <v>50452931</v>
      </c>
      <c r="C257">
        <v>50454947</v>
      </c>
      <c r="D257">
        <v>46148216</v>
      </c>
      <c r="E257">
        <v>1</v>
      </c>
      <c r="F257">
        <v>1</v>
      </c>
      <c r="G257">
        <v>30570983</v>
      </c>
      <c r="H257">
        <v>3</v>
      </c>
      <c r="I257" t="s">
        <v>734</v>
      </c>
      <c r="J257" t="s">
        <v>735</v>
      </c>
      <c r="K257" t="s">
        <v>736</v>
      </c>
      <c r="L257">
        <v>1356</v>
      </c>
      <c r="N257">
        <v>1010</v>
      </c>
      <c r="O257" t="s">
        <v>712</v>
      </c>
      <c r="P257" t="s">
        <v>712</v>
      </c>
      <c r="Q257">
        <v>1000</v>
      </c>
      <c r="W257">
        <v>0</v>
      </c>
      <c r="X257">
        <v>1674776227</v>
      </c>
      <c r="Y257">
        <f t="shared" si="121"/>
        <v>8.3199999999999993E-3</v>
      </c>
      <c r="AA257">
        <v>6.44</v>
      </c>
      <c r="AB257">
        <v>0</v>
      </c>
      <c r="AC257">
        <v>0</v>
      </c>
      <c r="AD257">
        <v>0</v>
      </c>
      <c r="AE257">
        <v>6.44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8.3199999999999993E-3</v>
      </c>
      <c r="AU257" t="s">
        <v>3</v>
      </c>
      <c r="AV257">
        <v>0</v>
      </c>
      <c r="AW257">
        <v>2</v>
      </c>
      <c r="AX257">
        <v>50454958</v>
      </c>
      <c r="AY257">
        <v>1</v>
      </c>
      <c r="AZ257">
        <v>0</v>
      </c>
      <c r="BA257">
        <v>275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ROUND(Y257*Source!I424,9)</f>
        <v>2.3296000000000001E-2</v>
      </c>
      <c r="CY257">
        <f t="shared" si="117"/>
        <v>6.44</v>
      </c>
      <c r="CZ257">
        <f t="shared" si="118"/>
        <v>6.44</v>
      </c>
      <c r="DA257">
        <f t="shared" si="119"/>
        <v>1</v>
      </c>
      <c r="DB257">
        <f t="shared" si="122"/>
        <v>0.05</v>
      </c>
      <c r="DC257">
        <f t="shared" si="123"/>
        <v>0</v>
      </c>
      <c r="DD257" t="s">
        <v>3</v>
      </c>
      <c r="DE257" t="s">
        <v>3</v>
      </c>
      <c r="DF257">
        <f t="shared" si="116"/>
        <v>0.15</v>
      </c>
      <c r="DG257">
        <f t="shared" si="113"/>
        <v>0</v>
      </c>
      <c r="DH257">
        <f t="shared" si="114"/>
        <v>0</v>
      </c>
      <c r="DI257">
        <f t="shared" ref="DI257:DI320" si="124">ROUND(ROUND(AH257,2)*CX257,2)</f>
        <v>0</v>
      </c>
      <c r="DJ257">
        <f t="shared" si="120"/>
        <v>0.15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ROW(Source!A424)</f>
        <v>424</v>
      </c>
      <c r="B258">
        <v>50452931</v>
      </c>
      <c r="C258">
        <v>50454947</v>
      </c>
      <c r="D258">
        <v>46151399</v>
      </c>
      <c r="E258">
        <v>1</v>
      </c>
      <c r="F258">
        <v>1</v>
      </c>
      <c r="G258">
        <v>30570983</v>
      </c>
      <c r="H258">
        <v>3</v>
      </c>
      <c r="I258" t="s">
        <v>474</v>
      </c>
      <c r="J258" t="s">
        <v>476</v>
      </c>
      <c r="K258" t="s">
        <v>475</v>
      </c>
      <c r="L258">
        <v>1303</v>
      </c>
      <c r="N258">
        <v>1003</v>
      </c>
      <c r="O258" t="s">
        <v>448</v>
      </c>
      <c r="P258" t="s">
        <v>448</v>
      </c>
      <c r="Q258">
        <v>1000</v>
      </c>
      <c r="W258">
        <v>0</v>
      </c>
      <c r="X258">
        <v>1021763859</v>
      </c>
      <c r="Y258">
        <f t="shared" si="121"/>
        <v>7.4999999999999997E-2</v>
      </c>
      <c r="AA258">
        <v>6747.27</v>
      </c>
      <c r="AB258">
        <v>0</v>
      </c>
      <c r="AC258">
        <v>0</v>
      </c>
      <c r="AD258">
        <v>0</v>
      </c>
      <c r="AE258">
        <v>6747.27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 t="s">
        <v>3</v>
      </c>
      <c r="AT258">
        <v>7.4999999999999997E-2</v>
      </c>
      <c r="AU258" t="s">
        <v>3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ROUND(Y258*Source!I424,9)</f>
        <v>0.21</v>
      </c>
      <c r="CY258">
        <f t="shared" si="117"/>
        <v>6747.27</v>
      </c>
      <c r="CZ258">
        <f t="shared" si="118"/>
        <v>6747.27</v>
      </c>
      <c r="DA258">
        <f t="shared" si="119"/>
        <v>1</v>
      </c>
      <c r="DB258">
        <f t="shared" si="122"/>
        <v>506.05</v>
      </c>
      <c r="DC258">
        <f t="shared" si="123"/>
        <v>0</v>
      </c>
      <c r="DD258" t="s">
        <v>3</v>
      </c>
      <c r="DE258" t="s">
        <v>3</v>
      </c>
      <c r="DF258">
        <f t="shared" si="116"/>
        <v>1416.93</v>
      </c>
      <c r="DG258">
        <f t="shared" si="113"/>
        <v>0</v>
      </c>
      <c r="DH258">
        <f t="shared" si="114"/>
        <v>0</v>
      </c>
      <c r="DI258">
        <f t="shared" si="124"/>
        <v>0</v>
      </c>
      <c r="DJ258">
        <f t="shared" si="120"/>
        <v>1416.93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ROW(Source!A424)</f>
        <v>424</v>
      </c>
      <c r="B259">
        <v>50452931</v>
      </c>
      <c r="C259">
        <v>50454947</v>
      </c>
      <c r="D259">
        <v>46151400</v>
      </c>
      <c r="E259">
        <v>1</v>
      </c>
      <c r="F259">
        <v>1</v>
      </c>
      <c r="G259">
        <v>30570983</v>
      </c>
      <c r="H259">
        <v>3</v>
      </c>
      <c r="I259" t="s">
        <v>478</v>
      </c>
      <c r="J259" t="s">
        <v>480</v>
      </c>
      <c r="K259" t="s">
        <v>479</v>
      </c>
      <c r="L259">
        <v>1303</v>
      </c>
      <c r="N259">
        <v>1003</v>
      </c>
      <c r="O259" t="s">
        <v>448</v>
      </c>
      <c r="P259" t="s">
        <v>448</v>
      </c>
      <c r="Q259">
        <v>1000</v>
      </c>
      <c r="W259">
        <v>0</v>
      </c>
      <c r="X259">
        <v>379268250</v>
      </c>
      <c r="Y259">
        <f t="shared" si="121"/>
        <v>2.5000000000000001E-2</v>
      </c>
      <c r="AA259">
        <v>11394.78</v>
      </c>
      <c r="AB259">
        <v>0</v>
      </c>
      <c r="AC259">
        <v>0</v>
      </c>
      <c r="AD259">
        <v>0</v>
      </c>
      <c r="AE259">
        <v>11394.78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 t="s">
        <v>3</v>
      </c>
      <c r="AT259">
        <v>2.5000000000000001E-2</v>
      </c>
      <c r="AU259" t="s">
        <v>3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ROUND(Y259*Source!I424,9)</f>
        <v>7.0000000000000007E-2</v>
      </c>
      <c r="CY259">
        <f t="shared" si="117"/>
        <v>11394.78</v>
      </c>
      <c r="CZ259">
        <f t="shared" si="118"/>
        <v>11394.78</v>
      </c>
      <c r="DA259">
        <f t="shared" si="119"/>
        <v>1</v>
      </c>
      <c r="DB259">
        <f t="shared" si="122"/>
        <v>284.87</v>
      </c>
      <c r="DC259">
        <f t="shared" si="123"/>
        <v>0</v>
      </c>
      <c r="DD259" t="s">
        <v>3</v>
      </c>
      <c r="DE259" t="s">
        <v>3</v>
      </c>
      <c r="DF259">
        <f t="shared" si="116"/>
        <v>797.63</v>
      </c>
      <c r="DG259">
        <f t="shared" si="113"/>
        <v>0</v>
      </c>
      <c r="DH259">
        <f t="shared" si="114"/>
        <v>0</v>
      </c>
      <c r="DI259">
        <f t="shared" si="124"/>
        <v>0</v>
      </c>
      <c r="DJ259">
        <f t="shared" si="120"/>
        <v>797.63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ROW(Source!A425)</f>
        <v>425</v>
      </c>
      <c r="B260">
        <v>50452932</v>
      </c>
      <c r="C260">
        <v>50454947</v>
      </c>
      <c r="D260">
        <v>45895822</v>
      </c>
      <c r="E260">
        <v>30570983</v>
      </c>
      <c r="F260">
        <v>1</v>
      </c>
      <c r="G260">
        <v>30570983</v>
      </c>
      <c r="H260">
        <v>1</v>
      </c>
      <c r="I260" t="s">
        <v>610</v>
      </c>
      <c r="J260" t="s">
        <v>3</v>
      </c>
      <c r="K260" t="s">
        <v>611</v>
      </c>
      <c r="L260">
        <v>1191</v>
      </c>
      <c r="N260">
        <v>1013</v>
      </c>
      <c r="O260" t="s">
        <v>612</v>
      </c>
      <c r="P260" t="s">
        <v>612</v>
      </c>
      <c r="Q260">
        <v>1</v>
      </c>
      <c r="W260">
        <v>0</v>
      </c>
      <c r="X260">
        <v>476480486</v>
      </c>
      <c r="Y260">
        <f t="shared" si="121"/>
        <v>10.7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5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10.7</v>
      </c>
      <c r="AU260" t="s">
        <v>3</v>
      </c>
      <c r="AV260">
        <v>1</v>
      </c>
      <c r="AW260">
        <v>2</v>
      </c>
      <c r="AX260">
        <v>50454948</v>
      </c>
      <c r="AY260">
        <v>1</v>
      </c>
      <c r="AZ260">
        <v>0</v>
      </c>
      <c r="BA260">
        <v>278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U260">
        <f>ROUND(AT260*Source!I425*AH260*AL260,2)</f>
        <v>0</v>
      </c>
      <c r="CV260">
        <f>ROUND(Y260*Source!I425,9)</f>
        <v>29.96</v>
      </c>
      <c r="CW260">
        <v>0</v>
      </c>
      <c r="CX260">
        <f>ROUND(Y260*Source!I425,9)</f>
        <v>29.96</v>
      </c>
      <c r="CY260">
        <f>AD260</f>
        <v>0</v>
      </c>
      <c r="CZ260">
        <f>AH260</f>
        <v>0</v>
      </c>
      <c r="DA260">
        <f>AL260</f>
        <v>1</v>
      </c>
      <c r="DB260">
        <f t="shared" si="122"/>
        <v>0</v>
      </c>
      <c r="DC260">
        <f t="shared" si="123"/>
        <v>0</v>
      </c>
      <c r="DD260" t="s">
        <v>3</v>
      </c>
      <c r="DE260" t="s">
        <v>3</v>
      </c>
      <c r="DF260">
        <f t="shared" si="116"/>
        <v>0</v>
      </c>
      <c r="DG260">
        <f t="shared" si="113"/>
        <v>0</v>
      </c>
      <c r="DH260">
        <f t="shared" si="114"/>
        <v>0</v>
      </c>
      <c r="DI260">
        <f t="shared" si="124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ROW(Source!A425)</f>
        <v>425</v>
      </c>
      <c r="B261">
        <v>50452932</v>
      </c>
      <c r="C261">
        <v>50454947</v>
      </c>
      <c r="D261">
        <v>46170867</v>
      </c>
      <c r="E261">
        <v>1</v>
      </c>
      <c r="F261">
        <v>1</v>
      </c>
      <c r="G261">
        <v>30570983</v>
      </c>
      <c r="H261">
        <v>2</v>
      </c>
      <c r="I261" t="s">
        <v>620</v>
      </c>
      <c r="J261" t="s">
        <v>621</v>
      </c>
      <c r="K261" t="s">
        <v>622</v>
      </c>
      <c r="L261">
        <v>1368</v>
      </c>
      <c r="N261">
        <v>1011</v>
      </c>
      <c r="O261" t="s">
        <v>616</v>
      </c>
      <c r="P261" t="s">
        <v>616</v>
      </c>
      <c r="Q261">
        <v>1</v>
      </c>
      <c r="W261">
        <v>0</v>
      </c>
      <c r="X261">
        <v>-7781208</v>
      </c>
      <c r="Y261">
        <f t="shared" si="121"/>
        <v>0.35</v>
      </c>
      <c r="AA261">
        <v>0</v>
      </c>
      <c r="AB261">
        <v>1127.8499999999999</v>
      </c>
      <c r="AC261">
        <v>459.04</v>
      </c>
      <c r="AD261">
        <v>0</v>
      </c>
      <c r="AE261">
        <v>0</v>
      </c>
      <c r="AF261">
        <v>83.1</v>
      </c>
      <c r="AG261">
        <v>12.62</v>
      </c>
      <c r="AH261">
        <v>0</v>
      </c>
      <c r="AI261">
        <v>1</v>
      </c>
      <c r="AJ261">
        <v>12.72</v>
      </c>
      <c r="AK261">
        <v>34.090000000000003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0.35</v>
      </c>
      <c r="AU261" t="s">
        <v>3</v>
      </c>
      <c r="AV261">
        <v>0</v>
      </c>
      <c r="AW261">
        <v>2</v>
      </c>
      <c r="AX261">
        <v>50454949</v>
      </c>
      <c r="AY261">
        <v>1</v>
      </c>
      <c r="AZ261">
        <v>0</v>
      </c>
      <c r="BA261">
        <v>279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ROUND(Y261*Source!I425*DO261,9)</f>
        <v>0</v>
      </c>
      <c r="CX261">
        <f>ROUND(Y261*Source!I425,9)</f>
        <v>0.98</v>
      </c>
      <c r="CY261">
        <f>AB261</f>
        <v>1127.8499999999999</v>
      </c>
      <c r="CZ261">
        <f>AF261</f>
        <v>83.1</v>
      </c>
      <c r="DA261">
        <f>AJ261</f>
        <v>12.72</v>
      </c>
      <c r="DB261">
        <f t="shared" si="122"/>
        <v>29.09</v>
      </c>
      <c r="DC261">
        <f t="shared" si="123"/>
        <v>4.42</v>
      </c>
      <c r="DD261" t="s">
        <v>3</v>
      </c>
      <c r="DE261" t="s">
        <v>3</v>
      </c>
      <c r="DF261">
        <f t="shared" si="116"/>
        <v>0</v>
      </c>
      <c r="DG261">
        <f>ROUND(ROUND(AF261*AJ261,2)*CX261,2)</f>
        <v>1035.8900000000001</v>
      </c>
      <c r="DH261">
        <f>ROUND(ROUND(AG261*AK261,2)*CX261,2)</f>
        <v>421.62</v>
      </c>
      <c r="DI261">
        <f t="shared" si="124"/>
        <v>0</v>
      </c>
      <c r="DJ261">
        <f>DG261</f>
        <v>1035.8900000000001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ROW(Source!A425)</f>
        <v>425</v>
      </c>
      <c r="B262">
        <v>50452932</v>
      </c>
      <c r="C262">
        <v>50454947</v>
      </c>
      <c r="D262">
        <v>46170296</v>
      </c>
      <c r="E262">
        <v>1</v>
      </c>
      <c r="F262">
        <v>1</v>
      </c>
      <c r="G262">
        <v>30570983</v>
      </c>
      <c r="H262">
        <v>2</v>
      </c>
      <c r="I262" t="s">
        <v>713</v>
      </c>
      <c r="J262" t="s">
        <v>714</v>
      </c>
      <c r="K262" t="s">
        <v>715</v>
      </c>
      <c r="L262">
        <v>1368</v>
      </c>
      <c r="N262">
        <v>1011</v>
      </c>
      <c r="O262" t="s">
        <v>616</v>
      </c>
      <c r="P262" t="s">
        <v>616</v>
      </c>
      <c r="Q262">
        <v>1</v>
      </c>
      <c r="W262">
        <v>0</v>
      </c>
      <c r="X262">
        <v>-1386352920</v>
      </c>
      <c r="Y262">
        <f t="shared" si="121"/>
        <v>2.4</v>
      </c>
      <c r="AA262">
        <v>0</v>
      </c>
      <c r="AB262">
        <v>21.41</v>
      </c>
      <c r="AC262">
        <v>0</v>
      </c>
      <c r="AD262">
        <v>0</v>
      </c>
      <c r="AE262">
        <v>0</v>
      </c>
      <c r="AF262">
        <v>2.27</v>
      </c>
      <c r="AG262">
        <v>0</v>
      </c>
      <c r="AH262">
        <v>0</v>
      </c>
      <c r="AI262">
        <v>1</v>
      </c>
      <c r="AJ262">
        <v>8.84</v>
      </c>
      <c r="AK262">
        <v>34.090000000000003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2.4</v>
      </c>
      <c r="AU262" t="s">
        <v>3</v>
      </c>
      <c r="AV262">
        <v>0</v>
      </c>
      <c r="AW262">
        <v>2</v>
      </c>
      <c r="AX262">
        <v>50454950</v>
      </c>
      <c r="AY262">
        <v>1</v>
      </c>
      <c r="AZ262">
        <v>0</v>
      </c>
      <c r="BA262">
        <v>280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ROUND(Y262*Source!I425*DO262,9)</f>
        <v>0</v>
      </c>
      <c r="CX262">
        <f>ROUND(Y262*Source!I425,9)</f>
        <v>6.72</v>
      </c>
      <c r="CY262">
        <f>AB262</f>
        <v>21.41</v>
      </c>
      <c r="CZ262">
        <f>AF262</f>
        <v>2.27</v>
      </c>
      <c r="DA262">
        <f>AJ262</f>
        <v>8.84</v>
      </c>
      <c r="DB262">
        <f t="shared" si="122"/>
        <v>5.45</v>
      </c>
      <c r="DC262">
        <f t="shared" si="123"/>
        <v>0</v>
      </c>
      <c r="DD262" t="s">
        <v>3</v>
      </c>
      <c r="DE262" t="s">
        <v>3</v>
      </c>
      <c r="DF262">
        <f t="shared" si="116"/>
        <v>0</v>
      </c>
      <c r="DG262">
        <f>ROUND(ROUND(AF262*AJ262,2)*CX262,2)</f>
        <v>134.87</v>
      </c>
      <c r="DH262">
        <f>ROUND(ROUND(AG262*AK262,2)*CX262,2)</f>
        <v>0</v>
      </c>
      <c r="DI262">
        <f t="shared" si="124"/>
        <v>0</v>
      </c>
      <c r="DJ262">
        <f>DG262</f>
        <v>134.87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ROW(Source!A425)</f>
        <v>425</v>
      </c>
      <c r="B263">
        <v>50452932</v>
      </c>
      <c r="C263">
        <v>50454947</v>
      </c>
      <c r="D263">
        <v>46170306</v>
      </c>
      <c r="E263">
        <v>1</v>
      </c>
      <c r="F263">
        <v>1</v>
      </c>
      <c r="G263">
        <v>30570983</v>
      </c>
      <c r="H263">
        <v>2</v>
      </c>
      <c r="I263" t="s">
        <v>716</v>
      </c>
      <c r="J263" t="s">
        <v>717</v>
      </c>
      <c r="K263" t="s">
        <v>718</v>
      </c>
      <c r="L263">
        <v>1368</v>
      </c>
      <c r="N263">
        <v>1011</v>
      </c>
      <c r="O263" t="s">
        <v>616</v>
      </c>
      <c r="P263" t="s">
        <v>616</v>
      </c>
      <c r="Q263">
        <v>1</v>
      </c>
      <c r="W263">
        <v>0</v>
      </c>
      <c r="X263">
        <v>1766156404</v>
      </c>
      <c r="Y263">
        <f t="shared" si="121"/>
        <v>2.5</v>
      </c>
      <c r="AA263">
        <v>0</v>
      </c>
      <c r="AB263">
        <v>6.51</v>
      </c>
      <c r="AC263">
        <v>0</v>
      </c>
      <c r="AD263">
        <v>0</v>
      </c>
      <c r="AE263">
        <v>0</v>
      </c>
      <c r="AF263">
        <v>0.73</v>
      </c>
      <c r="AG263">
        <v>0</v>
      </c>
      <c r="AH263">
        <v>0</v>
      </c>
      <c r="AI263">
        <v>1</v>
      </c>
      <c r="AJ263">
        <v>8.36</v>
      </c>
      <c r="AK263">
        <v>34.090000000000003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2.5</v>
      </c>
      <c r="AU263" t="s">
        <v>3</v>
      </c>
      <c r="AV263">
        <v>0</v>
      </c>
      <c r="AW263">
        <v>2</v>
      </c>
      <c r="AX263">
        <v>50454951</v>
      </c>
      <c r="AY263">
        <v>1</v>
      </c>
      <c r="AZ263">
        <v>0</v>
      </c>
      <c r="BA263">
        <v>281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ROUND(Y263*Source!I425*DO263,9)</f>
        <v>0</v>
      </c>
      <c r="CX263">
        <f>ROUND(Y263*Source!I425,9)</f>
        <v>7</v>
      </c>
      <c r="CY263">
        <f>AB263</f>
        <v>6.51</v>
      </c>
      <c r="CZ263">
        <f>AF263</f>
        <v>0.73</v>
      </c>
      <c r="DA263">
        <f>AJ263</f>
        <v>8.36</v>
      </c>
      <c r="DB263">
        <f t="shared" si="122"/>
        <v>1.83</v>
      </c>
      <c r="DC263">
        <f t="shared" si="123"/>
        <v>0</v>
      </c>
      <c r="DD263" t="s">
        <v>3</v>
      </c>
      <c r="DE263" t="s">
        <v>3</v>
      </c>
      <c r="DF263">
        <f t="shared" si="116"/>
        <v>0</v>
      </c>
      <c r="DG263">
        <f>ROUND(ROUND(AF263*AJ263,2)*CX263,2)</f>
        <v>42.7</v>
      </c>
      <c r="DH263">
        <f>ROUND(ROUND(AG263*AK263,2)*CX263,2)</f>
        <v>0</v>
      </c>
      <c r="DI263">
        <f t="shared" si="124"/>
        <v>0</v>
      </c>
      <c r="DJ263">
        <f>DG263</f>
        <v>42.7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ROW(Source!A425)</f>
        <v>425</v>
      </c>
      <c r="B264">
        <v>50452932</v>
      </c>
      <c r="C264">
        <v>50454947</v>
      </c>
      <c r="D264">
        <v>46136206</v>
      </c>
      <c r="E264">
        <v>1</v>
      </c>
      <c r="F264">
        <v>1</v>
      </c>
      <c r="G264">
        <v>30570983</v>
      </c>
      <c r="H264">
        <v>3</v>
      </c>
      <c r="I264" t="s">
        <v>719</v>
      </c>
      <c r="J264" t="s">
        <v>720</v>
      </c>
      <c r="K264" t="s">
        <v>721</v>
      </c>
      <c r="L264">
        <v>1348</v>
      </c>
      <c r="N264">
        <v>1009</v>
      </c>
      <c r="O264" t="s">
        <v>40</v>
      </c>
      <c r="P264" t="s">
        <v>40</v>
      </c>
      <c r="Q264">
        <v>1000</v>
      </c>
      <c r="W264">
        <v>0</v>
      </c>
      <c r="X264">
        <v>975641442</v>
      </c>
      <c r="Y264">
        <f t="shared" si="121"/>
        <v>6.0000000000000002E-5</v>
      </c>
      <c r="AA264">
        <v>83856.09</v>
      </c>
      <c r="AB264">
        <v>0</v>
      </c>
      <c r="AC264">
        <v>0</v>
      </c>
      <c r="AD264">
        <v>0</v>
      </c>
      <c r="AE264">
        <v>11242.42</v>
      </c>
      <c r="AF264">
        <v>0</v>
      </c>
      <c r="AG264">
        <v>0</v>
      </c>
      <c r="AH264">
        <v>0</v>
      </c>
      <c r="AI264">
        <v>6.9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6.0000000000000002E-5</v>
      </c>
      <c r="AU264" t="s">
        <v>3</v>
      </c>
      <c r="AV264">
        <v>0</v>
      </c>
      <c r="AW264">
        <v>2</v>
      </c>
      <c r="AX264">
        <v>50454952</v>
      </c>
      <c r="AY264">
        <v>1</v>
      </c>
      <c r="AZ264">
        <v>0</v>
      </c>
      <c r="BA264">
        <v>282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ROUND(Y264*Source!I425,9)</f>
        <v>1.6799999999999999E-4</v>
      </c>
      <c r="CY264">
        <f t="shared" ref="CY264:CY272" si="125">AA264</f>
        <v>83856.09</v>
      </c>
      <c r="CZ264">
        <f t="shared" ref="CZ264:CZ272" si="126">AE264</f>
        <v>11242.42</v>
      </c>
      <c r="DA264">
        <f t="shared" ref="DA264:DA272" si="127">AI264</f>
        <v>6.9</v>
      </c>
      <c r="DB264">
        <f t="shared" si="122"/>
        <v>0.67</v>
      </c>
      <c r="DC264">
        <f t="shared" si="123"/>
        <v>0</v>
      </c>
      <c r="DD264" t="s">
        <v>3</v>
      </c>
      <c r="DE264" t="s">
        <v>3</v>
      </c>
      <c r="DF264">
        <f t="shared" ref="DF264:DF272" si="128">ROUND(ROUND(AE264*AI264,2)*CX264,2)</f>
        <v>13.03</v>
      </c>
      <c r="DG264">
        <f t="shared" ref="DG264:DG283" si="129">ROUND(ROUND(AF264,2)*CX264,2)</f>
        <v>0</v>
      </c>
      <c r="DH264">
        <f t="shared" ref="DH264:DH283" si="130">ROUND(ROUND(AG264,2)*CX264,2)</f>
        <v>0</v>
      </c>
      <c r="DI264">
        <f t="shared" si="124"/>
        <v>0</v>
      </c>
      <c r="DJ264">
        <f t="shared" ref="DJ264:DJ272" si="131">DF264</f>
        <v>13.03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ROW(Source!A425)</f>
        <v>425</v>
      </c>
      <c r="B265">
        <v>50452932</v>
      </c>
      <c r="C265">
        <v>50454947</v>
      </c>
      <c r="D265">
        <v>46119647</v>
      </c>
      <c r="E265">
        <v>1</v>
      </c>
      <c r="F265">
        <v>1</v>
      </c>
      <c r="G265">
        <v>30570983</v>
      </c>
      <c r="H265">
        <v>3</v>
      </c>
      <c r="I265" t="s">
        <v>722</v>
      </c>
      <c r="J265" t="s">
        <v>723</v>
      </c>
      <c r="K265" t="s">
        <v>724</v>
      </c>
      <c r="L265">
        <v>1346</v>
      </c>
      <c r="N265">
        <v>1009</v>
      </c>
      <c r="O265" t="s">
        <v>387</v>
      </c>
      <c r="P265" t="s">
        <v>387</v>
      </c>
      <c r="Q265">
        <v>1</v>
      </c>
      <c r="W265">
        <v>0</v>
      </c>
      <c r="X265">
        <v>1533725368</v>
      </c>
      <c r="Y265">
        <f t="shared" si="121"/>
        <v>0.8</v>
      </c>
      <c r="AA265">
        <v>211.96</v>
      </c>
      <c r="AB265">
        <v>0</v>
      </c>
      <c r="AC265">
        <v>0</v>
      </c>
      <c r="AD265">
        <v>0</v>
      </c>
      <c r="AE265">
        <v>25.8</v>
      </c>
      <c r="AF265">
        <v>0</v>
      </c>
      <c r="AG265">
        <v>0</v>
      </c>
      <c r="AH265">
        <v>0</v>
      </c>
      <c r="AI265">
        <v>7.6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0.8</v>
      </c>
      <c r="AU265" t="s">
        <v>3</v>
      </c>
      <c r="AV265">
        <v>0</v>
      </c>
      <c r="AW265">
        <v>2</v>
      </c>
      <c r="AX265">
        <v>50454953</v>
      </c>
      <c r="AY265">
        <v>1</v>
      </c>
      <c r="AZ265">
        <v>0</v>
      </c>
      <c r="BA265">
        <v>283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ROUND(Y265*Source!I425,9)</f>
        <v>2.2400000000000002</v>
      </c>
      <c r="CY265">
        <f t="shared" si="125"/>
        <v>211.96</v>
      </c>
      <c r="CZ265">
        <f t="shared" si="126"/>
        <v>25.8</v>
      </c>
      <c r="DA265">
        <f t="shared" si="127"/>
        <v>7.6</v>
      </c>
      <c r="DB265">
        <f t="shared" si="122"/>
        <v>20.64</v>
      </c>
      <c r="DC265">
        <f t="shared" si="123"/>
        <v>0</v>
      </c>
      <c r="DD265" t="s">
        <v>3</v>
      </c>
      <c r="DE265" t="s">
        <v>3</v>
      </c>
      <c r="DF265">
        <f t="shared" si="128"/>
        <v>439.22</v>
      </c>
      <c r="DG265">
        <f t="shared" si="129"/>
        <v>0</v>
      </c>
      <c r="DH265">
        <f t="shared" si="130"/>
        <v>0</v>
      </c>
      <c r="DI265">
        <f t="shared" si="124"/>
        <v>0</v>
      </c>
      <c r="DJ265">
        <f t="shared" si="131"/>
        <v>439.22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ROW(Source!A425)</f>
        <v>425</v>
      </c>
      <c r="B266">
        <v>50452932</v>
      </c>
      <c r="C266">
        <v>50454947</v>
      </c>
      <c r="D266">
        <v>46136397</v>
      </c>
      <c r="E266">
        <v>1</v>
      </c>
      <c r="F266">
        <v>1</v>
      </c>
      <c r="G266">
        <v>30570983</v>
      </c>
      <c r="H266">
        <v>3</v>
      </c>
      <c r="I266" t="s">
        <v>725</v>
      </c>
      <c r="J266" t="s">
        <v>726</v>
      </c>
      <c r="K266" t="s">
        <v>727</v>
      </c>
      <c r="L266">
        <v>1348</v>
      </c>
      <c r="N266">
        <v>1009</v>
      </c>
      <c r="O266" t="s">
        <v>40</v>
      </c>
      <c r="P266" t="s">
        <v>40</v>
      </c>
      <c r="Q266">
        <v>1000</v>
      </c>
      <c r="W266">
        <v>0</v>
      </c>
      <c r="X266">
        <v>-1817633629</v>
      </c>
      <c r="Y266">
        <f t="shared" si="121"/>
        <v>5.0000000000000001E-4</v>
      </c>
      <c r="AA266">
        <v>1617949.24</v>
      </c>
      <c r="AB266">
        <v>0</v>
      </c>
      <c r="AC266">
        <v>0</v>
      </c>
      <c r="AD266">
        <v>0</v>
      </c>
      <c r="AE266">
        <v>60966</v>
      </c>
      <c r="AF266">
        <v>0</v>
      </c>
      <c r="AG266">
        <v>0</v>
      </c>
      <c r="AH266">
        <v>0</v>
      </c>
      <c r="AI266">
        <v>24.55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5.0000000000000001E-4</v>
      </c>
      <c r="AU266" t="s">
        <v>3</v>
      </c>
      <c r="AV266">
        <v>0</v>
      </c>
      <c r="AW266">
        <v>2</v>
      </c>
      <c r="AX266">
        <v>50454954</v>
      </c>
      <c r="AY266">
        <v>1</v>
      </c>
      <c r="AZ266">
        <v>0</v>
      </c>
      <c r="BA266">
        <v>284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ROUND(Y266*Source!I425,9)</f>
        <v>1.4E-3</v>
      </c>
      <c r="CY266">
        <f t="shared" si="125"/>
        <v>1617949.24</v>
      </c>
      <c r="CZ266">
        <f t="shared" si="126"/>
        <v>60966</v>
      </c>
      <c r="DA266">
        <f t="shared" si="127"/>
        <v>24.55</v>
      </c>
      <c r="DB266">
        <f t="shared" si="122"/>
        <v>30.48</v>
      </c>
      <c r="DC266">
        <f t="shared" si="123"/>
        <v>0</v>
      </c>
      <c r="DD266" t="s">
        <v>3</v>
      </c>
      <c r="DE266" t="s">
        <v>3</v>
      </c>
      <c r="DF266">
        <f t="shared" si="128"/>
        <v>2095.4</v>
      </c>
      <c r="DG266">
        <f t="shared" si="129"/>
        <v>0</v>
      </c>
      <c r="DH266">
        <f t="shared" si="130"/>
        <v>0</v>
      </c>
      <c r="DI266">
        <f t="shared" si="124"/>
        <v>0</v>
      </c>
      <c r="DJ266">
        <f t="shared" si="131"/>
        <v>2095.4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ROW(Source!A425)</f>
        <v>425</v>
      </c>
      <c r="B267">
        <v>50452932</v>
      </c>
      <c r="C267">
        <v>50454947</v>
      </c>
      <c r="D267">
        <v>46136412</v>
      </c>
      <c r="E267">
        <v>1</v>
      </c>
      <c r="F267">
        <v>1</v>
      </c>
      <c r="G267">
        <v>30570983</v>
      </c>
      <c r="H267">
        <v>3</v>
      </c>
      <c r="I267" t="s">
        <v>703</v>
      </c>
      <c r="J267" t="s">
        <v>704</v>
      </c>
      <c r="K267" t="s">
        <v>705</v>
      </c>
      <c r="L267">
        <v>1348</v>
      </c>
      <c r="N267">
        <v>1009</v>
      </c>
      <c r="O267" t="s">
        <v>40</v>
      </c>
      <c r="P267" t="s">
        <v>40</v>
      </c>
      <c r="Q267">
        <v>1000</v>
      </c>
      <c r="W267">
        <v>0</v>
      </c>
      <c r="X267">
        <v>1862018911</v>
      </c>
      <c r="Y267">
        <f t="shared" si="121"/>
        <v>4.0000000000000003E-5</v>
      </c>
      <c r="AA267">
        <v>90864.24</v>
      </c>
      <c r="AB267">
        <v>0</v>
      </c>
      <c r="AC267">
        <v>0</v>
      </c>
      <c r="AD267">
        <v>0</v>
      </c>
      <c r="AE267">
        <v>7982.5</v>
      </c>
      <c r="AF267">
        <v>0</v>
      </c>
      <c r="AG267">
        <v>0</v>
      </c>
      <c r="AH267">
        <v>0</v>
      </c>
      <c r="AI267">
        <v>10.53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4.0000000000000003E-5</v>
      </c>
      <c r="AU267" t="s">
        <v>3</v>
      </c>
      <c r="AV267">
        <v>0</v>
      </c>
      <c r="AW267">
        <v>2</v>
      </c>
      <c r="AX267">
        <v>50454955</v>
      </c>
      <c r="AY267">
        <v>1</v>
      </c>
      <c r="AZ267">
        <v>0</v>
      </c>
      <c r="BA267">
        <v>285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ROUND(Y267*Source!I425,9)</f>
        <v>1.12E-4</v>
      </c>
      <c r="CY267">
        <f t="shared" si="125"/>
        <v>90864.24</v>
      </c>
      <c r="CZ267">
        <f t="shared" si="126"/>
        <v>7982.5</v>
      </c>
      <c r="DA267">
        <f t="shared" si="127"/>
        <v>10.53</v>
      </c>
      <c r="DB267">
        <f t="shared" si="122"/>
        <v>0.32</v>
      </c>
      <c r="DC267">
        <f t="shared" si="123"/>
        <v>0</v>
      </c>
      <c r="DD267" t="s">
        <v>3</v>
      </c>
      <c r="DE267" t="s">
        <v>3</v>
      </c>
      <c r="DF267">
        <f t="shared" si="128"/>
        <v>9.41</v>
      </c>
      <c r="DG267">
        <f t="shared" si="129"/>
        <v>0</v>
      </c>
      <c r="DH267">
        <f t="shared" si="130"/>
        <v>0</v>
      </c>
      <c r="DI267">
        <f t="shared" si="124"/>
        <v>0</v>
      </c>
      <c r="DJ267">
        <f t="shared" si="131"/>
        <v>9.41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ROW(Source!A425)</f>
        <v>425</v>
      </c>
      <c r="B268">
        <v>50452932</v>
      </c>
      <c r="C268">
        <v>50454947</v>
      </c>
      <c r="D268">
        <v>46148553</v>
      </c>
      <c r="E268">
        <v>1</v>
      </c>
      <c r="F268">
        <v>1</v>
      </c>
      <c r="G268">
        <v>30570983</v>
      </c>
      <c r="H268">
        <v>3</v>
      </c>
      <c r="I268" t="s">
        <v>728</v>
      </c>
      <c r="J268" t="s">
        <v>729</v>
      </c>
      <c r="K268" t="s">
        <v>730</v>
      </c>
      <c r="L268">
        <v>1356</v>
      </c>
      <c r="N268">
        <v>1010</v>
      </c>
      <c r="O268" t="s">
        <v>712</v>
      </c>
      <c r="P268" t="s">
        <v>712</v>
      </c>
      <c r="Q268">
        <v>1000</v>
      </c>
      <c r="W268">
        <v>0</v>
      </c>
      <c r="X268">
        <v>-1862568020</v>
      </c>
      <c r="Y268">
        <f t="shared" si="121"/>
        <v>4.0999999999999999E-4</v>
      </c>
      <c r="AA268">
        <v>1352.63</v>
      </c>
      <c r="AB268">
        <v>0</v>
      </c>
      <c r="AC268">
        <v>0</v>
      </c>
      <c r="AD268">
        <v>0</v>
      </c>
      <c r="AE268">
        <v>226.68</v>
      </c>
      <c r="AF268">
        <v>0</v>
      </c>
      <c r="AG268">
        <v>0</v>
      </c>
      <c r="AH268">
        <v>0</v>
      </c>
      <c r="AI268">
        <v>5.52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4.0999999999999999E-4</v>
      </c>
      <c r="AU268" t="s">
        <v>3</v>
      </c>
      <c r="AV268">
        <v>0</v>
      </c>
      <c r="AW268">
        <v>2</v>
      </c>
      <c r="AX268">
        <v>50454956</v>
      </c>
      <c r="AY268">
        <v>1</v>
      </c>
      <c r="AZ268">
        <v>0</v>
      </c>
      <c r="BA268">
        <v>286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ROUND(Y268*Source!I425,9)</f>
        <v>1.1479999999999999E-3</v>
      </c>
      <c r="CY268">
        <f t="shared" si="125"/>
        <v>1352.63</v>
      </c>
      <c r="CZ268">
        <f t="shared" si="126"/>
        <v>226.68</v>
      </c>
      <c r="DA268">
        <f t="shared" si="127"/>
        <v>5.52</v>
      </c>
      <c r="DB268">
        <f t="shared" si="122"/>
        <v>0.09</v>
      </c>
      <c r="DC268">
        <f t="shared" si="123"/>
        <v>0</v>
      </c>
      <c r="DD268" t="s">
        <v>3</v>
      </c>
      <c r="DE268" t="s">
        <v>3</v>
      </c>
      <c r="DF268">
        <f t="shared" si="128"/>
        <v>1.44</v>
      </c>
      <c r="DG268">
        <f t="shared" si="129"/>
        <v>0</v>
      </c>
      <c r="DH268">
        <f t="shared" si="130"/>
        <v>0</v>
      </c>
      <c r="DI268">
        <f t="shared" si="124"/>
        <v>0</v>
      </c>
      <c r="DJ268">
        <f t="shared" si="131"/>
        <v>1.44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ROW(Source!A425)</f>
        <v>425</v>
      </c>
      <c r="B269">
        <v>50452932</v>
      </c>
      <c r="C269">
        <v>50454947</v>
      </c>
      <c r="D269">
        <v>46148214</v>
      </c>
      <c r="E269">
        <v>1</v>
      </c>
      <c r="F269">
        <v>1</v>
      </c>
      <c r="G269">
        <v>30570983</v>
      </c>
      <c r="H269">
        <v>3</v>
      </c>
      <c r="I269" t="s">
        <v>731</v>
      </c>
      <c r="J269" t="s">
        <v>732</v>
      </c>
      <c r="K269" t="s">
        <v>733</v>
      </c>
      <c r="L269">
        <v>1301</v>
      </c>
      <c r="N269">
        <v>1003</v>
      </c>
      <c r="O269" t="s">
        <v>87</v>
      </c>
      <c r="P269" t="s">
        <v>87</v>
      </c>
      <c r="Q269">
        <v>1</v>
      </c>
      <c r="W269">
        <v>0</v>
      </c>
      <c r="X269">
        <v>1159735927</v>
      </c>
      <c r="Y269">
        <f t="shared" si="121"/>
        <v>0.96</v>
      </c>
      <c r="AA269">
        <v>5.0999999999999996</v>
      </c>
      <c r="AB269">
        <v>0</v>
      </c>
      <c r="AC269">
        <v>0</v>
      </c>
      <c r="AD269">
        <v>0</v>
      </c>
      <c r="AE269">
        <v>0.7</v>
      </c>
      <c r="AF269">
        <v>0</v>
      </c>
      <c r="AG269">
        <v>0</v>
      </c>
      <c r="AH269">
        <v>0</v>
      </c>
      <c r="AI269">
        <v>6.74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0.96</v>
      </c>
      <c r="AU269" t="s">
        <v>3</v>
      </c>
      <c r="AV269">
        <v>0</v>
      </c>
      <c r="AW269">
        <v>2</v>
      </c>
      <c r="AX269">
        <v>50454957</v>
      </c>
      <c r="AY269">
        <v>1</v>
      </c>
      <c r="AZ269">
        <v>0</v>
      </c>
      <c r="BA269">
        <v>287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ROUND(Y269*Source!I425,9)</f>
        <v>2.6880000000000002</v>
      </c>
      <c r="CY269">
        <f t="shared" si="125"/>
        <v>5.0999999999999996</v>
      </c>
      <c r="CZ269">
        <f t="shared" si="126"/>
        <v>0.7</v>
      </c>
      <c r="DA269">
        <f t="shared" si="127"/>
        <v>6.74</v>
      </c>
      <c r="DB269">
        <f t="shared" si="122"/>
        <v>0.67</v>
      </c>
      <c r="DC269">
        <f t="shared" si="123"/>
        <v>0</v>
      </c>
      <c r="DD269" t="s">
        <v>3</v>
      </c>
      <c r="DE269" t="s">
        <v>3</v>
      </c>
      <c r="DF269">
        <f t="shared" si="128"/>
        <v>12.69</v>
      </c>
      <c r="DG269">
        <f t="shared" si="129"/>
        <v>0</v>
      </c>
      <c r="DH269">
        <f t="shared" si="130"/>
        <v>0</v>
      </c>
      <c r="DI269">
        <f t="shared" si="124"/>
        <v>0</v>
      </c>
      <c r="DJ269">
        <f t="shared" si="131"/>
        <v>12.69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ROW(Source!A425)</f>
        <v>425</v>
      </c>
      <c r="B270">
        <v>50452932</v>
      </c>
      <c r="C270">
        <v>50454947</v>
      </c>
      <c r="D270">
        <v>46148216</v>
      </c>
      <c r="E270">
        <v>1</v>
      </c>
      <c r="F270">
        <v>1</v>
      </c>
      <c r="G270">
        <v>30570983</v>
      </c>
      <c r="H270">
        <v>3</v>
      </c>
      <c r="I270" t="s">
        <v>734</v>
      </c>
      <c r="J270" t="s">
        <v>735</v>
      </c>
      <c r="K270" t="s">
        <v>736</v>
      </c>
      <c r="L270">
        <v>1356</v>
      </c>
      <c r="N270">
        <v>1010</v>
      </c>
      <c r="O270" t="s">
        <v>712</v>
      </c>
      <c r="P270" t="s">
        <v>712</v>
      </c>
      <c r="Q270">
        <v>1000</v>
      </c>
      <c r="W270">
        <v>0</v>
      </c>
      <c r="X270">
        <v>1674776227</v>
      </c>
      <c r="Y270">
        <f t="shared" si="121"/>
        <v>8.3199999999999993E-3</v>
      </c>
      <c r="AA270">
        <v>229.8</v>
      </c>
      <c r="AB270">
        <v>0</v>
      </c>
      <c r="AC270">
        <v>0</v>
      </c>
      <c r="AD270">
        <v>0</v>
      </c>
      <c r="AE270">
        <v>6.44</v>
      </c>
      <c r="AF270">
        <v>0</v>
      </c>
      <c r="AG270">
        <v>0</v>
      </c>
      <c r="AH270">
        <v>0</v>
      </c>
      <c r="AI270">
        <v>33.01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8.3199999999999993E-3</v>
      </c>
      <c r="AU270" t="s">
        <v>3</v>
      </c>
      <c r="AV270">
        <v>0</v>
      </c>
      <c r="AW270">
        <v>2</v>
      </c>
      <c r="AX270">
        <v>50454958</v>
      </c>
      <c r="AY270">
        <v>1</v>
      </c>
      <c r="AZ270">
        <v>0</v>
      </c>
      <c r="BA270">
        <v>288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ROUND(Y270*Source!I425,9)</f>
        <v>2.3296000000000001E-2</v>
      </c>
      <c r="CY270">
        <f t="shared" si="125"/>
        <v>229.8</v>
      </c>
      <c r="CZ270">
        <f t="shared" si="126"/>
        <v>6.44</v>
      </c>
      <c r="DA270">
        <f t="shared" si="127"/>
        <v>33.01</v>
      </c>
      <c r="DB270">
        <f t="shared" si="122"/>
        <v>0.05</v>
      </c>
      <c r="DC270">
        <f t="shared" si="123"/>
        <v>0</v>
      </c>
      <c r="DD270" t="s">
        <v>3</v>
      </c>
      <c r="DE270" t="s">
        <v>3</v>
      </c>
      <c r="DF270">
        <f t="shared" si="128"/>
        <v>4.95</v>
      </c>
      <c r="DG270">
        <f t="shared" si="129"/>
        <v>0</v>
      </c>
      <c r="DH270">
        <f t="shared" si="130"/>
        <v>0</v>
      </c>
      <c r="DI270">
        <f t="shared" si="124"/>
        <v>0</v>
      </c>
      <c r="DJ270">
        <f t="shared" si="131"/>
        <v>4.95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ROW(Source!A425)</f>
        <v>425</v>
      </c>
      <c r="B271">
        <v>50452932</v>
      </c>
      <c r="C271">
        <v>50454947</v>
      </c>
      <c r="D271">
        <v>46151399</v>
      </c>
      <c r="E271">
        <v>1</v>
      </c>
      <c r="F271">
        <v>1</v>
      </c>
      <c r="G271">
        <v>30570983</v>
      </c>
      <c r="H271">
        <v>3</v>
      </c>
      <c r="I271" t="s">
        <v>474</v>
      </c>
      <c r="J271" t="s">
        <v>476</v>
      </c>
      <c r="K271" t="s">
        <v>475</v>
      </c>
      <c r="L271">
        <v>1303</v>
      </c>
      <c r="N271">
        <v>1003</v>
      </c>
      <c r="O271" t="s">
        <v>448</v>
      </c>
      <c r="P271" t="s">
        <v>448</v>
      </c>
      <c r="Q271">
        <v>1000</v>
      </c>
      <c r="W271">
        <v>0</v>
      </c>
      <c r="X271">
        <v>1021763859</v>
      </c>
      <c r="Y271">
        <f t="shared" si="121"/>
        <v>7.4999999999999997E-2</v>
      </c>
      <c r="AA271">
        <v>53025.919999999998</v>
      </c>
      <c r="AB271">
        <v>0</v>
      </c>
      <c r="AC271">
        <v>0</v>
      </c>
      <c r="AD271">
        <v>0</v>
      </c>
      <c r="AE271">
        <v>6747.27</v>
      </c>
      <c r="AF271">
        <v>0</v>
      </c>
      <c r="AG271">
        <v>0</v>
      </c>
      <c r="AH271">
        <v>0</v>
      </c>
      <c r="AI271">
        <v>7.27</v>
      </c>
      <c r="AJ271">
        <v>1</v>
      </c>
      <c r="AK271">
        <v>1</v>
      </c>
      <c r="AL271">
        <v>1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 t="s">
        <v>3</v>
      </c>
      <c r="AT271">
        <v>7.4999999999999997E-2</v>
      </c>
      <c r="AU271" t="s">
        <v>3</v>
      </c>
      <c r="AV271">
        <v>0</v>
      </c>
      <c r="AW271">
        <v>1</v>
      </c>
      <c r="AX271">
        <v>-1</v>
      </c>
      <c r="AY271">
        <v>0</v>
      </c>
      <c r="AZ271">
        <v>0</v>
      </c>
      <c r="BA271" t="s">
        <v>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ROUND(Y271*Source!I425,9)</f>
        <v>0.21</v>
      </c>
      <c r="CY271">
        <f t="shared" si="125"/>
        <v>53025.919999999998</v>
      </c>
      <c r="CZ271">
        <f t="shared" si="126"/>
        <v>6747.27</v>
      </c>
      <c r="DA271">
        <f t="shared" si="127"/>
        <v>7.27</v>
      </c>
      <c r="DB271">
        <f t="shared" si="122"/>
        <v>506.05</v>
      </c>
      <c r="DC271">
        <f t="shared" si="123"/>
        <v>0</v>
      </c>
      <c r="DD271" t="s">
        <v>3</v>
      </c>
      <c r="DE271" t="s">
        <v>3</v>
      </c>
      <c r="DF271">
        <f t="shared" si="128"/>
        <v>10301.06</v>
      </c>
      <c r="DG271">
        <f t="shared" si="129"/>
        <v>0</v>
      </c>
      <c r="DH271">
        <f t="shared" si="130"/>
        <v>0</v>
      </c>
      <c r="DI271">
        <f t="shared" si="124"/>
        <v>0</v>
      </c>
      <c r="DJ271">
        <f t="shared" si="131"/>
        <v>10301.06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ROW(Source!A425)</f>
        <v>425</v>
      </c>
      <c r="B272">
        <v>50452932</v>
      </c>
      <c r="C272">
        <v>50454947</v>
      </c>
      <c r="D272">
        <v>46151400</v>
      </c>
      <c r="E272">
        <v>1</v>
      </c>
      <c r="F272">
        <v>1</v>
      </c>
      <c r="G272">
        <v>30570983</v>
      </c>
      <c r="H272">
        <v>3</v>
      </c>
      <c r="I272" t="s">
        <v>478</v>
      </c>
      <c r="J272" t="s">
        <v>480</v>
      </c>
      <c r="K272" t="s">
        <v>479</v>
      </c>
      <c r="L272">
        <v>1303</v>
      </c>
      <c r="N272">
        <v>1003</v>
      </c>
      <c r="O272" t="s">
        <v>448</v>
      </c>
      <c r="P272" t="s">
        <v>448</v>
      </c>
      <c r="Q272">
        <v>1000</v>
      </c>
      <c r="W272">
        <v>0</v>
      </c>
      <c r="X272">
        <v>379268250</v>
      </c>
      <c r="Y272">
        <f t="shared" si="121"/>
        <v>2.5000000000000001E-2</v>
      </c>
      <c r="AA272">
        <v>79449.53</v>
      </c>
      <c r="AB272">
        <v>0</v>
      </c>
      <c r="AC272">
        <v>0</v>
      </c>
      <c r="AD272">
        <v>0</v>
      </c>
      <c r="AE272">
        <v>11394.78</v>
      </c>
      <c r="AF272">
        <v>0</v>
      </c>
      <c r="AG272">
        <v>0</v>
      </c>
      <c r="AH272">
        <v>0</v>
      </c>
      <c r="AI272">
        <v>6.45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 t="s">
        <v>3</v>
      </c>
      <c r="AT272">
        <v>2.5000000000000001E-2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ROUND(Y272*Source!I425,9)</f>
        <v>7.0000000000000007E-2</v>
      </c>
      <c r="CY272">
        <f t="shared" si="125"/>
        <v>79449.53</v>
      </c>
      <c r="CZ272">
        <f t="shared" si="126"/>
        <v>11394.78</v>
      </c>
      <c r="DA272">
        <f t="shared" si="127"/>
        <v>6.45</v>
      </c>
      <c r="DB272">
        <f t="shared" si="122"/>
        <v>284.87</v>
      </c>
      <c r="DC272">
        <f t="shared" si="123"/>
        <v>0</v>
      </c>
      <c r="DD272" t="s">
        <v>3</v>
      </c>
      <c r="DE272" t="s">
        <v>3</v>
      </c>
      <c r="DF272">
        <f t="shared" si="128"/>
        <v>5144.74</v>
      </c>
      <c r="DG272">
        <f t="shared" si="129"/>
        <v>0</v>
      </c>
      <c r="DH272">
        <f t="shared" si="130"/>
        <v>0</v>
      </c>
      <c r="DI272">
        <f t="shared" si="124"/>
        <v>0</v>
      </c>
      <c r="DJ272">
        <f t="shared" si="131"/>
        <v>5144.74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ROW(Source!A430)</f>
        <v>430</v>
      </c>
      <c r="B273">
        <v>50452931</v>
      </c>
      <c r="C273">
        <v>50454010</v>
      </c>
      <c r="D273">
        <v>40404405</v>
      </c>
      <c r="E273">
        <v>30570983</v>
      </c>
      <c r="F273">
        <v>1</v>
      </c>
      <c r="G273">
        <v>30570983</v>
      </c>
      <c r="H273">
        <v>1</v>
      </c>
      <c r="I273" t="s">
        <v>610</v>
      </c>
      <c r="J273" t="s">
        <v>3</v>
      </c>
      <c r="K273" t="s">
        <v>611</v>
      </c>
      <c r="L273">
        <v>1191</v>
      </c>
      <c r="N273">
        <v>1013</v>
      </c>
      <c r="O273" t="s">
        <v>612</v>
      </c>
      <c r="P273" t="s">
        <v>612</v>
      </c>
      <c r="Q273">
        <v>1</v>
      </c>
      <c r="W273">
        <v>0</v>
      </c>
      <c r="X273">
        <v>476480486</v>
      </c>
      <c r="Y273">
        <f t="shared" si="121"/>
        <v>2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2</v>
      </c>
      <c r="AU273" t="s">
        <v>3</v>
      </c>
      <c r="AV273">
        <v>1</v>
      </c>
      <c r="AW273">
        <v>2</v>
      </c>
      <c r="AX273">
        <v>50454021</v>
      </c>
      <c r="AY273">
        <v>1</v>
      </c>
      <c r="AZ273">
        <v>0</v>
      </c>
      <c r="BA273">
        <v>291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ROUND(AT273*Source!I430*AH273*AL273,2)</f>
        <v>0</v>
      </c>
      <c r="CV273">
        <f>ROUND(Y273*Source!I430,9)</f>
        <v>2</v>
      </c>
      <c r="CW273">
        <v>0</v>
      </c>
      <c r="CX273">
        <f>ROUND(Y273*Source!I430,9)</f>
        <v>2</v>
      </c>
      <c r="CY273">
        <f>AD273</f>
        <v>0</v>
      </c>
      <c r="CZ273">
        <f>AH273</f>
        <v>0</v>
      </c>
      <c r="DA273">
        <f>AL273</f>
        <v>1</v>
      </c>
      <c r="DB273">
        <f t="shared" si="122"/>
        <v>0</v>
      </c>
      <c r="DC273">
        <f t="shared" si="123"/>
        <v>0</v>
      </c>
      <c r="DD273" t="s">
        <v>3</v>
      </c>
      <c r="DE273" t="s">
        <v>3</v>
      </c>
      <c r="DF273">
        <f t="shared" ref="DF273:DF285" si="132">ROUND(ROUND(AE273,2)*CX273,2)</f>
        <v>0</v>
      </c>
      <c r="DG273">
        <f t="shared" si="129"/>
        <v>0</v>
      </c>
      <c r="DH273">
        <f t="shared" si="130"/>
        <v>0</v>
      </c>
      <c r="DI273">
        <f t="shared" si="124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ROW(Source!A430)</f>
        <v>430</v>
      </c>
      <c r="B274">
        <v>50452931</v>
      </c>
      <c r="C274">
        <v>50454010</v>
      </c>
      <c r="D274">
        <v>46170867</v>
      </c>
      <c r="E274">
        <v>1</v>
      </c>
      <c r="F274">
        <v>1</v>
      </c>
      <c r="G274">
        <v>30570983</v>
      </c>
      <c r="H274">
        <v>2</v>
      </c>
      <c r="I274" t="s">
        <v>620</v>
      </c>
      <c r="J274" t="s">
        <v>621</v>
      </c>
      <c r="K274" t="s">
        <v>622</v>
      </c>
      <c r="L274">
        <v>1368</v>
      </c>
      <c r="N274">
        <v>1011</v>
      </c>
      <c r="O274" t="s">
        <v>616</v>
      </c>
      <c r="P274" t="s">
        <v>616</v>
      </c>
      <c r="Q274">
        <v>1</v>
      </c>
      <c r="W274">
        <v>0</v>
      </c>
      <c r="X274">
        <v>-7781208</v>
      </c>
      <c r="Y274">
        <f t="shared" si="121"/>
        <v>0.01</v>
      </c>
      <c r="AA274">
        <v>0</v>
      </c>
      <c r="AB274">
        <v>83.1</v>
      </c>
      <c r="AC274">
        <v>12.62</v>
      </c>
      <c r="AD274">
        <v>0</v>
      </c>
      <c r="AE274">
        <v>0</v>
      </c>
      <c r="AF274">
        <v>83.1</v>
      </c>
      <c r="AG274">
        <v>12.62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0.01</v>
      </c>
      <c r="AU274" t="s">
        <v>3</v>
      </c>
      <c r="AV274">
        <v>0</v>
      </c>
      <c r="AW274">
        <v>2</v>
      </c>
      <c r="AX274">
        <v>50454022</v>
      </c>
      <c r="AY274">
        <v>1</v>
      </c>
      <c r="AZ274">
        <v>0</v>
      </c>
      <c r="BA274">
        <v>292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ROUND(Y274*Source!I430*DO274,9)</f>
        <v>0</v>
      </c>
      <c r="CX274">
        <f>ROUND(Y274*Source!I430,9)</f>
        <v>0.01</v>
      </c>
      <c r="CY274">
        <f>AB274</f>
        <v>83.1</v>
      </c>
      <c r="CZ274">
        <f>AF274</f>
        <v>83.1</v>
      </c>
      <c r="DA274">
        <f>AJ274</f>
        <v>1</v>
      </c>
      <c r="DB274">
        <f t="shared" si="122"/>
        <v>0.83</v>
      </c>
      <c r="DC274">
        <f t="shared" si="123"/>
        <v>0.13</v>
      </c>
      <c r="DD274" t="s">
        <v>3</v>
      </c>
      <c r="DE274" t="s">
        <v>3</v>
      </c>
      <c r="DF274">
        <f t="shared" si="132"/>
        <v>0</v>
      </c>
      <c r="DG274">
        <f t="shared" si="129"/>
        <v>0.83</v>
      </c>
      <c r="DH274">
        <f t="shared" si="130"/>
        <v>0.13</v>
      </c>
      <c r="DI274">
        <f t="shared" si="124"/>
        <v>0</v>
      </c>
      <c r="DJ274">
        <f>DG274</f>
        <v>0.83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ROW(Source!A430)</f>
        <v>430</v>
      </c>
      <c r="B275">
        <v>50452931</v>
      </c>
      <c r="C275">
        <v>50454010</v>
      </c>
      <c r="D275">
        <v>46170978</v>
      </c>
      <c r="E275">
        <v>1</v>
      </c>
      <c r="F275">
        <v>1</v>
      </c>
      <c r="G275">
        <v>30570983</v>
      </c>
      <c r="H275">
        <v>2</v>
      </c>
      <c r="I275" t="s">
        <v>737</v>
      </c>
      <c r="J275" t="s">
        <v>738</v>
      </c>
      <c r="K275" t="s">
        <v>739</v>
      </c>
      <c r="L275">
        <v>1368</v>
      </c>
      <c r="N275">
        <v>1011</v>
      </c>
      <c r="O275" t="s">
        <v>616</v>
      </c>
      <c r="P275" t="s">
        <v>616</v>
      </c>
      <c r="Q275">
        <v>1</v>
      </c>
      <c r="W275">
        <v>0</v>
      </c>
      <c r="X275">
        <v>1418724707</v>
      </c>
      <c r="Y275">
        <f t="shared" si="121"/>
        <v>0.2</v>
      </c>
      <c r="AA275">
        <v>0</v>
      </c>
      <c r="AB275">
        <v>1.1100000000000001</v>
      </c>
      <c r="AC275">
        <v>0</v>
      </c>
      <c r="AD275">
        <v>0</v>
      </c>
      <c r="AE275">
        <v>0</v>
      </c>
      <c r="AF275">
        <v>1.1100000000000001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0.2</v>
      </c>
      <c r="AU275" t="s">
        <v>3</v>
      </c>
      <c r="AV275">
        <v>0</v>
      </c>
      <c r="AW275">
        <v>2</v>
      </c>
      <c r="AX275">
        <v>50454023</v>
      </c>
      <c r="AY275">
        <v>1</v>
      </c>
      <c r="AZ275">
        <v>0</v>
      </c>
      <c r="BA275">
        <v>293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ROUND(Y275*Source!I430*DO275,9)</f>
        <v>0</v>
      </c>
      <c r="CX275">
        <f>ROUND(Y275*Source!I430,9)</f>
        <v>0.2</v>
      </c>
      <c r="CY275">
        <f>AB275</f>
        <v>1.1100000000000001</v>
      </c>
      <c r="CZ275">
        <f>AF275</f>
        <v>1.1100000000000001</v>
      </c>
      <c r="DA275">
        <f>AJ275</f>
        <v>1</v>
      </c>
      <c r="DB275">
        <f t="shared" si="122"/>
        <v>0.22</v>
      </c>
      <c r="DC275">
        <f t="shared" si="123"/>
        <v>0</v>
      </c>
      <c r="DD275" t="s">
        <v>3</v>
      </c>
      <c r="DE275" t="s">
        <v>3</v>
      </c>
      <c r="DF275">
        <f t="shared" si="132"/>
        <v>0</v>
      </c>
      <c r="DG275">
        <f t="shared" si="129"/>
        <v>0.22</v>
      </c>
      <c r="DH275">
        <f t="shared" si="130"/>
        <v>0</v>
      </c>
      <c r="DI275">
        <f t="shared" si="124"/>
        <v>0</v>
      </c>
      <c r="DJ275">
        <f>DG275</f>
        <v>0.22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ROW(Source!A430)</f>
        <v>430</v>
      </c>
      <c r="B276">
        <v>50452931</v>
      </c>
      <c r="C276">
        <v>50454010</v>
      </c>
      <c r="D276">
        <v>46136870</v>
      </c>
      <c r="E276">
        <v>1</v>
      </c>
      <c r="F276">
        <v>1</v>
      </c>
      <c r="G276">
        <v>30570983</v>
      </c>
      <c r="H276">
        <v>3</v>
      </c>
      <c r="I276" t="s">
        <v>740</v>
      </c>
      <c r="J276" t="s">
        <v>741</v>
      </c>
      <c r="K276" t="s">
        <v>742</v>
      </c>
      <c r="L276">
        <v>1346</v>
      </c>
      <c r="N276">
        <v>1009</v>
      </c>
      <c r="O276" t="s">
        <v>387</v>
      </c>
      <c r="P276" t="s">
        <v>387</v>
      </c>
      <c r="Q276">
        <v>1</v>
      </c>
      <c r="W276">
        <v>0</v>
      </c>
      <c r="X276">
        <v>-666633332</v>
      </c>
      <c r="Y276">
        <f t="shared" si="121"/>
        <v>1.6E-2</v>
      </c>
      <c r="AA276">
        <v>159.07</v>
      </c>
      <c r="AB276">
        <v>0</v>
      </c>
      <c r="AC276">
        <v>0</v>
      </c>
      <c r="AD276">
        <v>0</v>
      </c>
      <c r="AE276">
        <v>159.07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1.6E-2</v>
      </c>
      <c r="AU276" t="s">
        <v>3</v>
      </c>
      <c r="AV276">
        <v>0</v>
      </c>
      <c r="AW276">
        <v>2</v>
      </c>
      <c r="AX276">
        <v>50454024</v>
      </c>
      <c r="AY276">
        <v>1</v>
      </c>
      <c r="AZ276">
        <v>0</v>
      </c>
      <c r="BA276">
        <v>294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ROUND(Y276*Source!I430,9)</f>
        <v>1.6E-2</v>
      </c>
      <c r="CY276">
        <f t="shared" ref="CY276:CY282" si="133">AA276</f>
        <v>159.07</v>
      </c>
      <c r="CZ276">
        <f t="shared" ref="CZ276:CZ282" si="134">AE276</f>
        <v>159.07</v>
      </c>
      <c r="DA276">
        <f t="shared" ref="DA276:DA282" si="135">AI276</f>
        <v>1</v>
      </c>
      <c r="DB276">
        <f t="shared" si="122"/>
        <v>2.5499999999999998</v>
      </c>
      <c r="DC276">
        <f t="shared" si="123"/>
        <v>0</v>
      </c>
      <c r="DD276" t="s">
        <v>3</v>
      </c>
      <c r="DE276" t="s">
        <v>3</v>
      </c>
      <c r="DF276">
        <f t="shared" si="132"/>
        <v>2.5499999999999998</v>
      </c>
      <c r="DG276">
        <f t="shared" si="129"/>
        <v>0</v>
      </c>
      <c r="DH276">
        <f t="shared" si="130"/>
        <v>0</v>
      </c>
      <c r="DI276">
        <f t="shared" si="124"/>
        <v>0</v>
      </c>
      <c r="DJ276">
        <f t="shared" ref="DJ276:DJ282" si="136">DF276</f>
        <v>2.5499999999999998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ROW(Source!A430)</f>
        <v>430</v>
      </c>
      <c r="B277">
        <v>50452931</v>
      </c>
      <c r="C277">
        <v>50454010</v>
      </c>
      <c r="D277">
        <v>46136088</v>
      </c>
      <c r="E277">
        <v>1</v>
      </c>
      <c r="F277">
        <v>1</v>
      </c>
      <c r="G277">
        <v>30570983</v>
      </c>
      <c r="H277">
        <v>3</v>
      </c>
      <c r="I277" t="s">
        <v>743</v>
      </c>
      <c r="J277" t="s">
        <v>744</v>
      </c>
      <c r="K277" t="s">
        <v>745</v>
      </c>
      <c r="L277">
        <v>1354</v>
      </c>
      <c r="N277">
        <v>1010</v>
      </c>
      <c r="O277" t="s">
        <v>74</v>
      </c>
      <c r="P277" t="s">
        <v>74</v>
      </c>
      <c r="Q277">
        <v>1</v>
      </c>
      <c r="W277">
        <v>0</v>
      </c>
      <c r="X277">
        <v>-934629768</v>
      </c>
      <c r="Y277">
        <f t="shared" si="121"/>
        <v>4</v>
      </c>
      <c r="AA277">
        <v>0.89</v>
      </c>
      <c r="AB277">
        <v>0</v>
      </c>
      <c r="AC277">
        <v>0</v>
      </c>
      <c r="AD277">
        <v>0</v>
      </c>
      <c r="AE277">
        <v>0.89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4</v>
      </c>
      <c r="AU277" t="s">
        <v>3</v>
      </c>
      <c r="AV277">
        <v>0</v>
      </c>
      <c r="AW277">
        <v>2</v>
      </c>
      <c r="AX277">
        <v>50454025</v>
      </c>
      <c r="AY277">
        <v>1</v>
      </c>
      <c r="AZ277">
        <v>0</v>
      </c>
      <c r="BA277">
        <v>295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ROUND(Y277*Source!I430,9)</f>
        <v>4</v>
      </c>
      <c r="CY277">
        <f t="shared" si="133"/>
        <v>0.89</v>
      </c>
      <c r="CZ277">
        <f t="shared" si="134"/>
        <v>0.89</v>
      </c>
      <c r="DA277">
        <f t="shared" si="135"/>
        <v>1</v>
      </c>
      <c r="DB277">
        <f t="shared" si="122"/>
        <v>3.56</v>
      </c>
      <c r="DC277">
        <f t="shared" si="123"/>
        <v>0</v>
      </c>
      <c r="DD277" t="s">
        <v>3</v>
      </c>
      <c r="DE277" t="s">
        <v>3</v>
      </c>
      <c r="DF277">
        <f t="shared" si="132"/>
        <v>3.56</v>
      </c>
      <c r="DG277">
        <f t="shared" si="129"/>
        <v>0</v>
      </c>
      <c r="DH277">
        <f t="shared" si="130"/>
        <v>0</v>
      </c>
      <c r="DI277">
        <f t="shared" si="124"/>
        <v>0</v>
      </c>
      <c r="DJ277">
        <f t="shared" si="136"/>
        <v>3.56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ROW(Source!A430)</f>
        <v>430</v>
      </c>
      <c r="B278">
        <v>50452931</v>
      </c>
      <c r="C278">
        <v>50454010</v>
      </c>
      <c r="D278">
        <v>45560486</v>
      </c>
      <c r="E278">
        <v>1</v>
      </c>
      <c r="F278">
        <v>1</v>
      </c>
      <c r="G278">
        <v>30570983</v>
      </c>
      <c r="H278">
        <v>3</v>
      </c>
      <c r="I278" t="s">
        <v>746</v>
      </c>
      <c r="J278" t="s">
        <v>747</v>
      </c>
      <c r="K278" t="s">
        <v>748</v>
      </c>
      <c r="L278">
        <v>1348</v>
      </c>
      <c r="N278">
        <v>1009</v>
      </c>
      <c r="O278" t="s">
        <v>40</v>
      </c>
      <c r="P278" t="s">
        <v>40</v>
      </c>
      <c r="Q278">
        <v>1000</v>
      </c>
      <c r="W278">
        <v>0</v>
      </c>
      <c r="X278">
        <v>-1293511550</v>
      </c>
      <c r="Y278">
        <f t="shared" si="121"/>
        <v>1E-4</v>
      </c>
      <c r="AA278">
        <v>23418.79</v>
      </c>
      <c r="AB278">
        <v>0</v>
      </c>
      <c r="AC278">
        <v>0</v>
      </c>
      <c r="AD278">
        <v>0</v>
      </c>
      <c r="AE278">
        <v>23418.79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1E-4</v>
      </c>
      <c r="AU278" t="s">
        <v>3</v>
      </c>
      <c r="AV278">
        <v>0</v>
      </c>
      <c r="AW278">
        <v>2</v>
      </c>
      <c r="AX278">
        <v>50454026</v>
      </c>
      <c r="AY278">
        <v>1</v>
      </c>
      <c r="AZ278">
        <v>0</v>
      </c>
      <c r="BA278">
        <v>296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ROUND(Y278*Source!I430,9)</f>
        <v>1E-4</v>
      </c>
      <c r="CY278">
        <f t="shared" si="133"/>
        <v>23418.79</v>
      </c>
      <c r="CZ278">
        <f t="shared" si="134"/>
        <v>23418.79</v>
      </c>
      <c r="DA278">
        <f t="shared" si="135"/>
        <v>1</v>
      </c>
      <c r="DB278">
        <f t="shared" si="122"/>
        <v>2.34</v>
      </c>
      <c r="DC278">
        <f t="shared" si="123"/>
        <v>0</v>
      </c>
      <c r="DD278" t="s">
        <v>3</v>
      </c>
      <c r="DE278" t="s">
        <v>3</v>
      </c>
      <c r="DF278">
        <f t="shared" si="132"/>
        <v>2.34</v>
      </c>
      <c r="DG278">
        <f t="shared" si="129"/>
        <v>0</v>
      </c>
      <c r="DH278">
        <f t="shared" si="130"/>
        <v>0</v>
      </c>
      <c r="DI278">
        <f t="shared" si="124"/>
        <v>0</v>
      </c>
      <c r="DJ278">
        <f t="shared" si="136"/>
        <v>2.34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ROW(Source!A430)</f>
        <v>430</v>
      </c>
      <c r="B279">
        <v>50452931</v>
      </c>
      <c r="C279">
        <v>50454010</v>
      </c>
      <c r="D279">
        <v>46147674</v>
      </c>
      <c r="E279">
        <v>1</v>
      </c>
      <c r="F279">
        <v>1</v>
      </c>
      <c r="G279">
        <v>30570983</v>
      </c>
      <c r="H279">
        <v>3</v>
      </c>
      <c r="I279" t="s">
        <v>488</v>
      </c>
      <c r="J279" t="s">
        <v>490</v>
      </c>
      <c r="K279" t="s">
        <v>489</v>
      </c>
      <c r="L279">
        <v>1354</v>
      </c>
      <c r="N279">
        <v>1010</v>
      </c>
      <c r="O279" t="s">
        <v>74</v>
      </c>
      <c r="P279" t="s">
        <v>74</v>
      </c>
      <c r="Q279">
        <v>1</v>
      </c>
      <c r="W279">
        <v>0</v>
      </c>
      <c r="X279">
        <v>-2104125041</v>
      </c>
      <c r="Y279">
        <f t="shared" si="121"/>
        <v>1</v>
      </c>
      <c r="AA279">
        <v>323.26</v>
      </c>
      <c r="AB279">
        <v>0</v>
      </c>
      <c r="AC279">
        <v>0</v>
      </c>
      <c r="AD279">
        <v>0</v>
      </c>
      <c r="AE279">
        <v>323.26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1</v>
      </c>
      <c r="AU279" t="s">
        <v>3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ROUND(Y279*Source!I430,9)</f>
        <v>1</v>
      </c>
      <c r="CY279">
        <f t="shared" si="133"/>
        <v>323.26</v>
      </c>
      <c r="CZ279">
        <f t="shared" si="134"/>
        <v>323.26</v>
      </c>
      <c r="DA279">
        <f t="shared" si="135"/>
        <v>1</v>
      </c>
      <c r="DB279">
        <f t="shared" si="122"/>
        <v>323.26</v>
      </c>
      <c r="DC279">
        <f t="shared" si="123"/>
        <v>0</v>
      </c>
      <c r="DD279" t="s">
        <v>3</v>
      </c>
      <c r="DE279" t="s">
        <v>3</v>
      </c>
      <c r="DF279">
        <f t="shared" si="132"/>
        <v>323.26</v>
      </c>
      <c r="DG279">
        <f t="shared" si="129"/>
        <v>0</v>
      </c>
      <c r="DH279">
        <f t="shared" si="130"/>
        <v>0</v>
      </c>
      <c r="DI279">
        <f t="shared" si="124"/>
        <v>0</v>
      </c>
      <c r="DJ279">
        <f t="shared" si="136"/>
        <v>323.26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ROW(Source!A430)</f>
        <v>430</v>
      </c>
      <c r="B280">
        <v>50452931</v>
      </c>
      <c r="C280">
        <v>50454010</v>
      </c>
      <c r="D280">
        <v>46148516</v>
      </c>
      <c r="E280">
        <v>1</v>
      </c>
      <c r="F280">
        <v>1</v>
      </c>
      <c r="G280">
        <v>30570983</v>
      </c>
      <c r="H280">
        <v>3</v>
      </c>
      <c r="I280" t="s">
        <v>749</v>
      </c>
      <c r="J280" t="s">
        <v>750</v>
      </c>
      <c r="K280" t="s">
        <v>751</v>
      </c>
      <c r="L280">
        <v>1301</v>
      </c>
      <c r="N280">
        <v>1003</v>
      </c>
      <c r="O280" t="s">
        <v>87</v>
      </c>
      <c r="P280" t="s">
        <v>87</v>
      </c>
      <c r="Q280">
        <v>1</v>
      </c>
      <c r="W280">
        <v>0</v>
      </c>
      <c r="X280">
        <v>-2046478966</v>
      </c>
      <c r="Y280">
        <f t="shared" si="121"/>
        <v>9.16</v>
      </c>
      <c r="AA280">
        <v>0.69</v>
      </c>
      <c r="AB280">
        <v>0</v>
      </c>
      <c r="AC280">
        <v>0</v>
      </c>
      <c r="AD280">
        <v>0</v>
      </c>
      <c r="AE280">
        <v>0.69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9.16</v>
      </c>
      <c r="AU280" t="s">
        <v>3</v>
      </c>
      <c r="AV280">
        <v>0</v>
      </c>
      <c r="AW280">
        <v>2</v>
      </c>
      <c r="AX280">
        <v>50454027</v>
      </c>
      <c r="AY280">
        <v>1</v>
      </c>
      <c r="AZ280">
        <v>0</v>
      </c>
      <c r="BA280">
        <v>297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ROUND(Y280*Source!I430,9)</f>
        <v>9.16</v>
      </c>
      <c r="CY280">
        <f t="shared" si="133"/>
        <v>0.69</v>
      </c>
      <c r="CZ280">
        <f t="shared" si="134"/>
        <v>0.69</v>
      </c>
      <c r="DA280">
        <f t="shared" si="135"/>
        <v>1</v>
      </c>
      <c r="DB280">
        <f t="shared" si="122"/>
        <v>6.32</v>
      </c>
      <c r="DC280">
        <f t="shared" si="123"/>
        <v>0</v>
      </c>
      <c r="DD280" t="s">
        <v>3</v>
      </c>
      <c r="DE280" t="s">
        <v>3</v>
      </c>
      <c r="DF280">
        <f t="shared" si="132"/>
        <v>6.32</v>
      </c>
      <c r="DG280">
        <f t="shared" si="129"/>
        <v>0</v>
      </c>
      <c r="DH280">
        <f t="shared" si="130"/>
        <v>0</v>
      </c>
      <c r="DI280">
        <f t="shared" si="124"/>
        <v>0</v>
      </c>
      <c r="DJ280">
        <f t="shared" si="136"/>
        <v>6.32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ROW(Source!A430)</f>
        <v>430</v>
      </c>
      <c r="B281">
        <v>50452931</v>
      </c>
      <c r="C281">
        <v>50454010</v>
      </c>
      <c r="D281">
        <v>46148553</v>
      </c>
      <c r="E281">
        <v>1</v>
      </c>
      <c r="F281">
        <v>1</v>
      </c>
      <c r="G281">
        <v>30570983</v>
      </c>
      <c r="H281">
        <v>3</v>
      </c>
      <c r="I281" t="s">
        <v>728</v>
      </c>
      <c r="J281" t="s">
        <v>729</v>
      </c>
      <c r="K281" t="s">
        <v>730</v>
      </c>
      <c r="L281">
        <v>1356</v>
      </c>
      <c r="N281">
        <v>1010</v>
      </c>
      <c r="O281" t="s">
        <v>712</v>
      </c>
      <c r="P281" t="s">
        <v>712</v>
      </c>
      <c r="Q281">
        <v>1000</v>
      </c>
      <c r="W281">
        <v>0</v>
      </c>
      <c r="X281">
        <v>-1862568020</v>
      </c>
      <c r="Y281">
        <f t="shared" si="121"/>
        <v>2E-3</v>
      </c>
      <c r="AA281">
        <v>226.68</v>
      </c>
      <c r="AB281">
        <v>0</v>
      </c>
      <c r="AC281">
        <v>0</v>
      </c>
      <c r="AD281">
        <v>0</v>
      </c>
      <c r="AE281">
        <v>226.68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2E-3</v>
      </c>
      <c r="AU281" t="s">
        <v>3</v>
      </c>
      <c r="AV281">
        <v>0</v>
      </c>
      <c r="AW281">
        <v>2</v>
      </c>
      <c r="AX281">
        <v>50454028</v>
      </c>
      <c r="AY281">
        <v>1</v>
      </c>
      <c r="AZ281">
        <v>0</v>
      </c>
      <c r="BA281">
        <v>298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ROUND(Y281*Source!I430,9)</f>
        <v>2E-3</v>
      </c>
      <c r="CY281">
        <f t="shared" si="133"/>
        <v>226.68</v>
      </c>
      <c r="CZ281">
        <f t="shared" si="134"/>
        <v>226.68</v>
      </c>
      <c r="DA281">
        <f t="shared" si="135"/>
        <v>1</v>
      </c>
      <c r="DB281">
        <f t="shared" si="122"/>
        <v>0.45</v>
      </c>
      <c r="DC281">
        <f t="shared" si="123"/>
        <v>0</v>
      </c>
      <c r="DD281" t="s">
        <v>3</v>
      </c>
      <c r="DE281" t="s">
        <v>3</v>
      </c>
      <c r="DF281">
        <f t="shared" si="132"/>
        <v>0.45</v>
      </c>
      <c r="DG281">
        <f t="shared" si="129"/>
        <v>0</v>
      </c>
      <c r="DH281">
        <f t="shared" si="130"/>
        <v>0</v>
      </c>
      <c r="DI281">
        <f t="shared" si="124"/>
        <v>0</v>
      </c>
      <c r="DJ281">
        <f t="shared" si="136"/>
        <v>0.45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ROW(Source!A430)</f>
        <v>430</v>
      </c>
      <c r="B282">
        <v>50452931</v>
      </c>
      <c r="C282">
        <v>50454010</v>
      </c>
      <c r="D282">
        <v>46148713</v>
      </c>
      <c r="E282">
        <v>1</v>
      </c>
      <c r="F282">
        <v>1</v>
      </c>
      <c r="G282">
        <v>30570983</v>
      </c>
      <c r="H282">
        <v>3</v>
      </c>
      <c r="I282" t="s">
        <v>706</v>
      </c>
      <c r="J282" t="s">
        <v>707</v>
      </c>
      <c r="K282" t="s">
        <v>708</v>
      </c>
      <c r="L282">
        <v>1354</v>
      </c>
      <c r="N282">
        <v>1010</v>
      </c>
      <c r="O282" t="s">
        <v>74</v>
      </c>
      <c r="P282" t="s">
        <v>74</v>
      </c>
      <c r="Q282">
        <v>1</v>
      </c>
      <c r="W282">
        <v>0</v>
      </c>
      <c r="X282">
        <v>1112018754</v>
      </c>
      <c r="Y282">
        <f t="shared" si="121"/>
        <v>1</v>
      </c>
      <c r="AA282">
        <v>14.99</v>
      </c>
      <c r="AB282">
        <v>0</v>
      </c>
      <c r="AC282">
        <v>0</v>
      </c>
      <c r="AD282">
        <v>0</v>
      </c>
      <c r="AE282">
        <v>14.99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</v>
      </c>
      <c r="AU282" t="s">
        <v>3</v>
      </c>
      <c r="AV282">
        <v>0</v>
      </c>
      <c r="AW282">
        <v>2</v>
      </c>
      <c r="AX282">
        <v>50454029</v>
      </c>
      <c r="AY282">
        <v>1</v>
      </c>
      <c r="AZ282">
        <v>0</v>
      </c>
      <c r="BA282">
        <v>299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ROUND(Y282*Source!I430,9)</f>
        <v>1</v>
      </c>
      <c r="CY282">
        <f t="shared" si="133"/>
        <v>14.99</v>
      </c>
      <c r="CZ282">
        <f t="shared" si="134"/>
        <v>14.99</v>
      </c>
      <c r="DA282">
        <f t="shared" si="135"/>
        <v>1</v>
      </c>
      <c r="DB282">
        <f t="shared" si="122"/>
        <v>14.99</v>
      </c>
      <c r="DC282">
        <f t="shared" si="123"/>
        <v>0</v>
      </c>
      <c r="DD282" t="s">
        <v>3</v>
      </c>
      <c r="DE282" t="s">
        <v>3</v>
      </c>
      <c r="DF282">
        <f t="shared" si="132"/>
        <v>14.99</v>
      </c>
      <c r="DG282">
        <f t="shared" si="129"/>
        <v>0</v>
      </c>
      <c r="DH282">
        <f t="shared" si="130"/>
        <v>0</v>
      </c>
      <c r="DI282">
        <f t="shared" si="124"/>
        <v>0</v>
      </c>
      <c r="DJ282">
        <f t="shared" si="136"/>
        <v>14.99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ROW(Source!A431)</f>
        <v>431</v>
      </c>
      <c r="B283">
        <v>50452932</v>
      </c>
      <c r="C283">
        <v>50454010</v>
      </c>
      <c r="D283">
        <v>40404405</v>
      </c>
      <c r="E283">
        <v>30570983</v>
      </c>
      <c r="F283">
        <v>1</v>
      </c>
      <c r="G283">
        <v>30570983</v>
      </c>
      <c r="H283">
        <v>1</v>
      </c>
      <c r="I283" t="s">
        <v>610</v>
      </c>
      <c r="J283" t="s">
        <v>3</v>
      </c>
      <c r="K283" t="s">
        <v>611</v>
      </c>
      <c r="L283">
        <v>1191</v>
      </c>
      <c r="N283">
        <v>1013</v>
      </c>
      <c r="O283" t="s">
        <v>612</v>
      </c>
      <c r="P283" t="s">
        <v>612</v>
      </c>
      <c r="Q283">
        <v>1</v>
      </c>
      <c r="W283">
        <v>0</v>
      </c>
      <c r="X283">
        <v>476480486</v>
      </c>
      <c r="Y283">
        <f t="shared" si="121"/>
        <v>2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5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2</v>
      </c>
      <c r="AU283" t="s">
        <v>3</v>
      </c>
      <c r="AV283">
        <v>1</v>
      </c>
      <c r="AW283">
        <v>2</v>
      </c>
      <c r="AX283">
        <v>50454021</v>
      </c>
      <c r="AY283">
        <v>1</v>
      </c>
      <c r="AZ283">
        <v>0</v>
      </c>
      <c r="BA283">
        <v>302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ROUND(AT283*Source!I431*AH283*AL283,2)</f>
        <v>0</v>
      </c>
      <c r="CV283">
        <f>ROUND(Y283*Source!I431,9)</f>
        <v>2</v>
      </c>
      <c r="CW283">
        <v>0</v>
      </c>
      <c r="CX283">
        <f>ROUND(Y283*Source!I431,9)</f>
        <v>2</v>
      </c>
      <c r="CY283">
        <f>AD283</f>
        <v>0</v>
      </c>
      <c r="CZ283">
        <f>AH283</f>
        <v>0</v>
      </c>
      <c r="DA283">
        <f>AL283</f>
        <v>1</v>
      </c>
      <c r="DB283">
        <f t="shared" si="122"/>
        <v>0</v>
      </c>
      <c r="DC283">
        <f t="shared" si="123"/>
        <v>0</v>
      </c>
      <c r="DD283" t="s">
        <v>3</v>
      </c>
      <c r="DE283" t="s">
        <v>3</v>
      </c>
      <c r="DF283">
        <f t="shared" si="132"/>
        <v>0</v>
      </c>
      <c r="DG283">
        <f t="shared" si="129"/>
        <v>0</v>
      </c>
      <c r="DH283">
        <f t="shared" si="130"/>
        <v>0</v>
      </c>
      <c r="DI283">
        <f t="shared" si="124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ROW(Source!A431)</f>
        <v>431</v>
      </c>
      <c r="B284">
        <v>50452932</v>
      </c>
      <c r="C284">
        <v>50454010</v>
      </c>
      <c r="D284">
        <v>46170867</v>
      </c>
      <c r="E284">
        <v>1</v>
      </c>
      <c r="F284">
        <v>1</v>
      </c>
      <c r="G284">
        <v>30570983</v>
      </c>
      <c r="H284">
        <v>2</v>
      </c>
      <c r="I284" t="s">
        <v>620</v>
      </c>
      <c r="J284" t="s">
        <v>621</v>
      </c>
      <c r="K284" t="s">
        <v>622</v>
      </c>
      <c r="L284">
        <v>1368</v>
      </c>
      <c r="N284">
        <v>1011</v>
      </c>
      <c r="O284" t="s">
        <v>616</v>
      </c>
      <c r="P284" t="s">
        <v>616</v>
      </c>
      <c r="Q284">
        <v>1</v>
      </c>
      <c r="W284">
        <v>0</v>
      </c>
      <c r="X284">
        <v>-7781208</v>
      </c>
      <c r="Y284">
        <f t="shared" ref="Y284:Y292" si="137">AT284</f>
        <v>0.01</v>
      </c>
      <c r="AA284">
        <v>0</v>
      </c>
      <c r="AB284">
        <v>1106.71</v>
      </c>
      <c r="AC284">
        <v>450.44</v>
      </c>
      <c r="AD284">
        <v>0</v>
      </c>
      <c r="AE284">
        <v>0</v>
      </c>
      <c r="AF284">
        <v>83.1</v>
      </c>
      <c r="AG284">
        <v>12.62</v>
      </c>
      <c r="AH284">
        <v>0</v>
      </c>
      <c r="AI284">
        <v>1</v>
      </c>
      <c r="AJ284">
        <v>12.72</v>
      </c>
      <c r="AK284">
        <v>34.090000000000003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0.01</v>
      </c>
      <c r="AU284" t="s">
        <v>3</v>
      </c>
      <c r="AV284">
        <v>0</v>
      </c>
      <c r="AW284">
        <v>2</v>
      </c>
      <c r="AX284">
        <v>50454022</v>
      </c>
      <c r="AY284">
        <v>1</v>
      </c>
      <c r="AZ284">
        <v>0</v>
      </c>
      <c r="BA284">
        <v>303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ROUND(Y284*Source!I431*DO284,9)</f>
        <v>0</v>
      </c>
      <c r="CX284">
        <f>ROUND(Y284*Source!I431,9)</f>
        <v>0.01</v>
      </c>
      <c r="CY284">
        <f>AB284</f>
        <v>1106.71</v>
      </c>
      <c r="CZ284">
        <f>AF284</f>
        <v>83.1</v>
      </c>
      <c r="DA284">
        <f>AJ284</f>
        <v>12.72</v>
      </c>
      <c r="DB284">
        <f t="shared" ref="DB284:DB292" si="138">ROUND(ROUND(AT284*CZ284,2),6)</f>
        <v>0.83</v>
      </c>
      <c r="DC284">
        <f t="shared" ref="DC284:DC292" si="139">ROUND(ROUND(AT284*AG284,2),6)</f>
        <v>0.13</v>
      </c>
      <c r="DD284" t="s">
        <v>3</v>
      </c>
      <c r="DE284" t="s">
        <v>3</v>
      </c>
      <c r="DF284">
        <f t="shared" si="132"/>
        <v>0</v>
      </c>
      <c r="DG284">
        <f>ROUND(ROUND(AF284*AJ284,2)*CX284,2)</f>
        <v>10.57</v>
      </c>
      <c r="DH284">
        <f>ROUND(ROUND(AG284*AK284,2)*CX284,2)</f>
        <v>4.3</v>
      </c>
      <c r="DI284">
        <f t="shared" si="124"/>
        <v>0</v>
      </c>
      <c r="DJ284">
        <f>DG284</f>
        <v>10.57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ROW(Source!A431)</f>
        <v>431</v>
      </c>
      <c r="B285">
        <v>50452932</v>
      </c>
      <c r="C285">
        <v>50454010</v>
      </c>
      <c r="D285">
        <v>46170978</v>
      </c>
      <c r="E285">
        <v>1</v>
      </c>
      <c r="F285">
        <v>1</v>
      </c>
      <c r="G285">
        <v>30570983</v>
      </c>
      <c r="H285">
        <v>2</v>
      </c>
      <c r="I285" t="s">
        <v>737</v>
      </c>
      <c r="J285" t="s">
        <v>738</v>
      </c>
      <c r="K285" t="s">
        <v>739</v>
      </c>
      <c r="L285">
        <v>1368</v>
      </c>
      <c r="N285">
        <v>1011</v>
      </c>
      <c r="O285" t="s">
        <v>616</v>
      </c>
      <c r="P285" t="s">
        <v>616</v>
      </c>
      <c r="Q285">
        <v>1</v>
      </c>
      <c r="W285">
        <v>0</v>
      </c>
      <c r="X285">
        <v>1418724707</v>
      </c>
      <c r="Y285">
        <f t="shared" si="137"/>
        <v>0.2</v>
      </c>
      <c r="AA285">
        <v>0</v>
      </c>
      <c r="AB285">
        <v>9.86</v>
      </c>
      <c r="AC285">
        <v>0</v>
      </c>
      <c r="AD285">
        <v>0</v>
      </c>
      <c r="AE285">
        <v>0</v>
      </c>
      <c r="AF285">
        <v>1.1100000000000001</v>
      </c>
      <c r="AG285">
        <v>0</v>
      </c>
      <c r="AH285">
        <v>0</v>
      </c>
      <c r="AI285">
        <v>1</v>
      </c>
      <c r="AJ285">
        <v>8.48</v>
      </c>
      <c r="AK285">
        <v>34.090000000000003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0.2</v>
      </c>
      <c r="AU285" t="s">
        <v>3</v>
      </c>
      <c r="AV285">
        <v>0</v>
      </c>
      <c r="AW285">
        <v>2</v>
      </c>
      <c r="AX285">
        <v>50454023</v>
      </c>
      <c r="AY285">
        <v>1</v>
      </c>
      <c r="AZ285">
        <v>0</v>
      </c>
      <c r="BA285">
        <v>304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ROUND(Y285*Source!I431*DO285,9)</f>
        <v>0</v>
      </c>
      <c r="CX285">
        <f>ROUND(Y285*Source!I431,9)</f>
        <v>0.2</v>
      </c>
      <c r="CY285">
        <f>AB285</f>
        <v>9.86</v>
      </c>
      <c r="CZ285">
        <f>AF285</f>
        <v>1.1100000000000001</v>
      </c>
      <c r="DA285">
        <f>AJ285</f>
        <v>8.48</v>
      </c>
      <c r="DB285">
        <f t="shared" si="138"/>
        <v>0.22</v>
      </c>
      <c r="DC285">
        <f t="shared" si="139"/>
        <v>0</v>
      </c>
      <c r="DD285" t="s">
        <v>3</v>
      </c>
      <c r="DE285" t="s">
        <v>3</v>
      </c>
      <c r="DF285">
        <f t="shared" si="132"/>
        <v>0</v>
      </c>
      <c r="DG285">
        <f>ROUND(ROUND(AF285*AJ285,2)*CX285,2)</f>
        <v>1.88</v>
      </c>
      <c r="DH285">
        <f>ROUND(ROUND(AG285*AK285,2)*CX285,2)</f>
        <v>0</v>
      </c>
      <c r="DI285">
        <f t="shared" si="124"/>
        <v>0</v>
      </c>
      <c r="DJ285">
        <f>DG285</f>
        <v>1.88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ROW(Source!A431)</f>
        <v>431</v>
      </c>
      <c r="B286">
        <v>50452932</v>
      </c>
      <c r="C286">
        <v>50454010</v>
      </c>
      <c r="D286">
        <v>46136870</v>
      </c>
      <c r="E286">
        <v>1</v>
      </c>
      <c r="F286">
        <v>1</v>
      </c>
      <c r="G286">
        <v>30570983</v>
      </c>
      <c r="H286">
        <v>3</v>
      </c>
      <c r="I286" t="s">
        <v>740</v>
      </c>
      <c r="J286" t="s">
        <v>741</v>
      </c>
      <c r="K286" t="s">
        <v>742</v>
      </c>
      <c r="L286">
        <v>1346</v>
      </c>
      <c r="N286">
        <v>1009</v>
      </c>
      <c r="O286" t="s">
        <v>387</v>
      </c>
      <c r="P286" t="s">
        <v>387</v>
      </c>
      <c r="Q286">
        <v>1</v>
      </c>
      <c r="W286">
        <v>0</v>
      </c>
      <c r="X286">
        <v>-666633332</v>
      </c>
      <c r="Y286">
        <f t="shared" si="137"/>
        <v>1.6E-2</v>
      </c>
      <c r="AA286">
        <v>270.42</v>
      </c>
      <c r="AB286">
        <v>0</v>
      </c>
      <c r="AC286">
        <v>0</v>
      </c>
      <c r="AD286">
        <v>0</v>
      </c>
      <c r="AE286">
        <v>159.07</v>
      </c>
      <c r="AF286">
        <v>0</v>
      </c>
      <c r="AG286">
        <v>0</v>
      </c>
      <c r="AH286">
        <v>0</v>
      </c>
      <c r="AI286">
        <v>1.7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1.6E-2</v>
      </c>
      <c r="AU286" t="s">
        <v>3</v>
      </c>
      <c r="AV286">
        <v>0</v>
      </c>
      <c r="AW286">
        <v>2</v>
      </c>
      <c r="AX286">
        <v>50454024</v>
      </c>
      <c r="AY286">
        <v>1</v>
      </c>
      <c r="AZ286">
        <v>0</v>
      </c>
      <c r="BA286">
        <v>305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ROUND(Y286*Source!I431,9)</f>
        <v>1.6E-2</v>
      </c>
      <c r="CY286">
        <f t="shared" ref="CY286:CY292" si="140">AA286</f>
        <v>270.42</v>
      </c>
      <c r="CZ286">
        <f t="shared" ref="CZ286:CZ292" si="141">AE286</f>
        <v>159.07</v>
      </c>
      <c r="DA286">
        <f t="shared" ref="DA286:DA292" si="142">AI286</f>
        <v>1.7</v>
      </c>
      <c r="DB286">
        <f t="shared" si="138"/>
        <v>2.5499999999999998</v>
      </c>
      <c r="DC286">
        <f t="shared" si="139"/>
        <v>0</v>
      </c>
      <c r="DD286" t="s">
        <v>3</v>
      </c>
      <c r="DE286" t="s">
        <v>3</v>
      </c>
      <c r="DF286">
        <f t="shared" ref="DF286:DF292" si="143">ROUND(ROUND(AE286*AI286,2)*CX286,2)</f>
        <v>4.33</v>
      </c>
      <c r="DG286">
        <f t="shared" ref="DG286:DG311" si="144">ROUND(ROUND(AF286,2)*CX286,2)</f>
        <v>0</v>
      </c>
      <c r="DH286">
        <f t="shared" ref="DH286:DH311" si="145">ROUND(ROUND(AG286,2)*CX286,2)</f>
        <v>0</v>
      </c>
      <c r="DI286">
        <f t="shared" si="124"/>
        <v>0</v>
      </c>
      <c r="DJ286">
        <f t="shared" ref="DJ286:DJ292" si="146">DF286</f>
        <v>4.33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ROW(Source!A431)</f>
        <v>431</v>
      </c>
      <c r="B287">
        <v>50452932</v>
      </c>
      <c r="C287">
        <v>50454010</v>
      </c>
      <c r="D287">
        <v>46136088</v>
      </c>
      <c r="E287">
        <v>1</v>
      </c>
      <c r="F287">
        <v>1</v>
      </c>
      <c r="G287">
        <v>30570983</v>
      </c>
      <c r="H287">
        <v>3</v>
      </c>
      <c r="I287" t="s">
        <v>743</v>
      </c>
      <c r="J287" t="s">
        <v>744</v>
      </c>
      <c r="K287" t="s">
        <v>745</v>
      </c>
      <c r="L287">
        <v>1354</v>
      </c>
      <c r="N287">
        <v>1010</v>
      </c>
      <c r="O287" t="s">
        <v>74</v>
      </c>
      <c r="P287" t="s">
        <v>74</v>
      </c>
      <c r="Q287">
        <v>1</v>
      </c>
      <c r="W287">
        <v>0</v>
      </c>
      <c r="X287">
        <v>-934629768</v>
      </c>
      <c r="Y287">
        <f t="shared" si="137"/>
        <v>4</v>
      </c>
      <c r="AA287">
        <v>0.86</v>
      </c>
      <c r="AB287">
        <v>0</v>
      </c>
      <c r="AC287">
        <v>0</v>
      </c>
      <c r="AD287">
        <v>0</v>
      </c>
      <c r="AE287">
        <v>0.89</v>
      </c>
      <c r="AF287">
        <v>0</v>
      </c>
      <c r="AG287">
        <v>0</v>
      </c>
      <c r="AH287">
        <v>0</v>
      </c>
      <c r="AI287">
        <v>0.97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4</v>
      </c>
      <c r="AU287" t="s">
        <v>3</v>
      </c>
      <c r="AV287">
        <v>0</v>
      </c>
      <c r="AW287">
        <v>2</v>
      </c>
      <c r="AX287">
        <v>50454025</v>
      </c>
      <c r="AY287">
        <v>1</v>
      </c>
      <c r="AZ287">
        <v>0</v>
      </c>
      <c r="BA287">
        <v>306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ROUND(Y287*Source!I431,9)</f>
        <v>4</v>
      </c>
      <c r="CY287">
        <f t="shared" si="140"/>
        <v>0.86</v>
      </c>
      <c r="CZ287">
        <f t="shared" si="141"/>
        <v>0.89</v>
      </c>
      <c r="DA287">
        <f t="shared" si="142"/>
        <v>0.97</v>
      </c>
      <c r="DB287">
        <f t="shared" si="138"/>
        <v>3.56</v>
      </c>
      <c r="DC287">
        <f t="shared" si="139"/>
        <v>0</v>
      </c>
      <c r="DD287" t="s">
        <v>3</v>
      </c>
      <c r="DE287" t="s">
        <v>3</v>
      </c>
      <c r="DF287">
        <f t="shared" si="143"/>
        <v>3.44</v>
      </c>
      <c r="DG287">
        <f t="shared" si="144"/>
        <v>0</v>
      </c>
      <c r="DH287">
        <f t="shared" si="145"/>
        <v>0</v>
      </c>
      <c r="DI287">
        <f t="shared" si="124"/>
        <v>0</v>
      </c>
      <c r="DJ287">
        <f t="shared" si="146"/>
        <v>3.44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ROW(Source!A431)</f>
        <v>431</v>
      </c>
      <c r="B288">
        <v>50452932</v>
      </c>
      <c r="C288">
        <v>50454010</v>
      </c>
      <c r="D288">
        <v>45560486</v>
      </c>
      <c r="E288">
        <v>1</v>
      </c>
      <c r="F288">
        <v>1</v>
      </c>
      <c r="G288">
        <v>30570983</v>
      </c>
      <c r="H288">
        <v>3</v>
      </c>
      <c r="I288" t="s">
        <v>746</v>
      </c>
      <c r="J288" t="s">
        <v>747</v>
      </c>
      <c r="K288" t="s">
        <v>748</v>
      </c>
      <c r="L288">
        <v>1348</v>
      </c>
      <c r="N288">
        <v>1009</v>
      </c>
      <c r="O288" t="s">
        <v>40</v>
      </c>
      <c r="P288" t="s">
        <v>40</v>
      </c>
      <c r="Q288">
        <v>1000</v>
      </c>
      <c r="W288">
        <v>0</v>
      </c>
      <c r="X288">
        <v>-1293511550</v>
      </c>
      <c r="Y288">
        <f t="shared" si="137"/>
        <v>1E-4</v>
      </c>
      <c r="AA288">
        <v>56205.1</v>
      </c>
      <c r="AB288">
        <v>0</v>
      </c>
      <c r="AC288">
        <v>0</v>
      </c>
      <c r="AD288">
        <v>0</v>
      </c>
      <c r="AE288">
        <v>23418.79</v>
      </c>
      <c r="AF288">
        <v>0</v>
      </c>
      <c r="AG288">
        <v>0</v>
      </c>
      <c r="AH288">
        <v>0</v>
      </c>
      <c r="AI288">
        <v>2.4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1E-4</v>
      </c>
      <c r="AU288" t="s">
        <v>3</v>
      </c>
      <c r="AV288">
        <v>0</v>
      </c>
      <c r="AW288">
        <v>2</v>
      </c>
      <c r="AX288">
        <v>50454026</v>
      </c>
      <c r="AY288">
        <v>1</v>
      </c>
      <c r="AZ288">
        <v>0</v>
      </c>
      <c r="BA288">
        <v>307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ROUND(Y288*Source!I431,9)</f>
        <v>1E-4</v>
      </c>
      <c r="CY288">
        <f t="shared" si="140"/>
        <v>56205.1</v>
      </c>
      <c r="CZ288">
        <f t="shared" si="141"/>
        <v>23418.79</v>
      </c>
      <c r="DA288">
        <f t="shared" si="142"/>
        <v>2.4</v>
      </c>
      <c r="DB288">
        <f t="shared" si="138"/>
        <v>2.34</v>
      </c>
      <c r="DC288">
        <f t="shared" si="139"/>
        <v>0</v>
      </c>
      <c r="DD288" t="s">
        <v>3</v>
      </c>
      <c r="DE288" t="s">
        <v>3</v>
      </c>
      <c r="DF288">
        <f t="shared" si="143"/>
        <v>5.62</v>
      </c>
      <c r="DG288">
        <f t="shared" si="144"/>
        <v>0</v>
      </c>
      <c r="DH288">
        <f t="shared" si="145"/>
        <v>0</v>
      </c>
      <c r="DI288">
        <f t="shared" si="124"/>
        <v>0</v>
      </c>
      <c r="DJ288">
        <f t="shared" si="146"/>
        <v>5.62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ROW(Source!A431)</f>
        <v>431</v>
      </c>
      <c r="B289">
        <v>50452932</v>
      </c>
      <c r="C289">
        <v>50454010</v>
      </c>
      <c r="D289">
        <v>46147674</v>
      </c>
      <c r="E289">
        <v>1</v>
      </c>
      <c r="F289">
        <v>1</v>
      </c>
      <c r="G289">
        <v>30570983</v>
      </c>
      <c r="H289">
        <v>3</v>
      </c>
      <c r="I289" t="s">
        <v>488</v>
      </c>
      <c r="J289" t="s">
        <v>490</v>
      </c>
      <c r="K289" t="s">
        <v>489</v>
      </c>
      <c r="L289">
        <v>1354</v>
      </c>
      <c r="N289">
        <v>1010</v>
      </c>
      <c r="O289" t="s">
        <v>74</v>
      </c>
      <c r="P289" t="s">
        <v>74</v>
      </c>
      <c r="Q289">
        <v>1</v>
      </c>
      <c r="W289">
        <v>0</v>
      </c>
      <c r="X289">
        <v>-2104125041</v>
      </c>
      <c r="Y289">
        <f t="shared" si="137"/>
        <v>1</v>
      </c>
      <c r="AA289">
        <v>1949.26</v>
      </c>
      <c r="AB289">
        <v>0</v>
      </c>
      <c r="AC289">
        <v>0</v>
      </c>
      <c r="AD289">
        <v>0</v>
      </c>
      <c r="AE289">
        <v>323.26</v>
      </c>
      <c r="AF289">
        <v>0</v>
      </c>
      <c r="AG289">
        <v>0</v>
      </c>
      <c r="AH289">
        <v>0</v>
      </c>
      <c r="AI289">
        <v>6.03</v>
      </c>
      <c r="AJ289">
        <v>1</v>
      </c>
      <c r="AK289">
        <v>1</v>
      </c>
      <c r="AL289">
        <v>1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 t="s">
        <v>3</v>
      </c>
      <c r="AT289">
        <v>1</v>
      </c>
      <c r="AU289" t="s">
        <v>3</v>
      </c>
      <c r="AV289">
        <v>0</v>
      </c>
      <c r="AW289">
        <v>1</v>
      </c>
      <c r="AX289">
        <v>-1</v>
      </c>
      <c r="AY289">
        <v>0</v>
      </c>
      <c r="AZ289">
        <v>0</v>
      </c>
      <c r="BA289" t="s">
        <v>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ROUND(Y289*Source!I431,9)</f>
        <v>1</v>
      </c>
      <c r="CY289">
        <f t="shared" si="140"/>
        <v>1949.26</v>
      </c>
      <c r="CZ289">
        <f t="shared" si="141"/>
        <v>323.26</v>
      </c>
      <c r="DA289">
        <f t="shared" si="142"/>
        <v>6.03</v>
      </c>
      <c r="DB289">
        <f t="shared" si="138"/>
        <v>323.26</v>
      </c>
      <c r="DC289">
        <f t="shared" si="139"/>
        <v>0</v>
      </c>
      <c r="DD289" t="s">
        <v>3</v>
      </c>
      <c r="DE289" t="s">
        <v>3</v>
      </c>
      <c r="DF289">
        <f t="shared" si="143"/>
        <v>1949.26</v>
      </c>
      <c r="DG289">
        <f t="shared" si="144"/>
        <v>0</v>
      </c>
      <c r="DH289">
        <f t="shared" si="145"/>
        <v>0</v>
      </c>
      <c r="DI289">
        <f t="shared" si="124"/>
        <v>0</v>
      </c>
      <c r="DJ289">
        <f t="shared" si="146"/>
        <v>1949.26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ROW(Source!A431)</f>
        <v>431</v>
      </c>
      <c r="B290">
        <v>50452932</v>
      </c>
      <c r="C290">
        <v>50454010</v>
      </c>
      <c r="D290">
        <v>46148516</v>
      </c>
      <c r="E290">
        <v>1</v>
      </c>
      <c r="F290">
        <v>1</v>
      </c>
      <c r="G290">
        <v>30570983</v>
      </c>
      <c r="H290">
        <v>3</v>
      </c>
      <c r="I290" t="s">
        <v>749</v>
      </c>
      <c r="J290" t="s">
        <v>750</v>
      </c>
      <c r="K290" t="s">
        <v>751</v>
      </c>
      <c r="L290">
        <v>1301</v>
      </c>
      <c r="N290">
        <v>1003</v>
      </c>
      <c r="O290" t="s">
        <v>87</v>
      </c>
      <c r="P290" t="s">
        <v>87</v>
      </c>
      <c r="Q290">
        <v>1</v>
      </c>
      <c r="W290">
        <v>0</v>
      </c>
      <c r="X290">
        <v>-2046478966</v>
      </c>
      <c r="Y290">
        <f t="shared" si="137"/>
        <v>9.16</v>
      </c>
      <c r="AA290">
        <v>4.53</v>
      </c>
      <c r="AB290">
        <v>0</v>
      </c>
      <c r="AC290">
        <v>0</v>
      </c>
      <c r="AD290">
        <v>0</v>
      </c>
      <c r="AE290">
        <v>0.69</v>
      </c>
      <c r="AF290">
        <v>0</v>
      </c>
      <c r="AG290">
        <v>0</v>
      </c>
      <c r="AH290">
        <v>0</v>
      </c>
      <c r="AI290">
        <v>6.57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9.16</v>
      </c>
      <c r="AU290" t="s">
        <v>3</v>
      </c>
      <c r="AV290">
        <v>0</v>
      </c>
      <c r="AW290">
        <v>2</v>
      </c>
      <c r="AX290">
        <v>50454027</v>
      </c>
      <c r="AY290">
        <v>1</v>
      </c>
      <c r="AZ290">
        <v>0</v>
      </c>
      <c r="BA290">
        <v>308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ROUND(Y290*Source!I431,9)</f>
        <v>9.16</v>
      </c>
      <c r="CY290">
        <f t="shared" si="140"/>
        <v>4.53</v>
      </c>
      <c r="CZ290">
        <f t="shared" si="141"/>
        <v>0.69</v>
      </c>
      <c r="DA290">
        <f t="shared" si="142"/>
        <v>6.57</v>
      </c>
      <c r="DB290">
        <f t="shared" si="138"/>
        <v>6.32</v>
      </c>
      <c r="DC290">
        <f t="shared" si="139"/>
        <v>0</v>
      </c>
      <c r="DD290" t="s">
        <v>3</v>
      </c>
      <c r="DE290" t="s">
        <v>3</v>
      </c>
      <c r="DF290">
        <f t="shared" si="143"/>
        <v>41.49</v>
      </c>
      <c r="DG290">
        <f t="shared" si="144"/>
        <v>0</v>
      </c>
      <c r="DH290">
        <f t="shared" si="145"/>
        <v>0</v>
      </c>
      <c r="DI290">
        <f t="shared" si="124"/>
        <v>0</v>
      </c>
      <c r="DJ290">
        <f t="shared" si="146"/>
        <v>41.49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ROW(Source!A431)</f>
        <v>431</v>
      </c>
      <c r="B291">
        <v>50452932</v>
      </c>
      <c r="C291">
        <v>50454010</v>
      </c>
      <c r="D291">
        <v>46148553</v>
      </c>
      <c r="E291">
        <v>1</v>
      </c>
      <c r="F291">
        <v>1</v>
      </c>
      <c r="G291">
        <v>30570983</v>
      </c>
      <c r="H291">
        <v>3</v>
      </c>
      <c r="I291" t="s">
        <v>728</v>
      </c>
      <c r="J291" t="s">
        <v>729</v>
      </c>
      <c r="K291" t="s">
        <v>730</v>
      </c>
      <c r="L291">
        <v>1356</v>
      </c>
      <c r="N291">
        <v>1010</v>
      </c>
      <c r="O291" t="s">
        <v>712</v>
      </c>
      <c r="P291" t="s">
        <v>712</v>
      </c>
      <c r="Q291">
        <v>1000</v>
      </c>
      <c r="W291">
        <v>0</v>
      </c>
      <c r="X291">
        <v>-1862568020</v>
      </c>
      <c r="Y291">
        <f t="shared" si="137"/>
        <v>2E-3</v>
      </c>
      <c r="AA291">
        <v>1251.27</v>
      </c>
      <c r="AB291">
        <v>0</v>
      </c>
      <c r="AC291">
        <v>0</v>
      </c>
      <c r="AD291">
        <v>0</v>
      </c>
      <c r="AE291">
        <v>226.68</v>
      </c>
      <c r="AF291">
        <v>0</v>
      </c>
      <c r="AG291">
        <v>0</v>
      </c>
      <c r="AH291">
        <v>0</v>
      </c>
      <c r="AI291">
        <v>5.52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2E-3</v>
      </c>
      <c r="AU291" t="s">
        <v>3</v>
      </c>
      <c r="AV291">
        <v>0</v>
      </c>
      <c r="AW291">
        <v>2</v>
      </c>
      <c r="AX291">
        <v>50454028</v>
      </c>
      <c r="AY291">
        <v>1</v>
      </c>
      <c r="AZ291">
        <v>0</v>
      </c>
      <c r="BA291">
        <v>309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ROUND(Y291*Source!I431,9)</f>
        <v>2E-3</v>
      </c>
      <c r="CY291">
        <f t="shared" si="140"/>
        <v>1251.27</v>
      </c>
      <c r="CZ291">
        <f t="shared" si="141"/>
        <v>226.68</v>
      </c>
      <c r="DA291">
        <f t="shared" si="142"/>
        <v>5.52</v>
      </c>
      <c r="DB291">
        <f t="shared" si="138"/>
        <v>0.45</v>
      </c>
      <c r="DC291">
        <f t="shared" si="139"/>
        <v>0</v>
      </c>
      <c r="DD291" t="s">
        <v>3</v>
      </c>
      <c r="DE291" t="s">
        <v>3</v>
      </c>
      <c r="DF291">
        <f t="shared" si="143"/>
        <v>2.5</v>
      </c>
      <c r="DG291">
        <f t="shared" si="144"/>
        <v>0</v>
      </c>
      <c r="DH291">
        <f t="shared" si="145"/>
        <v>0</v>
      </c>
      <c r="DI291">
        <f t="shared" si="124"/>
        <v>0</v>
      </c>
      <c r="DJ291">
        <f t="shared" si="146"/>
        <v>2.5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ROW(Source!A431)</f>
        <v>431</v>
      </c>
      <c r="B292">
        <v>50452932</v>
      </c>
      <c r="C292">
        <v>50454010</v>
      </c>
      <c r="D292">
        <v>46148713</v>
      </c>
      <c r="E292">
        <v>1</v>
      </c>
      <c r="F292">
        <v>1</v>
      </c>
      <c r="G292">
        <v>30570983</v>
      </c>
      <c r="H292">
        <v>3</v>
      </c>
      <c r="I292" t="s">
        <v>706</v>
      </c>
      <c r="J292" t="s">
        <v>707</v>
      </c>
      <c r="K292" t="s">
        <v>708</v>
      </c>
      <c r="L292">
        <v>1354</v>
      </c>
      <c r="N292">
        <v>1010</v>
      </c>
      <c r="O292" t="s">
        <v>74</v>
      </c>
      <c r="P292" t="s">
        <v>74</v>
      </c>
      <c r="Q292">
        <v>1</v>
      </c>
      <c r="W292">
        <v>0</v>
      </c>
      <c r="X292">
        <v>1112018754</v>
      </c>
      <c r="Y292">
        <f t="shared" si="137"/>
        <v>1</v>
      </c>
      <c r="AA292">
        <v>120.67</v>
      </c>
      <c r="AB292">
        <v>0</v>
      </c>
      <c r="AC292">
        <v>0</v>
      </c>
      <c r="AD292">
        <v>0</v>
      </c>
      <c r="AE292">
        <v>14.99</v>
      </c>
      <c r="AF292">
        <v>0</v>
      </c>
      <c r="AG292">
        <v>0</v>
      </c>
      <c r="AH292">
        <v>0</v>
      </c>
      <c r="AI292">
        <v>8.0500000000000007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1</v>
      </c>
      <c r="AU292" t="s">
        <v>3</v>
      </c>
      <c r="AV292">
        <v>0</v>
      </c>
      <c r="AW292">
        <v>2</v>
      </c>
      <c r="AX292">
        <v>50454029</v>
      </c>
      <c r="AY292">
        <v>1</v>
      </c>
      <c r="AZ292">
        <v>0</v>
      </c>
      <c r="BA292">
        <v>310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ROUND(Y292*Source!I431,9)</f>
        <v>1</v>
      </c>
      <c r="CY292">
        <f t="shared" si="140"/>
        <v>120.67</v>
      </c>
      <c r="CZ292">
        <f t="shared" si="141"/>
        <v>14.99</v>
      </c>
      <c r="DA292">
        <f t="shared" si="142"/>
        <v>8.0500000000000007</v>
      </c>
      <c r="DB292">
        <f t="shared" si="138"/>
        <v>14.99</v>
      </c>
      <c r="DC292">
        <f t="shared" si="139"/>
        <v>0</v>
      </c>
      <c r="DD292" t="s">
        <v>3</v>
      </c>
      <c r="DE292" t="s">
        <v>3</v>
      </c>
      <c r="DF292">
        <f t="shared" si="143"/>
        <v>120.67</v>
      </c>
      <c r="DG292">
        <f t="shared" si="144"/>
        <v>0</v>
      </c>
      <c r="DH292">
        <f t="shared" si="145"/>
        <v>0</v>
      </c>
      <c r="DI292">
        <f t="shared" si="124"/>
        <v>0</v>
      </c>
      <c r="DJ292">
        <f t="shared" si="146"/>
        <v>120.67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ROW(Source!A434)</f>
        <v>434</v>
      </c>
      <c r="B293">
        <v>50452931</v>
      </c>
      <c r="C293">
        <v>50454033</v>
      </c>
      <c r="D293">
        <v>40404405</v>
      </c>
      <c r="E293">
        <v>30570983</v>
      </c>
      <c r="F293">
        <v>1</v>
      </c>
      <c r="G293">
        <v>30570983</v>
      </c>
      <c r="H293">
        <v>1</v>
      </c>
      <c r="I293" t="s">
        <v>610</v>
      </c>
      <c r="J293" t="s">
        <v>3</v>
      </c>
      <c r="K293" t="s">
        <v>611</v>
      </c>
      <c r="L293">
        <v>1191</v>
      </c>
      <c r="N293">
        <v>1013</v>
      </c>
      <c r="O293" t="s">
        <v>612</v>
      </c>
      <c r="P293" t="s">
        <v>612</v>
      </c>
      <c r="Q293">
        <v>1</v>
      </c>
      <c r="W293">
        <v>0</v>
      </c>
      <c r="X293">
        <v>476480486</v>
      </c>
      <c r="Y293">
        <f>(AT293*0.8)</f>
        <v>1.6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2</v>
      </c>
      <c r="AU293" t="s">
        <v>495</v>
      </c>
      <c r="AV293">
        <v>1</v>
      </c>
      <c r="AW293">
        <v>2</v>
      </c>
      <c r="AX293">
        <v>50454052</v>
      </c>
      <c r="AY293">
        <v>1</v>
      </c>
      <c r="AZ293">
        <v>0</v>
      </c>
      <c r="BA293">
        <v>313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U293">
        <f>ROUND(AT293*Source!I434*AH293*AL293,2)</f>
        <v>0</v>
      </c>
      <c r="CV293">
        <f>ROUND(Y293*Source!I434,9)</f>
        <v>6.4</v>
      </c>
      <c r="CW293">
        <v>0</v>
      </c>
      <c r="CX293">
        <f>ROUND(Y293*Source!I434,9)</f>
        <v>6.4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ROUND((ROUND(AT293*CZ293,2)*0.8),6)</f>
        <v>0</v>
      </c>
      <c r="DC293">
        <f>ROUND((ROUND(AT293*AG293,2)*0.8),6)</f>
        <v>0</v>
      </c>
      <c r="DD293" t="s">
        <v>3</v>
      </c>
      <c r="DE293" t="s">
        <v>3</v>
      </c>
      <c r="DF293">
        <f t="shared" ref="DF293:DF315" si="147">ROUND(ROUND(AE293,2)*CX293,2)</f>
        <v>0</v>
      </c>
      <c r="DG293">
        <f t="shared" si="144"/>
        <v>0</v>
      </c>
      <c r="DH293">
        <f t="shared" si="145"/>
        <v>0</v>
      </c>
      <c r="DI293">
        <f t="shared" si="124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ROW(Source!A434)</f>
        <v>434</v>
      </c>
      <c r="B294">
        <v>50452931</v>
      </c>
      <c r="C294">
        <v>50454033</v>
      </c>
      <c r="D294">
        <v>46170623</v>
      </c>
      <c r="E294">
        <v>1</v>
      </c>
      <c r="F294">
        <v>1</v>
      </c>
      <c r="G294">
        <v>30570983</v>
      </c>
      <c r="H294">
        <v>2</v>
      </c>
      <c r="I294" t="s">
        <v>682</v>
      </c>
      <c r="J294" t="s">
        <v>683</v>
      </c>
      <c r="K294" t="s">
        <v>684</v>
      </c>
      <c r="L294">
        <v>1368</v>
      </c>
      <c r="N294">
        <v>1011</v>
      </c>
      <c r="O294" t="s">
        <v>616</v>
      </c>
      <c r="P294" t="s">
        <v>616</v>
      </c>
      <c r="Q294">
        <v>1</v>
      </c>
      <c r="W294">
        <v>0</v>
      </c>
      <c r="X294">
        <v>831184158</v>
      </c>
      <c r="Y294">
        <f>(AT294*0.8)</f>
        <v>8.8000000000000009E-2</v>
      </c>
      <c r="AA294">
        <v>0</v>
      </c>
      <c r="AB294">
        <v>7.11</v>
      </c>
      <c r="AC294">
        <v>0</v>
      </c>
      <c r="AD294">
        <v>0</v>
      </c>
      <c r="AE294">
        <v>0</v>
      </c>
      <c r="AF294">
        <v>7.11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0.11</v>
      </c>
      <c r="AU294" t="s">
        <v>495</v>
      </c>
      <c r="AV294">
        <v>0</v>
      </c>
      <c r="AW294">
        <v>2</v>
      </c>
      <c r="AX294">
        <v>50454053</v>
      </c>
      <c r="AY294">
        <v>1</v>
      </c>
      <c r="AZ294">
        <v>0</v>
      </c>
      <c r="BA294">
        <v>314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ROUND(Y294*Source!I434*DO294,9)</f>
        <v>0</v>
      </c>
      <c r="CX294">
        <f>ROUND(Y294*Source!I434,9)</f>
        <v>0.35199999999999998</v>
      </c>
      <c r="CY294">
        <f>AB294</f>
        <v>7.11</v>
      </c>
      <c r="CZ294">
        <f>AF294</f>
        <v>7.11</v>
      </c>
      <c r="DA294">
        <f>AJ294</f>
        <v>1</v>
      </c>
      <c r="DB294">
        <f>ROUND((ROUND(AT294*CZ294,2)*0.8),6)</f>
        <v>0.624</v>
      </c>
      <c r="DC294">
        <f>ROUND((ROUND(AT294*AG294,2)*0.8),6)</f>
        <v>0</v>
      </c>
      <c r="DD294" t="s">
        <v>3</v>
      </c>
      <c r="DE294" t="s">
        <v>3</v>
      </c>
      <c r="DF294">
        <f t="shared" si="147"/>
        <v>0</v>
      </c>
      <c r="DG294">
        <f t="shared" si="144"/>
        <v>2.5</v>
      </c>
      <c r="DH294">
        <f t="shared" si="145"/>
        <v>0</v>
      </c>
      <c r="DI294">
        <f t="shared" si="124"/>
        <v>0</v>
      </c>
      <c r="DJ294">
        <f>DG294</f>
        <v>2.5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ROW(Source!A434)</f>
        <v>434</v>
      </c>
      <c r="B295">
        <v>50452931</v>
      </c>
      <c r="C295">
        <v>50454033</v>
      </c>
      <c r="D295">
        <v>46170867</v>
      </c>
      <c r="E295">
        <v>1</v>
      </c>
      <c r="F295">
        <v>1</v>
      </c>
      <c r="G295">
        <v>30570983</v>
      </c>
      <c r="H295">
        <v>2</v>
      </c>
      <c r="I295" t="s">
        <v>620</v>
      </c>
      <c r="J295" t="s">
        <v>621</v>
      </c>
      <c r="K295" t="s">
        <v>622</v>
      </c>
      <c r="L295">
        <v>1368</v>
      </c>
      <c r="N295">
        <v>1011</v>
      </c>
      <c r="O295" t="s">
        <v>616</v>
      </c>
      <c r="P295" t="s">
        <v>616</v>
      </c>
      <c r="Q295">
        <v>1</v>
      </c>
      <c r="W295">
        <v>0</v>
      </c>
      <c r="X295">
        <v>-7781208</v>
      </c>
      <c r="Y295">
        <f>(AT295*0.8)</f>
        <v>8.0000000000000002E-3</v>
      </c>
      <c r="AA295">
        <v>0</v>
      </c>
      <c r="AB295">
        <v>83.1</v>
      </c>
      <c r="AC295">
        <v>12.62</v>
      </c>
      <c r="AD295">
        <v>0</v>
      </c>
      <c r="AE295">
        <v>0</v>
      </c>
      <c r="AF295">
        <v>83.1</v>
      </c>
      <c r="AG295">
        <v>12.62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0.01</v>
      </c>
      <c r="AU295" t="s">
        <v>495</v>
      </c>
      <c r="AV295">
        <v>0</v>
      </c>
      <c r="AW295">
        <v>2</v>
      </c>
      <c r="AX295">
        <v>50454054</v>
      </c>
      <c r="AY295">
        <v>1</v>
      </c>
      <c r="AZ295">
        <v>0</v>
      </c>
      <c r="BA295">
        <v>315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ROUND(Y295*Source!I434*DO295,9)</f>
        <v>0</v>
      </c>
      <c r="CX295">
        <f>ROUND(Y295*Source!I434,9)</f>
        <v>3.2000000000000001E-2</v>
      </c>
      <c r="CY295">
        <f>AB295</f>
        <v>83.1</v>
      </c>
      <c r="CZ295">
        <f>AF295</f>
        <v>83.1</v>
      </c>
      <c r="DA295">
        <f>AJ295</f>
        <v>1</v>
      </c>
      <c r="DB295">
        <f>ROUND((ROUND(AT295*CZ295,2)*0.8),6)</f>
        <v>0.66400000000000003</v>
      </c>
      <c r="DC295">
        <f>ROUND((ROUND(AT295*AG295,2)*0.8),6)</f>
        <v>0.104</v>
      </c>
      <c r="DD295" t="s">
        <v>3</v>
      </c>
      <c r="DE295" t="s">
        <v>3</v>
      </c>
      <c r="DF295">
        <f t="shared" si="147"/>
        <v>0</v>
      </c>
      <c r="DG295">
        <f t="shared" si="144"/>
        <v>2.66</v>
      </c>
      <c r="DH295">
        <f t="shared" si="145"/>
        <v>0.4</v>
      </c>
      <c r="DI295">
        <f t="shared" si="124"/>
        <v>0</v>
      </c>
      <c r="DJ295">
        <f>DG295</f>
        <v>2.66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ROW(Source!A434)</f>
        <v>434</v>
      </c>
      <c r="B296">
        <v>50452931</v>
      </c>
      <c r="C296">
        <v>50454033</v>
      </c>
      <c r="D296">
        <v>46170951</v>
      </c>
      <c r="E296">
        <v>1</v>
      </c>
      <c r="F296">
        <v>1</v>
      </c>
      <c r="G296">
        <v>30570983</v>
      </c>
      <c r="H296">
        <v>2</v>
      </c>
      <c r="I296" t="s">
        <v>752</v>
      </c>
      <c r="J296" t="s">
        <v>753</v>
      </c>
      <c r="K296" t="s">
        <v>754</v>
      </c>
      <c r="L296">
        <v>1368</v>
      </c>
      <c r="N296">
        <v>1011</v>
      </c>
      <c r="O296" t="s">
        <v>616</v>
      </c>
      <c r="P296" t="s">
        <v>616</v>
      </c>
      <c r="Q296">
        <v>1</v>
      </c>
      <c r="W296">
        <v>0</v>
      </c>
      <c r="X296">
        <v>-1649300942</v>
      </c>
      <c r="Y296">
        <f>(AT296*0.8)</f>
        <v>0.14399999999999999</v>
      </c>
      <c r="AA296">
        <v>0</v>
      </c>
      <c r="AB296">
        <v>1.4</v>
      </c>
      <c r="AC296">
        <v>0</v>
      </c>
      <c r="AD296">
        <v>0</v>
      </c>
      <c r="AE296">
        <v>0</v>
      </c>
      <c r="AF296">
        <v>1.4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0.18</v>
      </c>
      <c r="AU296" t="s">
        <v>495</v>
      </c>
      <c r="AV296">
        <v>0</v>
      </c>
      <c r="AW296">
        <v>2</v>
      </c>
      <c r="AX296">
        <v>50454055</v>
      </c>
      <c r="AY296">
        <v>1</v>
      </c>
      <c r="AZ296">
        <v>0</v>
      </c>
      <c r="BA296">
        <v>316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ROUND(Y296*Source!I434*DO296,9)</f>
        <v>0</v>
      </c>
      <c r="CX296">
        <f>ROUND(Y296*Source!I434,9)</f>
        <v>0.57599999999999996</v>
      </c>
      <c r="CY296">
        <f>AB296</f>
        <v>1.4</v>
      </c>
      <c r="CZ296">
        <f>AF296</f>
        <v>1.4</v>
      </c>
      <c r="DA296">
        <f>AJ296</f>
        <v>1</v>
      </c>
      <c r="DB296">
        <f>ROUND((ROUND(AT296*CZ296,2)*0.8),6)</f>
        <v>0.2</v>
      </c>
      <c r="DC296">
        <f>ROUND((ROUND(AT296*AG296,2)*0.8),6)</f>
        <v>0</v>
      </c>
      <c r="DD296" t="s">
        <v>3</v>
      </c>
      <c r="DE296" t="s">
        <v>3</v>
      </c>
      <c r="DF296">
        <f t="shared" si="147"/>
        <v>0</v>
      </c>
      <c r="DG296">
        <f t="shared" si="144"/>
        <v>0.81</v>
      </c>
      <c r="DH296">
        <f t="shared" si="145"/>
        <v>0</v>
      </c>
      <c r="DI296">
        <f t="shared" si="124"/>
        <v>0</v>
      </c>
      <c r="DJ296">
        <f>DG296</f>
        <v>0.81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ROW(Source!A434)</f>
        <v>434</v>
      </c>
      <c r="B297">
        <v>50452931</v>
      </c>
      <c r="C297">
        <v>50454033</v>
      </c>
      <c r="D297">
        <v>46093437</v>
      </c>
      <c r="E297">
        <v>1</v>
      </c>
      <c r="F297">
        <v>1</v>
      </c>
      <c r="G297">
        <v>30570983</v>
      </c>
      <c r="H297">
        <v>2</v>
      </c>
      <c r="I297" t="s">
        <v>755</v>
      </c>
      <c r="J297" t="s">
        <v>756</v>
      </c>
      <c r="K297" t="s">
        <v>757</v>
      </c>
      <c r="L297">
        <v>1368</v>
      </c>
      <c r="N297">
        <v>1011</v>
      </c>
      <c r="O297" t="s">
        <v>616</v>
      </c>
      <c r="P297" t="s">
        <v>616</v>
      </c>
      <c r="Q297">
        <v>1</v>
      </c>
      <c r="W297">
        <v>0</v>
      </c>
      <c r="X297">
        <v>1144856659</v>
      </c>
      <c r="Y297">
        <f>(AT297*0.8)</f>
        <v>2.4E-2</v>
      </c>
      <c r="AA297">
        <v>0</v>
      </c>
      <c r="AB297">
        <v>0.35</v>
      </c>
      <c r="AC297">
        <v>0</v>
      </c>
      <c r="AD297">
        <v>0</v>
      </c>
      <c r="AE297">
        <v>0</v>
      </c>
      <c r="AF297">
        <v>0.35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0.03</v>
      </c>
      <c r="AU297" t="s">
        <v>495</v>
      </c>
      <c r="AV297">
        <v>0</v>
      </c>
      <c r="AW297">
        <v>2</v>
      </c>
      <c r="AX297">
        <v>50454056</v>
      </c>
      <c r="AY297">
        <v>1</v>
      </c>
      <c r="AZ297">
        <v>0</v>
      </c>
      <c r="BA297">
        <v>317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ROUND(Y297*Source!I434*DO297,9)</f>
        <v>0</v>
      </c>
      <c r="CX297">
        <f>ROUND(Y297*Source!I434,9)</f>
        <v>9.6000000000000002E-2</v>
      </c>
      <c r="CY297">
        <f>AB297</f>
        <v>0.35</v>
      </c>
      <c r="CZ297">
        <f>AF297</f>
        <v>0.35</v>
      </c>
      <c r="DA297">
        <f>AJ297</f>
        <v>1</v>
      </c>
      <c r="DB297">
        <f>ROUND((ROUND(AT297*CZ297,2)*0.8),6)</f>
        <v>8.0000000000000002E-3</v>
      </c>
      <c r="DC297">
        <f>ROUND((ROUND(AT297*AG297,2)*0.8),6)</f>
        <v>0</v>
      </c>
      <c r="DD297" t="s">
        <v>3</v>
      </c>
      <c r="DE297" t="s">
        <v>3</v>
      </c>
      <c r="DF297">
        <f t="shared" si="147"/>
        <v>0</v>
      </c>
      <c r="DG297">
        <f t="shared" si="144"/>
        <v>0.03</v>
      </c>
      <c r="DH297">
        <f t="shared" si="145"/>
        <v>0</v>
      </c>
      <c r="DI297">
        <f t="shared" si="124"/>
        <v>0</v>
      </c>
      <c r="DJ297">
        <f>DG297</f>
        <v>0.03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ROW(Source!A434)</f>
        <v>434</v>
      </c>
      <c r="B298">
        <v>50452931</v>
      </c>
      <c r="C298">
        <v>50454033</v>
      </c>
      <c r="D298">
        <v>31111826</v>
      </c>
      <c r="E298">
        <v>1</v>
      </c>
      <c r="F298">
        <v>1</v>
      </c>
      <c r="G298">
        <v>30570983</v>
      </c>
      <c r="H298">
        <v>3</v>
      </c>
      <c r="I298" t="s">
        <v>758</v>
      </c>
      <c r="J298" t="s">
        <v>759</v>
      </c>
      <c r="K298" t="s">
        <v>760</v>
      </c>
      <c r="L298">
        <v>1346</v>
      </c>
      <c r="N298">
        <v>1009</v>
      </c>
      <c r="O298" t="s">
        <v>387</v>
      </c>
      <c r="P298" t="s">
        <v>387</v>
      </c>
      <c r="Q298">
        <v>1</v>
      </c>
      <c r="W298">
        <v>0</v>
      </c>
      <c r="X298">
        <v>-703736887</v>
      </c>
      <c r="Y298">
        <f t="shared" ref="Y298:Y310" si="148">AT298</f>
        <v>4.0000000000000001E-3</v>
      </c>
      <c r="AA298">
        <v>13.96</v>
      </c>
      <c r="AB298">
        <v>0</v>
      </c>
      <c r="AC298">
        <v>0</v>
      </c>
      <c r="AD298">
        <v>0</v>
      </c>
      <c r="AE298">
        <v>13.96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4.0000000000000001E-3</v>
      </c>
      <c r="AU298" t="s">
        <v>3</v>
      </c>
      <c r="AV298">
        <v>0</v>
      </c>
      <c r="AW298">
        <v>2</v>
      </c>
      <c r="AX298">
        <v>50454057</v>
      </c>
      <c r="AY298">
        <v>1</v>
      </c>
      <c r="AZ298">
        <v>0</v>
      </c>
      <c r="BA298">
        <v>318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ROUND(Y298*Source!I434,9)</f>
        <v>1.6E-2</v>
      </c>
      <c r="CY298">
        <f t="shared" ref="CY298:CY310" si="149">AA298</f>
        <v>13.96</v>
      </c>
      <c r="CZ298">
        <f t="shared" ref="CZ298:CZ310" si="150">AE298</f>
        <v>13.96</v>
      </c>
      <c r="DA298">
        <f t="shared" ref="DA298:DA310" si="151">AI298</f>
        <v>1</v>
      </c>
      <c r="DB298">
        <f t="shared" ref="DB298:DB310" si="152">ROUND(ROUND(AT298*CZ298,2),6)</f>
        <v>0.06</v>
      </c>
      <c r="DC298">
        <f t="shared" ref="DC298:DC310" si="153">ROUND(ROUND(AT298*AG298,2),6)</f>
        <v>0</v>
      </c>
      <c r="DD298" t="s">
        <v>3</v>
      </c>
      <c r="DE298" t="s">
        <v>3</v>
      </c>
      <c r="DF298">
        <f t="shared" si="147"/>
        <v>0.22</v>
      </c>
      <c r="DG298">
        <f t="shared" si="144"/>
        <v>0</v>
      </c>
      <c r="DH298">
        <f t="shared" si="145"/>
        <v>0</v>
      </c>
      <c r="DI298">
        <f t="shared" si="124"/>
        <v>0</v>
      </c>
      <c r="DJ298">
        <f t="shared" ref="DJ298:DJ310" si="154">DF298</f>
        <v>0.22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ROW(Source!A434)</f>
        <v>434</v>
      </c>
      <c r="B299">
        <v>50452931</v>
      </c>
      <c r="C299">
        <v>50454033</v>
      </c>
      <c r="D299">
        <v>46136793</v>
      </c>
      <c r="E299">
        <v>1</v>
      </c>
      <c r="F299">
        <v>1</v>
      </c>
      <c r="G299">
        <v>30570983</v>
      </c>
      <c r="H299">
        <v>3</v>
      </c>
      <c r="I299" t="s">
        <v>761</v>
      </c>
      <c r="J299" t="s">
        <v>762</v>
      </c>
      <c r="K299" t="s">
        <v>763</v>
      </c>
      <c r="L299">
        <v>1346</v>
      </c>
      <c r="N299">
        <v>1009</v>
      </c>
      <c r="O299" t="s">
        <v>387</v>
      </c>
      <c r="P299" t="s">
        <v>387</v>
      </c>
      <c r="Q299">
        <v>1</v>
      </c>
      <c r="W299">
        <v>0</v>
      </c>
      <c r="X299">
        <v>-23916938</v>
      </c>
      <c r="Y299">
        <f t="shared" si="148"/>
        <v>4.7E-2</v>
      </c>
      <c r="AA299">
        <v>29.9</v>
      </c>
      <c r="AB299">
        <v>0</v>
      </c>
      <c r="AC299">
        <v>0</v>
      </c>
      <c r="AD299">
        <v>0</v>
      </c>
      <c r="AE299">
        <v>29.9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4.7E-2</v>
      </c>
      <c r="AU299" t="s">
        <v>3</v>
      </c>
      <c r="AV299">
        <v>0</v>
      </c>
      <c r="AW299">
        <v>2</v>
      </c>
      <c r="AX299">
        <v>50454058</v>
      </c>
      <c r="AY299">
        <v>1</v>
      </c>
      <c r="AZ299">
        <v>0</v>
      </c>
      <c r="BA299">
        <v>319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ROUND(Y299*Source!I434,9)</f>
        <v>0.188</v>
      </c>
      <c r="CY299">
        <f t="shared" si="149"/>
        <v>29.9</v>
      </c>
      <c r="CZ299">
        <f t="shared" si="150"/>
        <v>29.9</v>
      </c>
      <c r="DA299">
        <f t="shared" si="151"/>
        <v>1</v>
      </c>
      <c r="DB299">
        <f t="shared" si="152"/>
        <v>1.41</v>
      </c>
      <c r="DC299">
        <f t="shared" si="153"/>
        <v>0</v>
      </c>
      <c r="DD299" t="s">
        <v>3</v>
      </c>
      <c r="DE299" t="s">
        <v>3</v>
      </c>
      <c r="DF299">
        <f t="shared" si="147"/>
        <v>5.62</v>
      </c>
      <c r="DG299">
        <f t="shared" si="144"/>
        <v>0</v>
      </c>
      <c r="DH299">
        <f t="shared" si="145"/>
        <v>0</v>
      </c>
      <c r="DI299">
        <f t="shared" si="124"/>
        <v>0</v>
      </c>
      <c r="DJ299">
        <f t="shared" si="154"/>
        <v>5.62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ROW(Source!A434)</f>
        <v>434</v>
      </c>
      <c r="B300">
        <v>50452931</v>
      </c>
      <c r="C300">
        <v>50454033</v>
      </c>
      <c r="D300">
        <v>46136840</v>
      </c>
      <c r="E300">
        <v>1</v>
      </c>
      <c r="F300">
        <v>1</v>
      </c>
      <c r="G300">
        <v>30570983</v>
      </c>
      <c r="H300">
        <v>3</v>
      </c>
      <c r="I300" t="s">
        <v>694</v>
      </c>
      <c r="J300" t="s">
        <v>695</v>
      </c>
      <c r="K300" t="s">
        <v>696</v>
      </c>
      <c r="L300">
        <v>1348</v>
      </c>
      <c r="N300">
        <v>1009</v>
      </c>
      <c r="O300" t="s">
        <v>40</v>
      </c>
      <c r="P300" t="s">
        <v>40</v>
      </c>
      <c r="Q300">
        <v>1000</v>
      </c>
      <c r="W300">
        <v>0</v>
      </c>
      <c r="X300">
        <v>-2033265844</v>
      </c>
      <c r="Y300">
        <f t="shared" si="148"/>
        <v>6.9999999999999994E-5</v>
      </c>
      <c r="AA300">
        <v>8596.85</v>
      </c>
      <c r="AB300">
        <v>0</v>
      </c>
      <c r="AC300">
        <v>0</v>
      </c>
      <c r="AD300">
        <v>0</v>
      </c>
      <c r="AE300">
        <v>8596.85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6.9999999999999994E-5</v>
      </c>
      <c r="AU300" t="s">
        <v>3</v>
      </c>
      <c r="AV300">
        <v>0</v>
      </c>
      <c r="AW300">
        <v>2</v>
      </c>
      <c r="AX300">
        <v>50454059</v>
      </c>
      <c r="AY300">
        <v>1</v>
      </c>
      <c r="AZ300">
        <v>0</v>
      </c>
      <c r="BA300">
        <v>320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ROUND(Y300*Source!I434,9)</f>
        <v>2.7999999999999998E-4</v>
      </c>
      <c r="CY300">
        <f t="shared" si="149"/>
        <v>8596.85</v>
      </c>
      <c r="CZ300">
        <f t="shared" si="150"/>
        <v>8596.85</v>
      </c>
      <c r="DA300">
        <f t="shared" si="151"/>
        <v>1</v>
      </c>
      <c r="DB300">
        <f t="shared" si="152"/>
        <v>0.6</v>
      </c>
      <c r="DC300">
        <f t="shared" si="153"/>
        <v>0</v>
      </c>
      <c r="DD300" t="s">
        <v>3</v>
      </c>
      <c r="DE300" t="s">
        <v>3</v>
      </c>
      <c r="DF300">
        <f t="shared" si="147"/>
        <v>2.41</v>
      </c>
      <c r="DG300">
        <f t="shared" si="144"/>
        <v>0</v>
      </c>
      <c r="DH300">
        <f t="shared" si="145"/>
        <v>0</v>
      </c>
      <c r="DI300">
        <f t="shared" si="124"/>
        <v>0</v>
      </c>
      <c r="DJ300">
        <f t="shared" si="154"/>
        <v>2.41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ROW(Source!A434)</f>
        <v>434</v>
      </c>
      <c r="B301">
        <v>50452931</v>
      </c>
      <c r="C301">
        <v>50454033</v>
      </c>
      <c r="D301">
        <v>46136870</v>
      </c>
      <c r="E301">
        <v>1</v>
      </c>
      <c r="F301">
        <v>1</v>
      </c>
      <c r="G301">
        <v>30570983</v>
      </c>
      <c r="H301">
        <v>3</v>
      </c>
      <c r="I301" t="s">
        <v>740</v>
      </c>
      <c r="J301" t="s">
        <v>741</v>
      </c>
      <c r="K301" t="s">
        <v>742</v>
      </c>
      <c r="L301">
        <v>1346</v>
      </c>
      <c r="N301">
        <v>1009</v>
      </c>
      <c r="O301" t="s">
        <v>387</v>
      </c>
      <c r="P301" t="s">
        <v>387</v>
      </c>
      <c r="Q301">
        <v>1</v>
      </c>
      <c r="W301">
        <v>0</v>
      </c>
      <c r="X301">
        <v>-666633332</v>
      </c>
      <c r="Y301">
        <f t="shared" si="148"/>
        <v>3.5999999999999997E-2</v>
      </c>
      <c r="AA301">
        <v>159.07</v>
      </c>
      <c r="AB301">
        <v>0</v>
      </c>
      <c r="AC301">
        <v>0</v>
      </c>
      <c r="AD301">
        <v>0</v>
      </c>
      <c r="AE301">
        <v>159.07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3.5999999999999997E-2</v>
      </c>
      <c r="AU301" t="s">
        <v>3</v>
      </c>
      <c r="AV301">
        <v>0</v>
      </c>
      <c r="AW301">
        <v>2</v>
      </c>
      <c r="AX301">
        <v>50454060</v>
      </c>
      <c r="AY301">
        <v>1</v>
      </c>
      <c r="AZ301">
        <v>0</v>
      </c>
      <c r="BA301">
        <v>321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ROUND(Y301*Source!I434,9)</f>
        <v>0.14399999999999999</v>
      </c>
      <c r="CY301">
        <f t="shared" si="149"/>
        <v>159.07</v>
      </c>
      <c r="CZ301">
        <f t="shared" si="150"/>
        <v>159.07</v>
      </c>
      <c r="DA301">
        <f t="shared" si="151"/>
        <v>1</v>
      </c>
      <c r="DB301">
        <f t="shared" si="152"/>
        <v>5.73</v>
      </c>
      <c r="DC301">
        <f t="shared" si="153"/>
        <v>0</v>
      </c>
      <c r="DD301" t="s">
        <v>3</v>
      </c>
      <c r="DE301" t="s">
        <v>3</v>
      </c>
      <c r="DF301">
        <f t="shared" si="147"/>
        <v>22.91</v>
      </c>
      <c r="DG301">
        <f t="shared" si="144"/>
        <v>0</v>
      </c>
      <c r="DH301">
        <f t="shared" si="145"/>
        <v>0</v>
      </c>
      <c r="DI301">
        <f t="shared" si="124"/>
        <v>0</v>
      </c>
      <c r="DJ301">
        <f t="shared" si="154"/>
        <v>22.91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ROW(Source!A434)</f>
        <v>434</v>
      </c>
      <c r="B302">
        <v>50452931</v>
      </c>
      <c r="C302">
        <v>50454033</v>
      </c>
      <c r="D302">
        <v>46136087</v>
      </c>
      <c r="E302">
        <v>1</v>
      </c>
      <c r="F302">
        <v>1</v>
      </c>
      <c r="G302">
        <v>30570983</v>
      </c>
      <c r="H302">
        <v>3</v>
      </c>
      <c r="I302" t="s">
        <v>697</v>
      </c>
      <c r="J302" t="s">
        <v>698</v>
      </c>
      <c r="K302" t="s">
        <v>699</v>
      </c>
      <c r="L302">
        <v>1354</v>
      </c>
      <c r="N302">
        <v>1010</v>
      </c>
      <c r="O302" t="s">
        <v>74</v>
      </c>
      <c r="P302" t="s">
        <v>74</v>
      </c>
      <c r="Q302">
        <v>1</v>
      </c>
      <c r="W302">
        <v>0</v>
      </c>
      <c r="X302">
        <v>1346064091</v>
      </c>
      <c r="Y302">
        <f t="shared" si="148"/>
        <v>1.3</v>
      </c>
      <c r="AA302">
        <v>3.86</v>
      </c>
      <c r="AB302">
        <v>0</v>
      </c>
      <c r="AC302">
        <v>0</v>
      </c>
      <c r="AD302">
        <v>0</v>
      </c>
      <c r="AE302">
        <v>3.86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1.3</v>
      </c>
      <c r="AU302" t="s">
        <v>3</v>
      </c>
      <c r="AV302">
        <v>0</v>
      </c>
      <c r="AW302">
        <v>2</v>
      </c>
      <c r="AX302">
        <v>50454061</v>
      </c>
      <c r="AY302">
        <v>1</v>
      </c>
      <c r="AZ302">
        <v>0</v>
      </c>
      <c r="BA302">
        <v>322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ROUND(Y302*Source!I434,9)</f>
        <v>5.2</v>
      </c>
      <c r="CY302">
        <f t="shared" si="149"/>
        <v>3.86</v>
      </c>
      <c r="CZ302">
        <f t="shared" si="150"/>
        <v>3.86</v>
      </c>
      <c r="DA302">
        <f t="shared" si="151"/>
        <v>1</v>
      </c>
      <c r="DB302">
        <f t="shared" si="152"/>
        <v>5.0199999999999996</v>
      </c>
      <c r="DC302">
        <f t="shared" si="153"/>
        <v>0</v>
      </c>
      <c r="DD302" t="s">
        <v>3</v>
      </c>
      <c r="DE302" t="s">
        <v>3</v>
      </c>
      <c r="DF302">
        <f t="shared" si="147"/>
        <v>20.07</v>
      </c>
      <c r="DG302">
        <f t="shared" si="144"/>
        <v>0</v>
      </c>
      <c r="DH302">
        <f t="shared" si="145"/>
        <v>0</v>
      </c>
      <c r="DI302">
        <f t="shared" si="124"/>
        <v>0</v>
      </c>
      <c r="DJ302">
        <f t="shared" si="154"/>
        <v>20.07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ROW(Source!A434)</f>
        <v>434</v>
      </c>
      <c r="B303">
        <v>50452931</v>
      </c>
      <c r="C303">
        <v>50454033</v>
      </c>
      <c r="D303">
        <v>46136088</v>
      </c>
      <c r="E303">
        <v>1</v>
      </c>
      <c r="F303">
        <v>1</v>
      </c>
      <c r="G303">
        <v>30570983</v>
      </c>
      <c r="H303">
        <v>3</v>
      </c>
      <c r="I303" t="s">
        <v>743</v>
      </c>
      <c r="J303" t="s">
        <v>744</v>
      </c>
      <c r="K303" t="s">
        <v>745</v>
      </c>
      <c r="L303">
        <v>1354</v>
      </c>
      <c r="N303">
        <v>1010</v>
      </c>
      <c r="O303" t="s">
        <v>74</v>
      </c>
      <c r="P303" t="s">
        <v>74</v>
      </c>
      <c r="Q303">
        <v>1</v>
      </c>
      <c r="W303">
        <v>0</v>
      </c>
      <c r="X303">
        <v>-934629768</v>
      </c>
      <c r="Y303">
        <f t="shared" si="148"/>
        <v>1.4</v>
      </c>
      <c r="AA303">
        <v>0.89</v>
      </c>
      <c r="AB303">
        <v>0</v>
      </c>
      <c r="AC303">
        <v>0</v>
      </c>
      <c r="AD303">
        <v>0</v>
      </c>
      <c r="AE303">
        <v>0.89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1.4</v>
      </c>
      <c r="AU303" t="s">
        <v>3</v>
      </c>
      <c r="AV303">
        <v>0</v>
      </c>
      <c r="AW303">
        <v>2</v>
      </c>
      <c r="AX303">
        <v>50454062</v>
      </c>
      <c r="AY303">
        <v>1</v>
      </c>
      <c r="AZ303">
        <v>0</v>
      </c>
      <c r="BA303">
        <v>323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ROUND(Y303*Source!I434,9)</f>
        <v>5.6</v>
      </c>
      <c r="CY303">
        <f t="shared" si="149"/>
        <v>0.89</v>
      </c>
      <c r="CZ303">
        <f t="shared" si="150"/>
        <v>0.89</v>
      </c>
      <c r="DA303">
        <f t="shared" si="151"/>
        <v>1</v>
      </c>
      <c r="DB303">
        <f t="shared" si="152"/>
        <v>1.25</v>
      </c>
      <c r="DC303">
        <f t="shared" si="153"/>
        <v>0</v>
      </c>
      <c r="DD303" t="s">
        <v>3</v>
      </c>
      <c r="DE303" t="s">
        <v>3</v>
      </c>
      <c r="DF303">
        <f t="shared" si="147"/>
        <v>4.9800000000000004</v>
      </c>
      <c r="DG303">
        <f t="shared" si="144"/>
        <v>0</v>
      </c>
      <c r="DH303">
        <f t="shared" si="145"/>
        <v>0</v>
      </c>
      <c r="DI303">
        <f t="shared" si="124"/>
        <v>0</v>
      </c>
      <c r="DJ303">
        <f t="shared" si="154"/>
        <v>4.9800000000000004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ROW(Source!A434)</f>
        <v>434</v>
      </c>
      <c r="B304">
        <v>50452931</v>
      </c>
      <c r="C304">
        <v>50454033</v>
      </c>
      <c r="D304">
        <v>46137340</v>
      </c>
      <c r="E304">
        <v>1</v>
      </c>
      <c r="F304">
        <v>1</v>
      </c>
      <c r="G304">
        <v>30570983</v>
      </c>
      <c r="H304">
        <v>3</v>
      </c>
      <c r="I304" t="s">
        <v>764</v>
      </c>
      <c r="J304" t="s">
        <v>765</v>
      </c>
      <c r="K304" t="s">
        <v>766</v>
      </c>
      <c r="L304">
        <v>1346</v>
      </c>
      <c r="N304">
        <v>1009</v>
      </c>
      <c r="O304" t="s">
        <v>387</v>
      </c>
      <c r="P304" t="s">
        <v>387</v>
      </c>
      <c r="Q304">
        <v>1</v>
      </c>
      <c r="W304">
        <v>0</v>
      </c>
      <c r="X304">
        <v>-1934992785</v>
      </c>
      <c r="Y304">
        <f t="shared" si="148"/>
        <v>1.4E-2</v>
      </c>
      <c r="AA304">
        <v>15.11</v>
      </c>
      <c r="AB304">
        <v>0</v>
      </c>
      <c r="AC304">
        <v>0</v>
      </c>
      <c r="AD304">
        <v>0</v>
      </c>
      <c r="AE304">
        <v>15.11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1.4E-2</v>
      </c>
      <c r="AU304" t="s">
        <v>3</v>
      </c>
      <c r="AV304">
        <v>0</v>
      </c>
      <c r="AW304">
        <v>2</v>
      </c>
      <c r="AX304">
        <v>50454063</v>
      </c>
      <c r="AY304">
        <v>1</v>
      </c>
      <c r="AZ304">
        <v>0</v>
      </c>
      <c r="BA304">
        <v>324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ROUND(Y304*Source!I434,9)</f>
        <v>5.6000000000000001E-2</v>
      </c>
      <c r="CY304">
        <f t="shared" si="149"/>
        <v>15.11</v>
      </c>
      <c r="CZ304">
        <f t="shared" si="150"/>
        <v>15.11</v>
      </c>
      <c r="DA304">
        <f t="shared" si="151"/>
        <v>1</v>
      </c>
      <c r="DB304">
        <f t="shared" si="152"/>
        <v>0.21</v>
      </c>
      <c r="DC304">
        <f t="shared" si="153"/>
        <v>0</v>
      </c>
      <c r="DD304" t="s">
        <v>3</v>
      </c>
      <c r="DE304" t="s">
        <v>3</v>
      </c>
      <c r="DF304">
        <f t="shared" si="147"/>
        <v>0.85</v>
      </c>
      <c r="DG304">
        <f t="shared" si="144"/>
        <v>0</v>
      </c>
      <c r="DH304">
        <f t="shared" si="145"/>
        <v>0</v>
      </c>
      <c r="DI304">
        <f t="shared" si="124"/>
        <v>0</v>
      </c>
      <c r="DJ304">
        <f t="shared" si="154"/>
        <v>0.85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ROW(Source!A434)</f>
        <v>434</v>
      </c>
      <c r="B305">
        <v>50452931</v>
      </c>
      <c r="C305">
        <v>50454033</v>
      </c>
      <c r="D305">
        <v>31113627</v>
      </c>
      <c r="E305">
        <v>1</v>
      </c>
      <c r="F305">
        <v>1</v>
      </c>
      <c r="G305">
        <v>30570983</v>
      </c>
      <c r="H305">
        <v>3</v>
      </c>
      <c r="I305" t="s">
        <v>767</v>
      </c>
      <c r="J305" t="s">
        <v>768</v>
      </c>
      <c r="K305" t="s">
        <v>769</v>
      </c>
      <c r="L305">
        <v>1346</v>
      </c>
      <c r="N305">
        <v>1009</v>
      </c>
      <c r="O305" t="s">
        <v>387</v>
      </c>
      <c r="P305" t="s">
        <v>387</v>
      </c>
      <c r="Q305">
        <v>1</v>
      </c>
      <c r="W305">
        <v>0</v>
      </c>
      <c r="X305">
        <v>-1357320227</v>
      </c>
      <c r="Y305">
        <f t="shared" si="148"/>
        <v>8.9999999999999993E-3</v>
      </c>
      <c r="AA305">
        <v>23.12</v>
      </c>
      <c r="AB305">
        <v>0</v>
      </c>
      <c r="AC305">
        <v>0</v>
      </c>
      <c r="AD305">
        <v>0</v>
      </c>
      <c r="AE305">
        <v>23.12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8.9999999999999993E-3</v>
      </c>
      <c r="AU305" t="s">
        <v>3</v>
      </c>
      <c r="AV305">
        <v>0</v>
      </c>
      <c r="AW305">
        <v>2</v>
      </c>
      <c r="AX305">
        <v>50454064</v>
      </c>
      <c r="AY305">
        <v>1</v>
      </c>
      <c r="AZ305">
        <v>0</v>
      </c>
      <c r="BA305">
        <v>325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ROUND(Y305*Source!I434,9)</f>
        <v>3.5999999999999997E-2</v>
      </c>
      <c r="CY305">
        <f t="shared" si="149"/>
        <v>23.12</v>
      </c>
      <c r="CZ305">
        <f t="shared" si="150"/>
        <v>23.12</v>
      </c>
      <c r="DA305">
        <f t="shared" si="151"/>
        <v>1</v>
      </c>
      <c r="DB305">
        <f t="shared" si="152"/>
        <v>0.21</v>
      </c>
      <c r="DC305">
        <f t="shared" si="153"/>
        <v>0</v>
      </c>
      <c r="DD305" t="s">
        <v>3</v>
      </c>
      <c r="DE305" t="s">
        <v>3</v>
      </c>
      <c r="DF305">
        <f t="shared" si="147"/>
        <v>0.83</v>
      </c>
      <c r="DG305">
        <f t="shared" si="144"/>
        <v>0</v>
      </c>
      <c r="DH305">
        <f t="shared" si="145"/>
        <v>0</v>
      </c>
      <c r="DI305">
        <f t="shared" si="124"/>
        <v>0</v>
      </c>
      <c r="DJ305">
        <f t="shared" si="154"/>
        <v>0.83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ROW(Source!A434)</f>
        <v>434</v>
      </c>
      <c r="B306">
        <v>50452931</v>
      </c>
      <c r="C306">
        <v>50454033</v>
      </c>
      <c r="D306">
        <v>31114144</v>
      </c>
      <c r="E306">
        <v>1</v>
      </c>
      <c r="F306">
        <v>1</v>
      </c>
      <c r="G306">
        <v>30570983</v>
      </c>
      <c r="H306">
        <v>3</v>
      </c>
      <c r="I306" t="s">
        <v>770</v>
      </c>
      <c r="J306" t="s">
        <v>771</v>
      </c>
      <c r="K306" t="s">
        <v>772</v>
      </c>
      <c r="L306">
        <v>1349</v>
      </c>
      <c r="N306">
        <v>1009</v>
      </c>
      <c r="O306" t="s">
        <v>773</v>
      </c>
      <c r="P306" t="s">
        <v>773</v>
      </c>
      <c r="Q306">
        <v>1E-3</v>
      </c>
      <c r="W306">
        <v>0</v>
      </c>
      <c r="X306">
        <v>1880335342</v>
      </c>
      <c r="Y306">
        <f t="shared" si="148"/>
        <v>2</v>
      </c>
      <c r="AA306">
        <v>7.0000000000000007E-2</v>
      </c>
      <c r="AB306">
        <v>0</v>
      </c>
      <c r="AC306">
        <v>0</v>
      </c>
      <c r="AD306">
        <v>0</v>
      </c>
      <c r="AE306">
        <v>7.0000000000000007E-2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2</v>
      </c>
      <c r="AU306" t="s">
        <v>3</v>
      </c>
      <c r="AV306">
        <v>0</v>
      </c>
      <c r="AW306">
        <v>2</v>
      </c>
      <c r="AX306">
        <v>50454065</v>
      </c>
      <c r="AY306">
        <v>1</v>
      </c>
      <c r="AZ306">
        <v>0</v>
      </c>
      <c r="BA306">
        <v>326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ROUND(Y306*Source!I434,9)</f>
        <v>8</v>
      </c>
      <c r="CY306">
        <f t="shared" si="149"/>
        <v>7.0000000000000007E-2</v>
      </c>
      <c r="CZ306">
        <f t="shared" si="150"/>
        <v>7.0000000000000007E-2</v>
      </c>
      <c r="DA306">
        <f t="shared" si="151"/>
        <v>1</v>
      </c>
      <c r="DB306">
        <f t="shared" si="152"/>
        <v>0.14000000000000001</v>
      </c>
      <c r="DC306">
        <f t="shared" si="153"/>
        <v>0</v>
      </c>
      <c r="DD306" t="s">
        <v>3</v>
      </c>
      <c r="DE306" t="s">
        <v>3</v>
      </c>
      <c r="DF306">
        <f t="shared" si="147"/>
        <v>0.56000000000000005</v>
      </c>
      <c r="DG306">
        <f t="shared" si="144"/>
        <v>0</v>
      </c>
      <c r="DH306">
        <f t="shared" si="145"/>
        <v>0</v>
      </c>
      <c r="DI306">
        <f t="shared" si="124"/>
        <v>0</v>
      </c>
      <c r="DJ306">
        <f t="shared" si="154"/>
        <v>0.56000000000000005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ROW(Source!A434)</f>
        <v>434</v>
      </c>
      <c r="B307">
        <v>50452931</v>
      </c>
      <c r="C307">
        <v>50454033</v>
      </c>
      <c r="D307">
        <v>46148431</v>
      </c>
      <c r="E307">
        <v>1</v>
      </c>
      <c r="F307">
        <v>1</v>
      </c>
      <c r="G307">
        <v>30570983</v>
      </c>
      <c r="H307">
        <v>3</v>
      </c>
      <c r="I307" t="s">
        <v>497</v>
      </c>
      <c r="J307" t="s">
        <v>499</v>
      </c>
      <c r="K307" t="s">
        <v>498</v>
      </c>
      <c r="L307">
        <v>1354</v>
      </c>
      <c r="N307">
        <v>1010</v>
      </c>
      <c r="O307" t="s">
        <v>74</v>
      </c>
      <c r="P307" t="s">
        <v>74</v>
      </c>
      <c r="Q307">
        <v>1</v>
      </c>
      <c r="W307">
        <v>0</v>
      </c>
      <c r="X307">
        <v>404647027</v>
      </c>
      <c r="Y307">
        <f t="shared" si="148"/>
        <v>0.75</v>
      </c>
      <c r="AA307">
        <v>312.16000000000003</v>
      </c>
      <c r="AB307">
        <v>0</v>
      </c>
      <c r="AC307">
        <v>0</v>
      </c>
      <c r="AD307">
        <v>0</v>
      </c>
      <c r="AE307">
        <v>312.16000000000003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0.75</v>
      </c>
      <c r="AU307" t="s">
        <v>3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ROUND(Y307*Source!I434,9)</f>
        <v>3</v>
      </c>
      <c r="CY307">
        <f t="shared" si="149"/>
        <v>312.16000000000003</v>
      </c>
      <c r="CZ307">
        <f t="shared" si="150"/>
        <v>312.16000000000003</v>
      </c>
      <c r="DA307">
        <f t="shared" si="151"/>
        <v>1</v>
      </c>
      <c r="DB307">
        <f t="shared" si="152"/>
        <v>234.12</v>
      </c>
      <c r="DC307">
        <f t="shared" si="153"/>
        <v>0</v>
      </c>
      <c r="DD307" t="s">
        <v>3</v>
      </c>
      <c r="DE307" t="s">
        <v>3</v>
      </c>
      <c r="DF307">
        <f t="shared" si="147"/>
        <v>936.48</v>
      </c>
      <c r="DG307">
        <f t="shared" si="144"/>
        <v>0</v>
      </c>
      <c r="DH307">
        <f t="shared" si="145"/>
        <v>0</v>
      </c>
      <c r="DI307">
        <f t="shared" si="124"/>
        <v>0</v>
      </c>
      <c r="DJ307">
        <f t="shared" si="154"/>
        <v>936.48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ROW(Source!A434)</f>
        <v>434</v>
      </c>
      <c r="B308">
        <v>50452931</v>
      </c>
      <c r="C308">
        <v>50454033</v>
      </c>
      <c r="D308">
        <v>46148455</v>
      </c>
      <c r="E308">
        <v>1</v>
      </c>
      <c r="F308">
        <v>1</v>
      </c>
      <c r="G308">
        <v>30570983</v>
      </c>
      <c r="H308">
        <v>3</v>
      </c>
      <c r="I308" t="s">
        <v>501</v>
      </c>
      <c r="J308" t="s">
        <v>503</v>
      </c>
      <c r="K308" t="s">
        <v>502</v>
      </c>
      <c r="L308">
        <v>1354</v>
      </c>
      <c r="N308">
        <v>1010</v>
      </c>
      <c r="O308" t="s">
        <v>74</v>
      </c>
      <c r="P308" t="s">
        <v>74</v>
      </c>
      <c r="Q308">
        <v>1</v>
      </c>
      <c r="W308">
        <v>0</v>
      </c>
      <c r="X308">
        <v>-1543957231</v>
      </c>
      <c r="Y308">
        <f t="shared" si="148"/>
        <v>0.25</v>
      </c>
      <c r="AA308">
        <v>398.82</v>
      </c>
      <c r="AB308">
        <v>0</v>
      </c>
      <c r="AC308">
        <v>0</v>
      </c>
      <c r="AD308">
        <v>0</v>
      </c>
      <c r="AE308">
        <v>398.82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0.25</v>
      </c>
      <c r="AU308" t="s">
        <v>3</v>
      </c>
      <c r="AV308">
        <v>0</v>
      </c>
      <c r="AW308">
        <v>1</v>
      </c>
      <c r="AX308">
        <v>-1</v>
      </c>
      <c r="AY308">
        <v>0</v>
      </c>
      <c r="AZ308">
        <v>0</v>
      </c>
      <c r="BA308" t="s">
        <v>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ROUND(Y308*Source!I434,9)</f>
        <v>1</v>
      </c>
      <c r="CY308">
        <f t="shared" si="149"/>
        <v>398.82</v>
      </c>
      <c r="CZ308">
        <f t="shared" si="150"/>
        <v>398.82</v>
      </c>
      <c r="DA308">
        <f t="shared" si="151"/>
        <v>1</v>
      </c>
      <c r="DB308">
        <f t="shared" si="152"/>
        <v>99.71</v>
      </c>
      <c r="DC308">
        <f t="shared" si="153"/>
        <v>0</v>
      </c>
      <c r="DD308" t="s">
        <v>3</v>
      </c>
      <c r="DE308" t="s">
        <v>3</v>
      </c>
      <c r="DF308">
        <f t="shared" si="147"/>
        <v>398.82</v>
      </c>
      <c r="DG308">
        <f t="shared" si="144"/>
        <v>0</v>
      </c>
      <c r="DH308">
        <f t="shared" si="145"/>
        <v>0</v>
      </c>
      <c r="DI308">
        <f t="shared" si="124"/>
        <v>0</v>
      </c>
      <c r="DJ308">
        <f t="shared" si="154"/>
        <v>398.82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ROW(Source!A434)</f>
        <v>434</v>
      </c>
      <c r="B309">
        <v>50452931</v>
      </c>
      <c r="C309">
        <v>50454033</v>
      </c>
      <c r="D309">
        <v>46148554</v>
      </c>
      <c r="E309">
        <v>1</v>
      </c>
      <c r="F309">
        <v>1</v>
      </c>
      <c r="G309">
        <v>30570983</v>
      </c>
      <c r="H309">
        <v>3</v>
      </c>
      <c r="I309" t="s">
        <v>774</v>
      </c>
      <c r="J309" t="s">
        <v>775</v>
      </c>
      <c r="K309" t="s">
        <v>776</v>
      </c>
      <c r="L309">
        <v>1356</v>
      </c>
      <c r="N309">
        <v>1010</v>
      </c>
      <c r="O309" t="s">
        <v>712</v>
      </c>
      <c r="P309" t="s">
        <v>712</v>
      </c>
      <c r="Q309">
        <v>1000</v>
      </c>
      <c r="W309">
        <v>0</v>
      </c>
      <c r="X309">
        <v>-380859890</v>
      </c>
      <c r="Y309">
        <f t="shared" si="148"/>
        <v>2E-3</v>
      </c>
      <c r="AA309">
        <v>56.17</v>
      </c>
      <c r="AB309">
        <v>0</v>
      </c>
      <c r="AC309">
        <v>0</v>
      </c>
      <c r="AD309">
        <v>0</v>
      </c>
      <c r="AE309">
        <v>56.17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2E-3</v>
      </c>
      <c r="AU309" t="s">
        <v>3</v>
      </c>
      <c r="AV309">
        <v>0</v>
      </c>
      <c r="AW309">
        <v>2</v>
      </c>
      <c r="AX309">
        <v>50454066</v>
      </c>
      <c r="AY309">
        <v>1</v>
      </c>
      <c r="AZ309">
        <v>0</v>
      </c>
      <c r="BA309">
        <v>327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ROUND(Y309*Source!I434,9)</f>
        <v>8.0000000000000002E-3</v>
      </c>
      <c r="CY309">
        <f t="shared" si="149"/>
        <v>56.17</v>
      </c>
      <c r="CZ309">
        <f t="shared" si="150"/>
        <v>56.17</v>
      </c>
      <c r="DA309">
        <f t="shared" si="151"/>
        <v>1</v>
      </c>
      <c r="DB309">
        <f t="shared" si="152"/>
        <v>0.11</v>
      </c>
      <c r="DC309">
        <f t="shared" si="153"/>
        <v>0</v>
      </c>
      <c r="DD309" t="s">
        <v>3</v>
      </c>
      <c r="DE309" t="s">
        <v>3</v>
      </c>
      <c r="DF309">
        <f t="shared" si="147"/>
        <v>0.45</v>
      </c>
      <c r="DG309">
        <f t="shared" si="144"/>
        <v>0</v>
      </c>
      <c r="DH309">
        <f t="shared" si="145"/>
        <v>0</v>
      </c>
      <c r="DI309">
        <f t="shared" si="124"/>
        <v>0</v>
      </c>
      <c r="DJ309">
        <f t="shared" si="154"/>
        <v>0.45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ROW(Source!A434)</f>
        <v>434</v>
      </c>
      <c r="B310">
        <v>50452931</v>
      </c>
      <c r="C310">
        <v>50454033</v>
      </c>
      <c r="D310">
        <v>46148713</v>
      </c>
      <c r="E310">
        <v>1</v>
      </c>
      <c r="F310">
        <v>1</v>
      </c>
      <c r="G310">
        <v>30570983</v>
      </c>
      <c r="H310">
        <v>3</v>
      </c>
      <c r="I310" t="s">
        <v>706</v>
      </c>
      <c r="J310" t="s">
        <v>707</v>
      </c>
      <c r="K310" t="s">
        <v>708</v>
      </c>
      <c r="L310">
        <v>1354</v>
      </c>
      <c r="N310">
        <v>1010</v>
      </c>
      <c r="O310" t="s">
        <v>74</v>
      </c>
      <c r="P310" t="s">
        <v>74</v>
      </c>
      <c r="Q310">
        <v>1</v>
      </c>
      <c r="W310">
        <v>0</v>
      </c>
      <c r="X310">
        <v>1112018754</v>
      </c>
      <c r="Y310">
        <f t="shared" si="148"/>
        <v>1</v>
      </c>
      <c r="AA310">
        <v>14.99</v>
      </c>
      <c r="AB310">
        <v>0</v>
      </c>
      <c r="AC310">
        <v>0</v>
      </c>
      <c r="AD310">
        <v>0</v>
      </c>
      <c r="AE310">
        <v>14.99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1</v>
      </c>
      <c r="AU310" t="s">
        <v>3</v>
      </c>
      <c r="AV310">
        <v>0</v>
      </c>
      <c r="AW310">
        <v>2</v>
      </c>
      <c r="AX310">
        <v>50454067</v>
      </c>
      <c r="AY310">
        <v>1</v>
      </c>
      <c r="AZ310">
        <v>0</v>
      </c>
      <c r="BA310">
        <v>328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ROUND(Y310*Source!I434,9)</f>
        <v>4</v>
      </c>
      <c r="CY310">
        <f t="shared" si="149"/>
        <v>14.99</v>
      </c>
      <c r="CZ310">
        <f t="shared" si="150"/>
        <v>14.99</v>
      </c>
      <c r="DA310">
        <f t="shared" si="151"/>
        <v>1</v>
      </c>
      <c r="DB310">
        <f t="shared" si="152"/>
        <v>14.99</v>
      </c>
      <c r="DC310">
        <f t="shared" si="153"/>
        <v>0</v>
      </c>
      <c r="DD310" t="s">
        <v>3</v>
      </c>
      <c r="DE310" t="s">
        <v>3</v>
      </c>
      <c r="DF310">
        <f t="shared" si="147"/>
        <v>59.96</v>
      </c>
      <c r="DG310">
        <f t="shared" si="144"/>
        <v>0</v>
      </c>
      <c r="DH310">
        <f t="shared" si="145"/>
        <v>0</v>
      </c>
      <c r="DI310">
        <f t="shared" si="124"/>
        <v>0</v>
      </c>
      <c r="DJ310">
        <f t="shared" si="154"/>
        <v>59.96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ROW(Source!A435)</f>
        <v>435</v>
      </c>
      <c r="B311">
        <v>50452932</v>
      </c>
      <c r="C311">
        <v>50454033</v>
      </c>
      <c r="D311">
        <v>40404405</v>
      </c>
      <c r="E311">
        <v>30570983</v>
      </c>
      <c r="F311">
        <v>1</v>
      </c>
      <c r="G311">
        <v>30570983</v>
      </c>
      <c r="H311">
        <v>1</v>
      </c>
      <c r="I311" t="s">
        <v>610</v>
      </c>
      <c r="J311" t="s">
        <v>3</v>
      </c>
      <c r="K311" t="s">
        <v>611</v>
      </c>
      <c r="L311">
        <v>1191</v>
      </c>
      <c r="N311">
        <v>1013</v>
      </c>
      <c r="O311" t="s">
        <v>612</v>
      </c>
      <c r="P311" t="s">
        <v>612</v>
      </c>
      <c r="Q311">
        <v>1</v>
      </c>
      <c r="W311">
        <v>0</v>
      </c>
      <c r="X311">
        <v>476480486</v>
      </c>
      <c r="Y311">
        <f>(AT311*0.8)</f>
        <v>1.6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5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2</v>
      </c>
      <c r="AU311" t="s">
        <v>495</v>
      </c>
      <c r="AV311">
        <v>1</v>
      </c>
      <c r="AW311">
        <v>2</v>
      </c>
      <c r="AX311">
        <v>50454052</v>
      </c>
      <c r="AY311">
        <v>1</v>
      </c>
      <c r="AZ311">
        <v>0</v>
      </c>
      <c r="BA311">
        <v>333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ROUND(AT311*Source!I435*AH311*AL311,2)</f>
        <v>0</v>
      </c>
      <c r="CV311">
        <f>ROUND(Y311*Source!I435,9)</f>
        <v>6.4</v>
      </c>
      <c r="CW311">
        <v>0</v>
      </c>
      <c r="CX311">
        <f>ROUND(Y311*Source!I435,9)</f>
        <v>6.4</v>
      </c>
      <c r="CY311">
        <f>AD311</f>
        <v>0</v>
      </c>
      <c r="CZ311">
        <f>AH311</f>
        <v>0</v>
      </c>
      <c r="DA311">
        <f>AL311</f>
        <v>1</v>
      </c>
      <c r="DB311">
        <f>ROUND((ROUND(AT311*CZ311,2)*0.8),6)</f>
        <v>0</v>
      </c>
      <c r="DC311">
        <f>ROUND((ROUND(AT311*AG311,2)*0.8),6)</f>
        <v>0</v>
      </c>
      <c r="DD311" t="s">
        <v>3</v>
      </c>
      <c r="DE311" t="s">
        <v>3</v>
      </c>
      <c r="DF311">
        <f t="shared" si="147"/>
        <v>0</v>
      </c>
      <c r="DG311">
        <f t="shared" si="144"/>
        <v>0</v>
      </c>
      <c r="DH311">
        <f t="shared" si="145"/>
        <v>0</v>
      </c>
      <c r="DI311">
        <f t="shared" si="124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ROW(Source!A435)</f>
        <v>435</v>
      </c>
      <c r="B312">
        <v>50452932</v>
      </c>
      <c r="C312">
        <v>50454033</v>
      </c>
      <c r="D312">
        <v>46170623</v>
      </c>
      <c r="E312">
        <v>1</v>
      </c>
      <c r="F312">
        <v>1</v>
      </c>
      <c r="G312">
        <v>30570983</v>
      </c>
      <c r="H312">
        <v>2</v>
      </c>
      <c r="I312" t="s">
        <v>682</v>
      </c>
      <c r="J312" t="s">
        <v>683</v>
      </c>
      <c r="K312" t="s">
        <v>684</v>
      </c>
      <c r="L312">
        <v>1368</v>
      </c>
      <c r="N312">
        <v>1011</v>
      </c>
      <c r="O312" t="s">
        <v>616</v>
      </c>
      <c r="P312" t="s">
        <v>616</v>
      </c>
      <c r="Q312">
        <v>1</v>
      </c>
      <c r="W312">
        <v>0</v>
      </c>
      <c r="X312">
        <v>831184158</v>
      </c>
      <c r="Y312">
        <f>(AT312*0.8)</f>
        <v>8.8000000000000009E-2</v>
      </c>
      <c r="AA312">
        <v>0</v>
      </c>
      <c r="AB312">
        <v>80.319999999999993</v>
      </c>
      <c r="AC312">
        <v>0</v>
      </c>
      <c r="AD312">
        <v>0</v>
      </c>
      <c r="AE312">
        <v>0</v>
      </c>
      <c r="AF312">
        <v>7.11</v>
      </c>
      <c r="AG312">
        <v>0</v>
      </c>
      <c r="AH312">
        <v>0</v>
      </c>
      <c r="AI312">
        <v>1</v>
      </c>
      <c r="AJ312">
        <v>10.79</v>
      </c>
      <c r="AK312">
        <v>34.090000000000003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0.11</v>
      </c>
      <c r="AU312" t="s">
        <v>495</v>
      </c>
      <c r="AV312">
        <v>0</v>
      </c>
      <c r="AW312">
        <v>2</v>
      </c>
      <c r="AX312">
        <v>50454053</v>
      </c>
      <c r="AY312">
        <v>1</v>
      </c>
      <c r="AZ312">
        <v>0</v>
      </c>
      <c r="BA312">
        <v>334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ROUND(Y312*Source!I435*DO312,9)</f>
        <v>0</v>
      </c>
      <c r="CX312">
        <f>ROUND(Y312*Source!I435,9)</f>
        <v>0.35199999999999998</v>
      </c>
      <c r="CY312">
        <f>AB312</f>
        <v>80.319999999999993</v>
      </c>
      <c r="CZ312">
        <f>AF312</f>
        <v>7.11</v>
      </c>
      <c r="DA312">
        <f>AJ312</f>
        <v>10.79</v>
      </c>
      <c r="DB312">
        <f>ROUND((ROUND(AT312*CZ312,2)*0.8),6)</f>
        <v>0.624</v>
      </c>
      <c r="DC312">
        <f>ROUND((ROUND(AT312*AG312,2)*0.8),6)</f>
        <v>0</v>
      </c>
      <c r="DD312" t="s">
        <v>3</v>
      </c>
      <c r="DE312" t="s">
        <v>3</v>
      </c>
      <c r="DF312">
        <f t="shared" si="147"/>
        <v>0</v>
      </c>
      <c r="DG312">
        <f>ROUND(ROUND(AF312*AJ312,2)*CX312,2)</f>
        <v>27.01</v>
      </c>
      <c r="DH312">
        <f>ROUND(ROUND(AG312*AK312,2)*CX312,2)</f>
        <v>0</v>
      </c>
      <c r="DI312">
        <f t="shared" si="124"/>
        <v>0</v>
      </c>
      <c r="DJ312">
        <f>DG312</f>
        <v>27.01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ROW(Source!A435)</f>
        <v>435</v>
      </c>
      <c r="B313">
        <v>50452932</v>
      </c>
      <c r="C313">
        <v>50454033</v>
      </c>
      <c r="D313">
        <v>46170867</v>
      </c>
      <c r="E313">
        <v>1</v>
      </c>
      <c r="F313">
        <v>1</v>
      </c>
      <c r="G313">
        <v>30570983</v>
      </c>
      <c r="H313">
        <v>2</v>
      </c>
      <c r="I313" t="s">
        <v>620</v>
      </c>
      <c r="J313" t="s">
        <v>621</v>
      </c>
      <c r="K313" t="s">
        <v>622</v>
      </c>
      <c r="L313">
        <v>1368</v>
      </c>
      <c r="N313">
        <v>1011</v>
      </c>
      <c r="O313" t="s">
        <v>616</v>
      </c>
      <c r="P313" t="s">
        <v>616</v>
      </c>
      <c r="Q313">
        <v>1</v>
      </c>
      <c r="W313">
        <v>0</v>
      </c>
      <c r="X313">
        <v>-7781208</v>
      </c>
      <c r="Y313">
        <f>(AT313*0.8)</f>
        <v>8.0000000000000002E-3</v>
      </c>
      <c r="AA313">
        <v>0</v>
      </c>
      <c r="AB313">
        <v>1106.71</v>
      </c>
      <c r="AC313">
        <v>450.44</v>
      </c>
      <c r="AD313">
        <v>0</v>
      </c>
      <c r="AE313">
        <v>0</v>
      </c>
      <c r="AF313">
        <v>83.1</v>
      </c>
      <c r="AG313">
        <v>12.62</v>
      </c>
      <c r="AH313">
        <v>0</v>
      </c>
      <c r="AI313">
        <v>1</v>
      </c>
      <c r="AJ313">
        <v>12.72</v>
      </c>
      <c r="AK313">
        <v>34.090000000000003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0.01</v>
      </c>
      <c r="AU313" t="s">
        <v>495</v>
      </c>
      <c r="AV313">
        <v>0</v>
      </c>
      <c r="AW313">
        <v>2</v>
      </c>
      <c r="AX313">
        <v>50454054</v>
      </c>
      <c r="AY313">
        <v>1</v>
      </c>
      <c r="AZ313">
        <v>0</v>
      </c>
      <c r="BA313">
        <v>335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ROUND(Y313*Source!I435*DO313,9)</f>
        <v>0</v>
      </c>
      <c r="CX313">
        <f>ROUND(Y313*Source!I435,9)</f>
        <v>3.2000000000000001E-2</v>
      </c>
      <c r="CY313">
        <f>AB313</f>
        <v>1106.71</v>
      </c>
      <c r="CZ313">
        <f>AF313</f>
        <v>83.1</v>
      </c>
      <c r="DA313">
        <f>AJ313</f>
        <v>12.72</v>
      </c>
      <c r="DB313">
        <f>ROUND((ROUND(AT313*CZ313,2)*0.8),6)</f>
        <v>0.66400000000000003</v>
      </c>
      <c r="DC313">
        <f>ROUND((ROUND(AT313*AG313,2)*0.8),6)</f>
        <v>0.104</v>
      </c>
      <c r="DD313" t="s">
        <v>3</v>
      </c>
      <c r="DE313" t="s">
        <v>3</v>
      </c>
      <c r="DF313">
        <f t="shared" si="147"/>
        <v>0</v>
      </c>
      <c r="DG313">
        <f>ROUND(ROUND(AF313*AJ313,2)*CX313,2)</f>
        <v>33.82</v>
      </c>
      <c r="DH313">
        <f>ROUND(ROUND(AG313*AK313,2)*CX313,2)</f>
        <v>13.77</v>
      </c>
      <c r="DI313">
        <f t="shared" si="124"/>
        <v>0</v>
      </c>
      <c r="DJ313">
        <f>DG313</f>
        <v>33.82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ROW(Source!A435)</f>
        <v>435</v>
      </c>
      <c r="B314">
        <v>50452932</v>
      </c>
      <c r="C314">
        <v>50454033</v>
      </c>
      <c r="D314">
        <v>46170951</v>
      </c>
      <c r="E314">
        <v>1</v>
      </c>
      <c r="F314">
        <v>1</v>
      </c>
      <c r="G314">
        <v>30570983</v>
      </c>
      <c r="H314">
        <v>2</v>
      </c>
      <c r="I314" t="s">
        <v>752</v>
      </c>
      <c r="J314" t="s">
        <v>753</v>
      </c>
      <c r="K314" t="s">
        <v>754</v>
      </c>
      <c r="L314">
        <v>1368</v>
      </c>
      <c r="N314">
        <v>1011</v>
      </c>
      <c r="O314" t="s">
        <v>616</v>
      </c>
      <c r="P314" t="s">
        <v>616</v>
      </c>
      <c r="Q314">
        <v>1</v>
      </c>
      <c r="W314">
        <v>0</v>
      </c>
      <c r="X314">
        <v>-1649300942</v>
      </c>
      <c r="Y314">
        <f>(AT314*0.8)</f>
        <v>0.14399999999999999</v>
      </c>
      <c r="AA314">
        <v>0</v>
      </c>
      <c r="AB314">
        <v>13.07</v>
      </c>
      <c r="AC314">
        <v>0</v>
      </c>
      <c r="AD314">
        <v>0</v>
      </c>
      <c r="AE314">
        <v>0</v>
      </c>
      <c r="AF314">
        <v>1.4</v>
      </c>
      <c r="AG314">
        <v>0</v>
      </c>
      <c r="AH314">
        <v>0</v>
      </c>
      <c r="AI314">
        <v>1</v>
      </c>
      <c r="AJ314">
        <v>8.92</v>
      </c>
      <c r="AK314">
        <v>34.090000000000003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0.18</v>
      </c>
      <c r="AU314" t="s">
        <v>495</v>
      </c>
      <c r="AV314">
        <v>0</v>
      </c>
      <c r="AW314">
        <v>2</v>
      </c>
      <c r="AX314">
        <v>50454055</v>
      </c>
      <c r="AY314">
        <v>1</v>
      </c>
      <c r="AZ314">
        <v>0</v>
      </c>
      <c r="BA314">
        <v>336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ROUND(Y314*Source!I435*DO314,9)</f>
        <v>0</v>
      </c>
      <c r="CX314">
        <f>ROUND(Y314*Source!I435,9)</f>
        <v>0.57599999999999996</v>
      </c>
      <c r="CY314">
        <f>AB314</f>
        <v>13.07</v>
      </c>
      <c r="CZ314">
        <f>AF314</f>
        <v>1.4</v>
      </c>
      <c r="DA314">
        <f>AJ314</f>
        <v>8.92</v>
      </c>
      <c r="DB314">
        <f>ROUND((ROUND(AT314*CZ314,2)*0.8),6)</f>
        <v>0.2</v>
      </c>
      <c r="DC314">
        <f>ROUND((ROUND(AT314*AG314,2)*0.8),6)</f>
        <v>0</v>
      </c>
      <c r="DD314" t="s">
        <v>3</v>
      </c>
      <c r="DE314" t="s">
        <v>3</v>
      </c>
      <c r="DF314">
        <f t="shared" si="147"/>
        <v>0</v>
      </c>
      <c r="DG314">
        <f>ROUND(ROUND(AF314*AJ314,2)*CX314,2)</f>
        <v>7.19</v>
      </c>
      <c r="DH314">
        <f>ROUND(ROUND(AG314*AK314,2)*CX314,2)</f>
        <v>0</v>
      </c>
      <c r="DI314">
        <f t="shared" si="124"/>
        <v>0</v>
      </c>
      <c r="DJ314">
        <f>DG314</f>
        <v>7.19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ROW(Source!A435)</f>
        <v>435</v>
      </c>
      <c r="B315">
        <v>50452932</v>
      </c>
      <c r="C315">
        <v>50454033</v>
      </c>
      <c r="D315">
        <v>46093437</v>
      </c>
      <c r="E315">
        <v>1</v>
      </c>
      <c r="F315">
        <v>1</v>
      </c>
      <c r="G315">
        <v>30570983</v>
      </c>
      <c r="H315">
        <v>2</v>
      </c>
      <c r="I315" t="s">
        <v>755</v>
      </c>
      <c r="J315" t="s">
        <v>756</v>
      </c>
      <c r="K315" t="s">
        <v>757</v>
      </c>
      <c r="L315">
        <v>1368</v>
      </c>
      <c r="N315">
        <v>1011</v>
      </c>
      <c r="O315" t="s">
        <v>616</v>
      </c>
      <c r="P315" t="s">
        <v>616</v>
      </c>
      <c r="Q315">
        <v>1</v>
      </c>
      <c r="W315">
        <v>0</v>
      </c>
      <c r="X315">
        <v>1144856659</v>
      </c>
      <c r="Y315">
        <f>(AT315*0.8)</f>
        <v>2.4E-2</v>
      </c>
      <c r="AA315">
        <v>0</v>
      </c>
      <c r="AB315">
        <v>3.03</v>
      </c>
      <c r="AC315">
        <v>0</v>
      </c>
      <c r="AD315">
        <v>0</v>
      </c>
      <c r="AE315">
        <v>0</v>
      </c>
      <c r="AF315">
        <v>0.35</v>
      </c>
      <c r="AG315">
        <v>0</v>
      </c>
      <c r="AH315">
        <v>0</v>
      </c>
      <c r="AI315">
        <v>1</v>
      </c>
      <c r="AJ315">
        <v>8.26</v>
      </c>
      <c r="AK315">
        <v>34.090000000000003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0.03</v>
      </c>
      <c r="AU315" t="s">
        <v>495</v>
      </c>
      <c r="AV315">
        <v>0</v>
      </c>
      <c r="AW315">
        <v>2</v>
      </c>
      <c r="AX315">
        <v>50454056</v>
      </c>
      <c r="AY315">
        <v>1</v>
      </c>
      <c r="AZ315">
        <v>0</v>
      </c>
      <c r="BA315">
        <v>337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ROUND(Y315*Source!I435*DO315,9)</f>
        <v>0</v>
      </c>
      <c r="CX315">
        <f>ROUND(Y315*Source!I435,9)</f>
        <v>9.6000000000000002E-2</v>
      </c>
      <c r="CY315">
        <f>AB315</f>
        <v>3.03</v>
      </c>
      <c r="CZ315">
        <f>AF315</f>
        <v>0.35</v>
      </c>
      <c r="DA315">
        <f>AJ315</f>
        <v>8.26</v>
      </c>
      <c r="DB315">
        <f>ROUND((ROUND(AT315*CZ315,2)*0.8),6)</f>
        <v>8.0000000000000002E-3</v>
      </c>
      <c r="DC315">
        <f>ROUND((ROUND(AT315*AG315,2)*0.8),6)</f>
        <v>0</v>
      </c>
      <c r="DD315" t="s">
        <v>3</v>
      </c>
      <c r="DE315" t="s">
        <v>3</v>
      </c>
      <c r="DF315">
        <f t="shared" si="147"/>
        <v>0</v>
      </c>
      <c r="DG315">
        <f>ROUND(ROUND(AF315*AJ315,2)*CX315,2)</f>
        <v>0.28000000000000003</v>
      </c>
      <c r="DH315">
        <f>ROUND(ROUND(AG315*AK315,2)*CX315,2)</f>
        <v>0</v>
      </c>
      <c r="DI315">
        <f t="shared" si="124"/>
        <v>0</v>
      </c>
      <c r="DJ315">
        <f>DG315</f>
        <v>0.28000000000000003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ROW(Source!A435)</f>
        <v>435</v>
      </c>
      <c r="B316">
        <v>50452932</v>
      </c>
      <c r="C316">
        <v>50454033</v>
      </c>
      <c r="D316">
        <v>31111826</v>
      </c>
      <c r="E316">
        <v>1</v>
      </c>
      <c r="F316">
        <v>1</v>
      </c>
      <c r="G316">
        <v>30570983</v>
      </c>
      <c r="H316">
        <v>3</v>
      </c>
      <c r="I316" t="s">
        <v>758</v>
      </c>
      <c r="J316" t="s">
        <v>759</v>
      </c>
      <c r="K316" t="s">
        <v>760</v>
      </c>
      <c r="L316">
        <v>1346</v>
      </c>
      <c r="N316">
        <v>1009</v>
      </c>
      <c r="O316" t="s">
        <v>387</v>
      </c>
      <c r="P316" t="s">
        <v>387</v>
      </c>
      <c r="Q316">
        <v>1</v>
      </c>
      <c r="W316">
        <v>0</v>
      </c>
      <c r="X316">
        <v>-703736887</v>
      </c>
      <c r="Y316">
        <f t="shared" ref="Y316:Y328" si="155">AT316</f>
        <v>4.0000000000000001E-3</v>
      </c>
      <c r="AA316">
        <v>184.27</v>
      </c>
      <c r="AB316">
        <v>0</v>
      </c>
      <c r="AC316">
        <v>0</v>
      </c>
      <c r="AD316">
        <v>0</v>
      </c>
      <c r="AE316">
        <v>13.96</v>
      </c>
      <c r="AF316">
        <v>0</v>
      </c>
      <c r="AG316">
        <v>0</v>
      </c>
      <c r="AH316">
        <v>0</v>
      </c>
      <c r="AI316">
        <v>13.2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4.0000000000000001E-3</v>
      </c>
      <c r="AU316" t="s">
        <v>3</v>
      </c>
      <c r="AV316">
        <v>0</v>
      </c>
      <c r="AW316">
        <v>2</v>
      </c>
      <c r="AX316">
        <v>50454057</v>
      </c>
      <c r="AY316">
        <v>1</v>
      </c>
      <c r="AZ316">
        <v>0</v>
      </c>
      <c r="BA316">
        <v>338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ROUND(Y316*Source!I435,9)</f>
        <v>1.6E-2</v>
      </c>
      <c r="CY316">
        <f t="shared" ref="CY316:CY328" si="156">AA316</f>
        <v>184.27</v>
      </c>
      <c r="CZ316">
        <f t="shared" ref="CZ316:CZ328" si="157">AE316</f>
        <v>13.96</v>
      </c>
      <c r="DA316">
        <f t="shared" ref="DA316:DA328" si="158">AI316</f>
        <v>13.2</v>
      </c>
      <c r="DB316">
        <f t="shared" ref="DB316:DB328" si="159">ROUND(ROUND(AT316*CZ316,2),6)</f>
        <v>0.06</v>
      </c>
      <c r="DC316">
        <f t="shared" ref="DC316:DC328" si="160">ROUND(ROUND(AT316*AG316,2),6)</f>
        <v>0</v>
      </c>
      <c r="DD316" t="s">
        <v>3</v>
      </c>
      <c r="DE316" t="s">
        <v>3</v>
      </c>
      <c r="DF316">
        <f t="shared" ref="DF316:DF328" si="161">ROUND(ROUND(AE316*AI316,2)*CX316,2)</f>
        <v>2.95</v>
      </c>
      <c r="DG316">
        <f t="shared" ref="DG316:DG344" si="162">ROUND(ROUND(AF316,2)*CX316,2)</f>
        <v>0</v>
      </c>
      <c r="DH316">
        <f t="shared" ref="DH316:DH344" si="163">ROUND(ROUND(AG316,2)*CX316,2)</f>
        <v>0</v>
      </c>
      <c r="DI316">
        <f t="shared" si="124"/>
        <v>0</v>
      </c>
      <c r="DJ316">
        <f t="shared" ref="DJ316:DJ328" si="164">DF316</f>
        <v>2.95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ROW(Source!A435)</f>
        <v>435</v>
      </c>
      <c r="B317">
        <v>50452932</v>
      </c>
      <c r="C317">
        <v>50454033</v>
      </c>
      <c r="D317">
        <v>46136793</v>
      </c>
      <c r="E317">
        <v>1</v>
      </c>
      <c r="F317">
        <v>1</v>
      </c>
      <c r="G317">
        <v>30570983</v>
      </c>
      <c r="H317">
        <v>3</v>
      </c>
      <c r="I317" t="s">
        <v>761</v>
      </c>
      <c r="J317" t="s">
        <v>762</v>
      </c>
      <c r="K317" t="s">
        <v>763</v>
      </c>
      <c r="L317">
        <v>1346</v>
      </c>
      <c r="N317">
        <v>1009</v>
      </c>
      <c r="O317" t="s">
        <v>387</v>
      </c>
      <c r="P317" t="s">
        <v>387</v>
      </c>
      <c r="Q317">
        <v>1</v>
      </c>
      <c r="W317">
        <v>0</v>
      </c>
      <c r="X317">
        <v>-23916938</v>
      </c>
      <c r="Y317">
        <f t="shared" si="155"/>
        <v>4.7E-2</v>
      </c>
      <c r="AA317">
        <v>87.61</v>
      </c>
      <c r="AB317">
        <v>0</v>
      </c>
      <c r="AC317">
        <v>0</v>
      </c>
      <c r="AD317">
        <v>0</v>
      </c>
      <c r="AE317">
        <v>29.9</v>
      </c>
      <c r="AF317">
        <v>0</v>
      </c>
      <c r="AG317">
        <v>0</v>
      </c>
      <c r="AH317">
        <v>0</v>
      </c>
      <c r="AI317">
        <v>2.93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4.7E-2</v>
      </c>
      <c r="AU317" t="s">
        <v>3</v>
      </c>
      <c r="AV317">
        <v>0</v>
      </c>
      <c r="AW317">
        <v>2</v>
      </c>
      <c r="AX317">
        <v>50454058</v>
      </c>
      <c r="AY317">
        <v>1</v>
      </c>
      <c r="AZ317">
        <v>0</v>
      </c>
      <c r="BA317">
        <v>339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ROUND(Y317*Source!I435,9)</f>
        <v>0.188</v>
      </c>
      <c r="CY317">
        <f t="shared" si="156"/>
        <v>87.61</v>
      </c>
      <c r="CZ317">
        <f t="shared" si="157"/>
        <v>29.9</v>
      </c>
      <c r="DA317">
        <f t="shared" si="158"/>
        <v>2.93</v>
      </c>
      <c r="DB317">
        <f t="shared" si="159"/>
        <v>1.41</v>
      </c>
      <c r="DC317">
        <f t="shared" si="160"/>
        <v>0</v>
      </c>
      <c r="DD317" t="s">
        <v>3</v>
      </c>
      <c r="DE317" t="s">
        <v>3</v>
      </c>
      <c r="DF317">
        <f t="shared" si="161"/>
        <v>16.47</v>
      </c>
      <c r="DG317">
        <f t="shared" si="162"/>
        <v>0</v>
      </c>
      <c r="DH317">
        <f t="shared" si="163"/>
        <v>0</v>
      </c>
      <c r="DI317">
        <f t="shared" si="124"/>
        <v>0</v>
      </c>
      <c r="DJ317">
        <f t="shared" si="164"/>
        <v>16.47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ROW(Source!A435)</f>
        <v>435</v>
      </c>
      <c r="B318">
        <v>50452932</v>
      </c>
      <c r="C318">
        <v>50454033</v>
      </c>
      <c r="D318">
        <v>46136840</v>
      </c>
      <c r="E318">
        <v>1</v>
      </c>
      <c r="F318">
        <v>1</v>
      </c>
      <c r="G318">
        <v>30570983</v>
      </c>
      <c r="H318">
        <v>3</v>
      </c>
      <c r="I318" t="s">
        <v>694</v>
      </c>
      <c r="J318" t="s">
        <v>695</v>
      </c>
      <c r="K318" t="s">
        <v>696</v>
      </c>
      <c r="L318">
        <v>1348</v>
      </c>
      <c r="N318">
        <v>1009</v>
      </c>
      <c r="O318" t="s">
        <v>40</v>
      </c>
      <c r="P318" t="s">
        <v>40</v>
      </c>
      <c r="Q318">
        <v>1000</v>
      </c>
      <c r="W318">
        <v>0</v>
      </c>
      <c r="X318">
        <v>-2033265844</v>
      </c>
      <c r="Y318">
        <f t="shared" si="155"/>
        <v>6.9999999999999994E-5</v>
      </c>
      <c r="AA318">
        <v>157580.26</v>
      </c>
      <c r="AB318">
        <v>0</v>
      </c>
      <c r="AC318">
        <v>0</v>
      </c>
      <c r="AD318">
        <v>0</v>
      </c>
      <c r="AE318">
        <v>8596.85</v>
      </c>
      <c r="AF318">
        <v>0</v>
      </c>
      <c r="AG318">
        <v>0</v>
      </c>
      <c r="AH318">
        <v>0</v>
      </c>
      <c r="AI318">
        <v>18.329999999999998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6.9999999999999994E-5</v>
      </c>
      <c r="AU318" t="s">
        <v>3</v>
      </c>
      <c r="AV318">
        <v>0</v>
      </c>
      <c r="AW318">
        <v>2</v>
      </c>
      <c r="AX318">
        <v>50454059</v>
      </c>
      <c r="AY318">
        <v>1</v>
      </c>
      <c r="AZ318">
        <v>0</v>
      </c>
      <c r="BA318">
        <v>340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ROUND(Y318*Source!I435,9)</f>
        <v>2.7999999999999998E-4</v>
      </c>
      <c r="CY318">
        <f t="shared" si="156"/>
        <v>157580.26</v>
      </c>
      <c r="CZ318">
        <f t="shared" si="157"/>
        <v>8596.85</v>
      </c>
      <c r="DA318">
        <f t="shared" si="158"/>
        <v>18.329999999999998</v>
      </c>
      <c r="DB318">
        <f t="shared" si="159"/>
        <v>0.6</v>
      </c>
      <c r="DC318">
        <f t="shared" si="160"/>
        <v>0</v>
      </c>
      <c r="DD318" t="s">
        <v>3</v>
      </c>
      <c r="DE318" t="s">
        <v>3</v>
      </c>
      <c r="DF318">
        <f t="shared" si="161"/>
        <v>44.12</v>
      </c>
      <c r="DG318">
        <f t="shared" si="162"/>
        <v>0</v>
      </c>
      <c r="DH318">
        <f t="shared" si="163"/>
        <v>0</v>
      </c>
      <c r="DI318">
        <f t="shared" si="124"/>
        <v>0</v>
      </c>
      <c r="DJ318">
        <f t="shared" si="164"/>
        <v>44.12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ROW(Source!A435)</f>
        <v>435</v>
      </c>
      <c r="B319">
        <v>50452932</v>
      </c>
      <c r="C319">
        <v>50454033</v>
      </c>
      <c r="D319">
        <v>46136870</v>
      </c>
      <c r="E319">
        <v>1</v>
      </c>
      <c r="F319">
        <v>1</v>
      </c>
      <c r="G319">
        <v>30570983</v>
      </c>
      <c r="H319">
        <v>3</v>
      </c>
      <c r="I319" t="s">
        <v>740</v>
      </c>
      <c r="J319" t="s">
        <v>741</v>
      </c>
      <c r="K319" t="s">
        <v>742</v>
      </c>
      <c r="L319">
        <v>1346</v>
      </c>
      <c r="N319">
        <v>1009</v>
      </c>
      <c r="O319" t="s">
        <v>387</v>
      </c>
      <c r="P319" t="s">
        <v>387</v>
      </c>
      <c r="Q319">
        <v>1</v>
      </c>
      <c r="W319">
        <v>0</v>
      </c>
      <c r="X319">
        <v>-666633332</v>
      </c>
      <c r="Y319">
        <f t="shared" si="155"/>
        <v>3.5999999999999997E-2</v>
      </c>
      <c r="AA319">
        <v>270.42</v>
      </c>
      <c r="AB319">
        <v>0</v>
      </c>
      <c r="AC319">
        <v>0</v>
      </c>
      <c r="AD319">
        <v>0</v>
      </c>
      <c r="AE319">
        <v>159.07</v>
      </c>
      <c r="AF319">
        <v>0</v>
      </c>
      <c r="AG319">
        <v>0</v>
      </c>
      <c r="AH319">
        <v>0</v>
      </c>
      <c r="AI319">
        <v>1.7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3.5999999999999997E-2</v>
      </c>
      <c r="AU319" t="s">
        <v>3</v>
      </c>
      <c r="AV319">
        <v>0</v>
      </c>
      <c r="AW319">
        <v>2</v>
      </c>
      <c r="AX319">
        <v>50454060</v>
      </c>
      <c r="AY319">
        <v>1</v>
      </c>
      <c r="AZ319">
        <v>0</v>
      </c>
      <c r="BA319">
        <v>341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ROUND(Y319*Source!I435,9)</f>
        <v>0.14399999999999999</v>
      </c>
      <c r="CY319">
        <f t="shared" si="156"/>
        <v>270.42</v>
      </c>
      <c r="CZ319">
        <f t="shared" si="157"/>
        <v>159.07</v>
      </c>
      <c r="DA319">
        <f t="shared" si="158"/>
        <v>1.7</v>
      </c>
      <c r="DB319">
        <f t="shared" si="159"/>
        <v>5.73</v>
      </c>
      <c r="DC319">
        <f t="shared" si="160"/>
        <v>0</v>
      </c>
      <c r="DD319" t="s">
        <v>3</v>
      </c>
      <c r="DE319" t="s">
        <v>3</v>
      </c>
      <c r="DF319">
        <f t="shared" si="161"/>
        <v>38.94</v>
      </c>
      <c r="DG319">
        <f t="shared" si="162"/>
        <v>0</v>
      </c>
      <c r="DH319">
        <f t="shared" si="163"/>
        <v>0</v>
      </c>
      <c r="DI319">
        <f t="shared" si="124"/>
        <v>0</v>
      </c>
      <c r="DJ319">
        <f t="shared" si="164"/>
        <v>38.94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ROW(Source!A435)</f>
        <v>435</v>
      </c>
      <c r="B320">
        <v>50452932</v>
      </c>
      <c r="C320">
        <v>50454033</v>
      </c>
      <c r="D320">
        <v>46136087</v>
      </c>
      <c r="E320">
        <v>1</v>
      </c>
      <c r="F320">
        <v>1</v>
      </c>
      <c r="G320">
        <v>30570983</v>
      </c>
      <c r="H320">
        <v>3</v>
      </c>
      <c r="I320" t="s">
        <v>697</v>
      </c>
      <c r="J320" t="s">
        <v>698</v>
      </c>
      <c r="K320" t="s">
        <v>699</v>
      </c>
      <c r="L320">
        <v>1354</v>
      </c>
      <c r="N320">
        <v>1010</v>
      </c>
      <c r="O320" t="s">
        <v>74</v>
      </c>
      <c r="P320" t="s">
        <v>74</v>
      </c>
      <c r="Q320">
        <v>1</v>
      </c>
      <c r="W320">
        <v>0</v>
      </c>
      <c r="X320">
        <v>1346064091</v>
      </c>
      <c r="Y320">
        <f t="shared" si="155"/>
        <v>1.3</v>
      </c>
      <c r="AA320">
        <v>8.76</v>
      </c>
      <c r="AB320">
        <v>0</v>
      </c>
      <c r="AC320">
        <v>0</v>
      </c>
      <c r="AD320">
        <v>0</v>
      </c>
      <c r="AE320">
        <v>3.86</v>
      </c>
      <c r="AF320">
        <v>0</v>
      </c>
      <c r="AG320">
        <v>0</v>
      </c>
      <c r="AH320">
        <v>0</v>
      </c>
      <c r="AI320">
        <v>2.27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1.3</v>
      </c>
      <c r="AU320" t="s">
        <v>3</v>
      </c>
      <c r="AV320">
        <v>0</v>
      </c>
      <c r="AW320">
        <v>2</v>
      </c>
      <c r="AX320">
        <v>50454061</v>
      </c>
      <c r="AY320">
        <v>1</v>
      </c>
      <c r="AZ320">
        <v>0</v>
      </c>
      <c r="BA320">
        <v>342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ROUND(Y320*Source!I435,9)</f>
        <v>5.2</v>
      </c>
      <c r="CY320">
        <f t="shared" si="156"/>
        <v>8.76</v>
      </c>
      <c r="CZ320">
        <f t="shared" si="157"/>
        <v>3.86</v>
      </c>
      <c r="DA320">
        <f t="shared" si="158"/>
        <v>2.27</v>
      </c>
      <c r="DB320">
        <f t="shared" si="159"/>
        <v>5.0199999999999996</v>
      </c>
      <c r="DC320">
        <f t="shared" si="160"/>
        <v>0</v>
      </c>
      <c r="DD320" t="s">
        <v>3</v>
      </c>
      <c r="DE320" t="s">
        <v>3</v>
      </c>
      <c r="DF320">
        <f t="shared" si="161"/>
        <v>45.55</v>
      </c>
      <c r="DG320">
        <f t="shared" si="162"/>
        <v>0</v>
      </c>
      <c r="DH320">
        <f t="shared" si="163"/>
        <v>0</v>
      </c>
      <c r="DI320">
        <f t="shared" si="124"/>
        <v>0</v>
      </c>
      <c r="DJ320">
        <f t="shared" si="164"/>
        <v>45.55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ROW(Source!A435)</f>
        <v>435</v>
      </c>
      <c r="B321">
        <v>50452932</v>
      </c>
      <c r="C321">
        <v>50454033</v>
      </c>
      <c r="D321">
        <v>46136088</v>
      </c>
      <c r="E321">
        <v>1</v>
      </c>
      <c r="F321">
        <v>1</v>
      </c>
      <c r="G321">
        <v>30570983</v>
      </c>
      <c r="H321">
        <v>3</v>
      </c>
      <c r="I321" t="s">
        <v>743</v>
      </c>
      <c r="J321" t="s">
        <v>744</v>
      </c>
      <c r="K321" t="s">
        <v>745</v>
      </c>
      <c r="L321">
        <v>1354</v>
      </c>
      <c r="N321">
        <v>1010</v>
      </c>
      <c r="O321" t="s">
        <v>74</v>
      </c>
      <c r="P321" t="s">
        <v>74</v>
      </c>
      <c r="Q321">
        <v>1</v>
      </c>
      <c r="W321">
        <v>0</v>
      </c>
      <c r="X321">
        <v>-934629768</v>
      </c>
      <c r="Y321">
        <f t="shared" si="155"/>
        <v>1.4</v>
      </c>
      <c r="AA321">
        <v>0.86</v>
      </c>
      <c r="AB321">
        <v>0</v>
      </c>
      <c r="AC321">
        <v>0</v>
      </c>
      <c r="AD321">
        <v>0</v>
      </c>
      <c r="AE321">
        <v>0.89</v>
      </c>
      <c r="AF321">
        <v>0</v>
      </c>
      <c r="AG321">
        <v>0</v>
      </c>
      <c r="AH321">
        <v>0</v>
      </c>
      <c r="AI321">
        <v>0.97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1.4</v>
      </c>
      <c r="AU321" t="s">
        <v>3</v>
      </c>
      <c r="AV321">
        <v>0</v>
      </c>
      <c r="AW321">
        <v>2</v>
      </c>
      <c r="AX321">
        <v>50454062</v>
      </c>
      <c r="AY321">
        <v>1</v>
      </c>
      <c r="AZ321">
        <v>0</v>
      </c>
      <c r="BA321">
        <v>343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ROUND(Y321*Source!I435,9)</f>
        <v>5.6</v>
      </c>
      <c r="CY321">
        <f t="shared" si="156"/>
        <v>0.86</v>
      </c>
      <c r="CZ321">
        <f t="shared" si="157"/>
        <v>0.89</v>
      </c>
      <c r="DA321">
        <f t="shared" si="158"/>
        <v>0.97</v>
      </c>
      <c r="DB321">
        <f t="shared" si="159"/>
        <v>1.25</v>
      </c>
      <c r="DC321">
        <f t="shared" si="160"/>
        <v>0</v>
      </c>
      <c r="DD321" t="s">
        <v>3</v>
      </c>
      <c r="DE321" t="s">
        <v>3</v>
      </c>
      <c r="DF321">
        <f t="shared" si="161"/>
        <v>4.82</v>
      </c>
      <c r="DG321">
        <f t="shared" si="162"/>
        <v>0</v>
      </c>
      <c r="DH321">
        <f t="shared" si="163"/>
        <v>0</v>
      </c>
      <c r="DI321">
        <f t="shared" ref="DI321:DI384" si="165">ROUND(ROUND(AH321,2)*CX321,2)</f>
        <v>0</v>
      </c>
      <c r="DJ321">
        <f t="shared" si="164"/>
        <v>4.82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ROW(Source!A435)</f>
        <v>435</v>
      </c>
      <c r="B322">
        <v>50452932</v>
      </c>
      <c r="C322">
        <v>50454033</v>
      </c>
      <c r="D322">
        <v>46137340</v>
      </c>
      <c r="E322">
        <v>1</v>
      </c>
      <c r="F322">
        <v>1</v>
      </c>
      <c r="G322">
        <v>30570983</v>
      </c>
      <c r="H322">
        <v>3</v>
      </c>
      <c r="I322" t="s">
        <v>764</v>
      </c>
      <c r="J322" t="s">
        <v>765</v>
      </c>
      <c r="K322" t="s">
        <v>766</v>
      </c>
      <c r="L322">
        <v>1346</v>
      </c>
      <c r="N322">
        <v>1009</v>
      </c>
      <c r="O322" t="s">
        <v>387</v>
      </c>
      <c r="P322" t="s">
        <v>387</v>
      </c>
      <c r="Q322">
        <v>1</v>
      </c>
      <c r="W322">
        <v>0</v>
      </c>
      <c r="X322">
        <v>-1934992785</v>
      </c>
      <c r="Y322">
        <f t="shared" si="155"/>
        <v>1.4E-2</v>
      </c>
      <c r="AA322">
        <v>194.62</v>
      </c>
      <c r="AB322">
        <v>0</v>
      </c>
      <c r="AC322">
        <v>0</v>
      </c>
      <c r="AD322">
        <v>0</v>
      </c>
      <c r="AE322">
        <v>15.11</v>
      </c>
      <c r="AF322">
        <v>0</v>
      </c>
      <c r="AG322">
        <v>0</v>
      </c>
      <c r="AH322">
        <v>0</v>
      </c>
      <c r="AI322">
        <v>12.88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1.4E-2</v>
      </c>
      <c r="AU322" t="s">
        <v>3</v>
      </c>
      <c r="AV322">
        <v>0</v>
      </c>
      <c r="AW322">
        <v>2</v>
      </c>
      <c r="AX322">
        <v>50454063</v>
      </c>
      <c r="AY322">
        <v>1</v>
      </c>
      <c r="AZ322">
        <v>0</v>
      </c>
      <c r="BA322">
        <v>344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ROUND(Y322*Source!I435,9)</f>
        <v>5.6000000000000001E-2</v>
      </c>
      <c r="CY322">
        <f t="shared" si="156"/>
        <v>194.62</v>
      </c>
      <c r="CZ322">
        <f t="shared" si="157"/>
        <v>15.11</v>
      </c>
      <c r="DA322">
        <f t="shared" si="158"/>
        <v>12.88</v>
      </c>
      <c r="DB322">
        <f t="shared" si="159"/>
        <v>0.21</v>
      </c>
      <c r="DC322">
        <f t="shared" si="160"/>
        <v>0</v>
      </c>
      <c r="DD322" t="s">
        <v>3</v>
      </c>
      <c r="DE322" t="s">
        <v>3</v>
      </c>
      <c r="DF322">
        <f t="shared" si="161"/>
        <v>10.9</v>
      </c>
      <c r="DG322">
        <f t="shared" si="162"/>
        <v>0</v>
      </c>
      <c r="DH322">
        <f t="shared" si="163"/>
        <v>0</v>
      </c>
      <c r="DI322">
        <f t="shared" si="165"/>
        <v>0</v>
      </c>
      <c r="DJ322">
        <f t="shared" si="164"/>
        <v>10.9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ROW(Source!A435)</f>
        <v>435</v>
      </c>
      <c r="B323">
        <v>50452932</v>
      </c>
      <c r="C323">
        <v>50454033</v>
      </c>
      <c r="D323">
        <v>31113627</v>
      </c>
      <c r="E323">
        <v>1</v>
      </c>
      <c r="F323">
        <v>1</v>
      </c>
      <c r="G323">
        <v>30570983</v>
      </c>
      <c r="H323">
        <v>3</v>
      </c>
      <c r="I323" t="s">
        <v>767</v>
      </c>
      <c r="J323" t="s">
        <v>768</v>
      </c>
      <c r="K323" t="s">
        <v>769</v>
      </c>
      <c r="L323">
        <v>1346</v>
      </c>
      <c r="N323">
        <v>1009</v>
      </c>
      <c r="O323" t="s">
        <v>387</v>
      </c>
      <c r="P323" t="s">
        <v>387</v>
      </c>
      <c r="Q323">
        <v>1</v>
      </c>
      <c r="W323">
        <v>0</v>
      </c>
      <c r="X323">
        <v>-1357320227</v>
      </c>
      <c r="Y323">
        <f t="shared" si="155"/>
        <v>8.9999999999999993E-3</v>
      </c>
      <c r="AA323">
        <v>246.46</v>
      </c>
      <c r="AB323">
        <v>0</v>
      </c>
      <c r="AC323">
        <v>0</v>
      </c>
      <c r="AD323">
        <v>0</v>
      </c>
      <c r="AE323">
        <v>23.12</v>
      </c>
      <c r="AF323">
        <v>0</v>
      </c>
      <c r="AG323">
        <v>0</v>
      </c>
      <c r="AH323">
        <v>0</v>
      </c>
      <c r="AI323">
        <v>10.66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8.9999999999999993E-3</v>
      </c>
      <c r="AU323" t="s">
        <v>3</v>
      </c>
      <c r="AV323">
        <v>0</v>
      </c>
      <c r="AW323">
        <v>2</v>
      </c>
      <c r="AX323">
        <v>50454064</v>
      </c>
      <c r="AY323">
        <v>1</v>
      </c>
      <c r="AZ323">
        <v>0</v>
      </c>
      <c r="BA323">
        <v>345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ROUND(Y323*Source!I435,9)</f>
        <v>3.5999999999999997E-2</v>
      </c>
      <c r="CY323">
        <f t="shared" si="156"/>
        <v>246.46</v>
      </c>
      <c r="CZ323">
        <f t="shared" si="157"/>
        <v>23.12</v>
      </c>
      <c r="DA323">
        <f t="shared" si="158"/>
        <v>10.66</v>
      </c>
      <c r="DB323">
        <f t="shared" si="159"/>
        <v>0.21</v>
      </c>
      <c r="DC323">
        <f t="shared" si="160"/>
        <v>0</v>
      </c>
      <c r="DD323" t="s">
        <v>3</v>
      </c>
      <c r="DE323" t="s">
        <v>3</v>
      </c>
      <c r="DF323">
        <f t="shared" si="161"/>
        <v>8.8699999999999992</v>
      </c>
      <c r="DG323">
        <f t="shared" si="162"/>
        <v>0</v>
      </c>
      <c r="DH323">
        <f t="shared" si="163"/>
        <v>0</v>
      </c>
      <c r="DI323">
        <f t="shared" si="165"/>
        <v>0</v>
      </c>
      <c r="DJ323">
        <f t="shared" si="164"/>
        <v>8.8699999999999992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ROW(Source!A435)</f>
        <v>435</v>
      </c>
      <c r="B324">
        <v>50452932</v>
      </c>
      <c r="C324">
        <v>50454033</v>
      </c>
      <c r="D324">
        <v>31114144</v>
      </c>
      <c r="E324">
        <v>1</v>
      </c>
      <c r="F324">
        <v>1</v>
      </c>
      <c r="G324">
        <v>30570983</v>
      </c>
      <c r="H324">
        <v>3</v>
      </c>
      <c r="I324" t="s">
        <v>770</v>
      </c>
      <c r="J324" t="s">
        <v>771</v>
      </c>
      <c r="K324" t="s">
        <v>772</v>
      </c>
      <c r="L324">
        <v>1349</v>
      </c>
      <c r="N324">
        <v>1009</v>
      </c>
      <c r="O324" t="s">
        <v>773</v>
      </c>
      <c r="P324" t="s">
        <v>773</v>
      </c>
      <c r="Q324">
        <v>1E-3</v>
      </c>
      <c r="W324">
        <v>0</v>
      </c>
      <c r="X324">
        <v>1880335342</v>
      </c>
      <c r="Y324">
        <f t="shared" si="155"/>
        <v>2</v>
      </c>
      <c r="AA324">
        <v>0.37</v>
      </c>
      <c r="AB324">
        <v>0</v>
      </c>
      <c r="AC324">
        <v>0</v>
      </c>
      <c r="AD324">
        <v>0</v>
      </c>
      <c r="AE324">
        <v>7.0000000000000007E-2</v>
      </c>
      <c r="AF324">
        <v>0</v>
      </c>
      <c r="AG324">
        <v>0</v>
      </c>
      <c r="AH324">
        <v>0</v>
      </c>
      <c r="AI324">
        <v>5.29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2</v>
      </c>
      <c r="AU324" t="s">
        <v>3</v>
      </c>
      <c r="AV324">
        <v>0</v>
      </c>
      <c r="AW324">
        <v>2</v>
      </c>
      <c r="AX324">
        <v>50454065</v>
      </c>
      <c r="AY324">
        <v>1</v>
      </c>
      <c r="AZ324">
        <v>0</v>
      </c>
      <c r="BA324">
        <v>346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ROUND(Y324*Source!I435,9)</f>
        <v>8</v>
      </c>
      <c r="CY324">
        <f t="shared" si="156"/>
        <v>0.37</v>
      </c>
      <c r="CZ324">
        <f t="shared" si="157"/>
        <v>7.0000000000000007E-2</v>
      </c>
      <c r="DA324">
        <f t="shared" si="158"/>
        <v>5.29</v>
      </c>
      <c r="DB324">
        <f t="shared" si="159"/>
        <v>0.14000000000000001</v>
      </c>
      <c r="DC324">
        <f t="shared" si="160"/>
        <v>0</v>
      </c>
      <c r="DD324" t="s">
        <v>3</v>
      </c>
      <c r="DE324" t="s">
        <v>3</v>
      </c>
      <c r="DF324">
        <f t="shared" si="161"/>
        <v>2.96</v>
      </c>
      <c r="DG324">
        <f t="shared" si="162"/>
        <v>0</v>
      </c>
      <c r="DH324">
        <f t="shared" si="163"/>
        <v>0</v>
      </c>
      <c r="DI324">
        <f t="shared" si="165"/>
        <v>0</v>
      </c>
      <c r="DJ324">
        <f t="shared" si="164"/>
        <v>2.96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ROW(Source!A435)</f>
        <v>435</v>
      </c>
      <c r="B325">
        <v>50452932</v>
      </c>
      <c r="C325">
        <v>50454033</v>
      </c>
      <c r="D325">
        <v>46148431</v>
      </c>
      <c r="E325">
        <v>1</v>
      </c>
      <c r="F325">
        <v>1</v>
      </c>
      <c r="G325">
        <v>30570983</v>
      </c>
      <c r="H325">
        <v>3</v>
      </c>
      <c r="I325" t="s">
        <v>497</v>
      </c>
      <c r="J325" t="s">
        <v>499</v>
      </c>
      <c r="K325" t="s">
        <v>498</v>
      </c>
      <c r="L325">
        <v>1354</v>
      </c>
      <c r="N325">
        <v>1010</v>
      </c>
      <c r="O325" t="s">
        <v>74</v>
      </c>
      <c r="P325" t="s">
        <v>74</v>
      </c>
      <c r="Q325">
        <v>1</v>
      </c>
      <c r="W325">
        <v>0</v>
      </c>
      <c r="X325">
        <v>404647027</v>
      </c>
      <c r="Y325">
        <f t="shared" si="155"/>
        <v>0.75</v>
      </c>
      <c r="AA325">
        <v>2228.8200000000002</v>
      </c>
      <c r="AB325">
        <v>0</v>
      </c>
      <c r="AC325">
        <v>0</v>
      </c>
      <c r="AD325">
        <v>0</v>
      </c>
      <c r="AE325">
        <v>312.16000000000003</v>
      </c>
      <c r="AF325">
        <v>0</v>
      </c>
      <c r="AG325">
        <v>0</v>
      </c>
      <c r="AH325">
        <v>0</v>
      </c>
      <c r="AI325">
        <v>7.14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0.75</v>
      </c>
      <c r="AU325" t="s">
        <v>3</v>
      </c>
      <c r="AV325">
        <v>0</v>
      </c>
      <c r="AW325">
        <v>1</v>
      </c>
      <c r="AX325">
        <v>-1</v>
      </c>
      <c r="AY325">
        <v>0</v>
      </c>
      <c r="AZ325">
        <v>0</v>
      </c>
      <c r="BA325" t="s">
        <v>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ROUND(Y325*Source!I435,9)</f>
        <v>3</v>
      </c>
      <c r="CY325">
        <f t="shared" si="156"/>
        <v>2228.8200000000002</v>
      </c>
      <c r="CZ325">
        <f t="shared" si="157"/>
        <v>312.16000000000003</v>
      </c>
      <c r="DA325">
        <f t="shared" si="158"/>
        <v>7.14</v>
      </c>
      <c r="DB325">
        <f t="shared" si="159"/>
        <v>234.12</v>
      </c>
      <c r="DC325">
        <f t="shared" si="160"/>
        <v>0</v>
      </c>
      <c r="DD325" t="s">
        <v>3</v>
      </c>
      <c r="DE325" t="s">
        <v>3</v>
      </c>
      <c r="DF325">
        <f t="shared" si="161"/>
        <v>6686.46</v>
      </c>
      <c r="DG325">
        <f t="shared" si="162"/>
        <v>0</v>
      </c>
      <c r="DH325">
        <f t="shared" si="163"/>
        <v>0</v>
      </c>
      <c r="DI325">
        <f t="shared" si="165"/>
        <v>0</v>
      </c>
      <c r="DJ325">
        <f t="shared" si="164"/>
        <v>6686.46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ROW(Source!A435)</f>
        <v>435</v>
      </c>
      <c r="B326">
        <v>50452932</v>
      </c>
      <c r="C326">
        <v>50454033</v>
      </c>
      <c r="D326">
        <v>46148455</v>
      </c>
      <c r="E326">
        <v>1</v>
      </c>
      <c r="F326">
        <v>1</v>
      </c>
      <c r="G326">
        <v>30570983</v>
      </c>
      <c r="H326">
        <v>3</v>
      </c>
      <c r="I326" t="s">
        <v>501</v>
      </c>
      <c r="J326" t="s">
        <v>503</v>
      </c>
      <c r="K326" t="s">
        <v>502</v>
      </c>
      <c r="L326">
        <v>1354</v>
      </c>
      <c r="N326">
        <v>1010</v>
      </c>
      <c r="O326" t="s">
        <v>74</v>
      </c>
      <c r="P326" t="s">
        <v>74</v>
      </c>
      <c r="Q326">
        <v>1</v>
      </c>
      <c r="W326">
        <v>0</v>
      </c>
      <c r="X326">
        <v>-1543957231</v>
      </c>
      <c r="Y326">
        <f t="shared" si="155"/>
        <v>0.25</v>
      </c>
      <c r="AA326">
        <v>2125.71</v>
      </c>
      <c r="AB326">
        <v>0</v>
      </c>
      <c r="AC326">
        <v>0</v>
      </c>
      <c r="AD326">
        <v>0</v>
      </c>
      <c r="AE326">
        <v>398.82</v>
      </c>
      <c r="AF326">
        <v>0</v>
      </c>
      <c r="AG326">
        <v>0</v>
      </c>
      <c r="AH326">
        <v>0</v>
      </c>
      <c r="AI326">
        <v>5.33</v>
      </c>
      <c r="AJ326">
        <v>1</v>
      </c>
      <c r="AK326">
        <v>1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 t="s">
        <v>3</v>
      </c>
      <c r="AT326">
        <v>0.25</v>
      </c>
      <c r="AU326" t="s">
        <v>3</v>
      </c>
      <c r="AV326">
        <v>0</v>
      </c>
      <c r="AW326">
        <v>1</v>
      </c>
      <c r="AX326">
        <v>-1</v>
      </c>
      <c r="AY326">
        <v>0</v>
      </c>
      <c r="AZ326">
        <v>0</v>
      </c>
      <c r="BA326" t="s">
        <v>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ROUND(Y326*Source!I435,9)</f>
        <v>1</v>
      </c>
      <c r="CY326">
        <f t="shared" si="156"/>
        <v>2125.71</v>
      </c>
      <c r="CZ326">
        <f t="shared" si="157"/>
        <v>398.82</v>
      </c>
      <c r="DA326">
        <f t="shared" si="158"/>
        <v>5.33</v>
      </c>
      <c r="DB326">
        <f t="shared" si="159"/>
        <v>99.71</v>
      </c>
      <c r="DC326">
        <f t="shared" si="160"/>
        <v>0</v>
      </c>
      <c r="DD326" t="s">
        <v>3</v>
      </c>
      <c r="DE326" t="s">
        <v>3</v>
      </c>
      <c r="DF326">
        <f t="shared" si="161"/>
        <v>2125.71</v>
      </c>
      <c r="DG326">
        <f t="shared" si="162"/>
        <v>0</v>
      </c>
      <c r="DH326">
        <f t="shared" si="163"/>
        <v>0</v>
      </c>
      <c r="DI326">
        <f t="shared" si="165"/>
        <v>0</v>
      </c>
      <c r="DJ326">
        <f t="shared" si="164"/>
        <v>2125.71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ROW(Source!A435)</f>
        <v>435</v>
      </c>
      <c r="B327">
        <v>50452932</v>
      </c>
      <c r="C327">
        <v>50454033</v>
      </c>
      <c r="D327">
        <v>46148554</v>
      </c>
      <c r="E327">
        <v>1</v>
      </c>
      <c r="F327">
        <v>1</v>
      </c>
      <c r="G327">
        <v>30570983</v>
      </c>
      <c r="H327">
        <v>3</v>
      </c>
      <c r="I327" t="s">
        <v>774</v>
      </c>
      <c r="J327" t="s">
        <v>775</v>
      </c>
      <c r="K327" t="s">
        <v>776</v>
      </c>
      <c r="L327">
        <v>1356</v>
      </c>
      <c r="N327">
        <v>1010</v>
      </c>
      <c r="O327" t="s">
        <v>712</v>
      </c>
      <c r="P327" t="s">
        <v>712</v>
      </c>
      <c r="Q327">
        <v>1000</v>
      </c>
      <c r="W327">
        <v>0</v>
      </c>
      <c r="X327">
        <v>-380859890</v>
      </c>
      <c r="Y327">
        <f t="shared" si="155"/>
        <v>2E-3</v>
      </c>
      <c r="AA327">
        <v>572.37</v>
      </c>
      <c r="AB327">
        <v>0</v>
      </c>
      <c r="AC327">
        <v>0</v>
      </c>
      <c r="AD327">
        <v>0</v>
      </c>
      <c r="AE327">
        <v>56.17</v>
      </c>
      <c r="AF327">
        <v>0</v>
      </c>
      <c r="AG327">
        <v>0</v>
      </c>
      <c r="AH327">
        <v>0</v>
      </c>
      <c r="AI327">
        <v>10.19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2E-3</v>
      </c>
      <c r="AU327" t="s">
        <v>3</v>
      </c>
      <c r="AV327">
        <v>0</v>
      </c>
      <c r="AW327">
        <v>2</v>
      </c>
      <c r="AX327">
        <v>50454066</v>
      </c>
      <c r="AY327">
        <v>1</v>
      </c>
      <c r="AZ327">
        <v>0</v>
      </c>
      <c r="BA327">
        <v>347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ROUND(Y327*Source!I435,9)</f>
        <v>8.0000000000000002E-3</v>
      </c>
      <c r="CY327">
        <f t="shared" si="156"/>
        <v>572.37</v>
      </c>
      <c r="CZ327">
        <f t="shared" si="157"/>
        <v>56.17</v>
      </c>
      <c r="DA327">
        <f t="shared" si="158"/>
        <v>10.19</v>
      </c>
      <c r="DB327">
        <f t="shared" si="159"/>
        <v>0.11</v>
      </c>
      <c r="DC327">
        <f t="shared" si="160"/>
        <v>0</v>
      </c>
      <c r="DD327" t="s">
        <v>3</v>
      </c>
      <c r="DE327" t="s">
        <v>3</v>
      </c>
      <c r="DF327">
        <f t="shared" si="161"/>
        <v>4.58</v>
      </c>
      <c r="DG327">
        <f t="shared" si="162"/>
        <v>0</v>
      </c>
      <c r="DH327">
        <f t="shared" si="163"/>
        <v>0</v>
      </c>
      <c r="DI327">
        <f t="shared" si="165"/>
        <v>0</v>
      </c>
      <c r="DJ327">
        <f t="shared" si="164"/>
        <v>4.58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ROW(Source!A435)</f>
        <v>435</v>
      </c>
      <c r="B328">
        <v>50452932</v>
      </c>
      <c r="C328">
        <v>50454033</v>
      </c>
      <c r="D328">
        <v>46148713</v>
      </c>
      <c r="E328">
        <v>1</v>
      </c>
      <c r="F328">
        <v>1</v>
      </c>
      <c r="G328">
        <v>30570983</v>
      </c>
      <c r="H328">
        <v>3</v>
      </c>
      <c r="I328" t="s">
        <v>706</v>
      </c>
      <c r="J328" t="s">
        <v>707</v>
      </c>
      <c r="K328" t="s">
        <v>708</v>
      </c>
      <c r="L328">
        <v>1354</v>
      </c>
      <c r="N328">
        <v>1010</v>
      </c>
      <c r="O328" t="s">
        <v>74</v>
      </c>
      <c r="P328" t="s">
        <v>74</v>
      </c>
      <c r="Q328">
        <v>1</v>
      </c>
      <c r="W328">
        <v>0</v>
      </c>
      <c r="X328">
        <v>1112018754</v>
      </c>
      <c r="Y328">
        <f t="shared" si="155"/>
        <v>1</v>
      </c>
      <c r="AA328">
        <v>120.67</v>
      </c>
      <c r="AB328">
        <v>0</v>
      </c>
      <c r="AC328">
        <v>0</v>
      </c>
      <c r="AD328">
        <v>0</v>
      </c>
      <c r="AE328">
        <v>14.99</v>
      </c>
      <c r="AF328">
        <v>0</v>
      </c>
      <c r="AG328">
        <v>0</v>
      </c>
      <c r="AH328">
        <v>0</v>
      </c>
      <c r="AI328">
        <v>8.0500000000000007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</v>
      </c>
      <c r="AU328" t="s">
        <v>3</v>
      </c>
      <c r="AV328">
        <v>0</v>
      </c>
      <c r="AW328">
        <v>2</v>
      </c>
      <c r="AX328">
        <v>50454067</v>
      </c>
      <c r="AY328">
        <v>1</v>
      </c>
      <c r="AZ328">
        <v>0</v>
      </c>
      <c r="BA328">
        <v>348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ROUND(Y328*Source!I435,9)</f>
        <v>4</v>
      </c>
      <c r="CY328">
        <f t="shared" si="156"/>
        <v>120.67</v>
      </c>
      <c r="CZ328">
        <f t="shared" si="157"/>
        <v>14.99</v>
      </c>
      <c r="DA328">
        <f t="shared" si="158"/>
        <v>8.0500000000000007</v>
      </c>
      <c r="DB328">
        <f t="shared" si="159"/>
        <v>14.99</v>
      </c>
      <c r="DC328">
        <f t="shared" si="160"/>
        <v>0</v>
      </c>
      <c r="DD328" t="s">
        <v>3</v>
      </c>
      <c r="DE328" t="s">
        <v>3</v>
      </c>
      <c r="DF328">
        <f t="shared" si="161"/>
        <v>482.68</v>
      </c>
      <c r="DG328">
        <f t="shared" si="162"/>
        <v>0</v>
      </c>
      <c r="DH328">
        <f t="shared" si="163"/>
        <v>0</v>
      </c>
      <c r="DI328">
        <f t="shared" si="165"/>
        <v>0</v>
      </c>
      <c r="DJ328">
        <f t="shared" si="164"/>
        <v>482.68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ROW(Source!A440)</f>
        <v>440</v>
      </c>
      <c r="B329">
        <v>50452931</v>
      </c>
      <c r="C329">
        <v>50454074</v>
      </c>
      <c r="D329">
        <v>40404405</v>
      </c>
      <c r="E329">
        <v>30570983</v>
      </c>
      <c r="F329">
        <v>1</v>
      </c>
      <c r="G329">
        <v>30570983</v>
      </c>
      <c r="H329">
        <v>1</v>
      </c>
      <c r="I329" t="s">
        <v>610</v>
      </c>
      <c r="J329" t="s">
        <v>3</v>
      </c>
      <c r="K329" t="s">
        <v>611</v>
      </c>
      <c r="L329">
        <v>1191</v>
      </c>
      <c r="N329">
        <v>1013</v>
      </c>
      <c r="O329" t="s">
        <v>612</v>
      </c>
      <c r="P329" t="s">
        <v>612</v>
      </c>
      <c r="Q329">
        <v>1</v>
      </c>
      <c r="W329">
        <v>0</v>
      </c>
      <c r="X329">
        <v>476480486</v>
      </c>
      <c r="Y329">
        <f>(AT329*0.8)</f>
        <v>1.0720000000000001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1.34</v>
      </c>
      <c r="AU329" t="s">
        <v>495</v>
      </c>
      <c r="AV329">
        <v>1</v>
      </c>
      <c r="AW329">
        <v>2</v>
      </c>
      <c r="AX329">
        <v>50454090</v>
      </c>
      <c r="AY329">
        <v>1</v>
      </c>
      <c r="AZ329">
        <v>0</v>
      </c>
      <c r="BA329">
        <v>353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U329">
        <f>ROUND(AT329*Source!I440*AH329*AL329,2)</f>
        <v>0</v>
      </c>
      <c r="CV329">
        <f>ROUND(Y329*Source!I440,9)</f>
        <v>5.36</v>
      </c>
      <c r="CW329">
        <v>0</v>
      </c>
      <c r="CX329">
        <f>ROUND(Y329*Source!I440,9)</f>
        <v>5.36</v>
      </c>
      <c r="CY329">
        <f>AD329</f>
        <v>0</v>
      </c>
      <c r="CZ329">
        <f>AH329</f>
        <v>0</v>
      </c>
      <c r="DA329">
        <f>AL329</f>
        <v>1</v>
      </c>
      <c r="DB329">
        <f>ROUND((ROUND(AT329*CZ329,2)*0.8),6)</f>
        <v>0</v>
      </c>
      <c r="DC329">
        <f>ROUND((ROUND(AT329*AG329,2)*0.8),6)</f>
        <v>0</v>
      </c>
      <c r="DD329" t="s">
        <v>3</v>
      </c>
      <c r="DE329" t="s">
        <v>3</v>
      </c>
      <c r="DF329">
        <f t="shared" ref="DF329:DF346" si="166">ROUND(ROUND(AE329,2)*CX329,2)</f>
        <v>0</v>
      </c>
      <c r="DG329">
        <f t="shared" si="162"/>
        <v>0</v>
      </c>
      <c r="DH329">
        <f t="shared" si="163"/>
        <v>0</v>
      </c>
      <c r="DI329">
        <f t="shared" si="165"/>
        <v>0</v>
      </c>
      <c r="DJ329">
        <f>DI329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ROW(Source!A440)</f>
        <v>440</v>
      </c>
      <c r="B330">
        <v>50452931</v>
      </c>
      <c r="C330">
        <v>50454074</v>
      </c>
      <c r="D330">
        <v>46170623</v>
      </c>
      <c r="E330">
        <v>1</v>
      </c>
      <c r="F330">
        <v>1</v>
      </c>
      <c r="G330">
        <v>30570983</v>
      </c>
      <c r="H330">
        <v>2</v>
      </c>
      <c r="I330" t="s">
        <v>682</v>
      </c>
      <c r="J330" t="s">
        <v>683</v>
      </c>
      <c r="K330" t="s">
        <v>684</v>
      </c>
      <c r="L330">
        <v>1368</v>
      </c>
      <c r="N330">
        <v>1011</v>
      </c>
      <c r="O330" t="s">
        <v>616</v>
      </c>
      <c r="P330" t="s">
        <v>616</v>
      </c>
      <c r="Q330">
        <v>1</v>
      </c>
      <c r="W330">
        <v>0</v>
      </c>
      <c r="X330">
        <v>831184158</v>
      </c>
      <c r="Y330">
        <f>(AT330*0.8)</f>
        <v>8.8000000000000009E-2</v>
      </c>
      <c r="AA330">
        <v>0</v>
      </c>
      <c r="AB330">
        <v>7.11</v>
      </c>
      <c r="AC330">
        <v>0</v>
      </c>
      <c r="AD330">
        <v>0</v>
      </c>
      <c r="AE330">
        <v>0</v>
      </c>
      <c r="AF330">
        <v>7.11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0.11</v>
      </c>
      <c r="AU330" t="s">
        <v>495</v>
      </c>
      <c r="AV330">
        <v>0</v>
      </c>
      <c r="AW330">
        <v>2</v>
      </c>
      <c r="AX330">
        <v>50454091</v>
      </c>
      <c r="AY330">
        <v>1</v>
      </c>
      <c r="AZ330">
        <v>0</v>
      </c>
      <c r="BA330">
        <v>354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ROUND(Y330*Source!I440*DO330,9)</f>
        <v>0</v>
      </c>
      <c r="CX330">
        <f>ROUND(Y330*Source!I440,9)</f>
        <v>0.44</v>
      </c>
      <c r="CY330">
        <f>AB330</f>
        <v>7.11</v>
      </c>
      <c r="CZ330">
        <f>AF330</f>
        <v>7.11</v>
      </c>
      <c r="DA330">
        <f>AJ330</f>
        <v>1</v>
      </c>
      <c r="DB330">
        <f>ROUND((ROUND(AT330*CZ330,2)*0.8),6)</f>
        <v>0.624</v>
      </c>
      <c r="DC330">
        <f>ROUND((ROUND(AT330*AG330,2)*0.8),6)</f>
        <v>0</v>
      </c>
      <c r="DD330" t="s">
        <v>3</v>
      </c>
      <c r="DE330" t="s">
        <v>3</v>
      </c>
      <c r="DF330">
        <f t="shared" si="166"/>
        <v>0</v>
      </c>
      <c r="DG330">
        <f t="shared" si="162"/>
        <v>3.13</v>
      </c>
      <c r="DH330">
        <f t="shared" si="163"/>
        <v>0</v>
      </c>
      <c r="DI330">
        <f t="shared" si="165"/>
        <v>0</v>
      </c>
      <c r="DJ330">
        <f>DG330</f>
        <v>3.13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ROW(Source!A440)</f>
        <v>440</v>
      </c>
      <c r="B331">
        <v>50452931</v>
      </c>
      <c r="C331">
        <v>50454074</v>
      </c>
      <c r="D331">
        <v>46093437</v>
      </c>
      <c r="E331">
        <v>1</v>
      </c>
      <c r="F331">
        <v>1</v>
      </c>
      <c r="G331">
        <v>30570983</v>
      </c>
      <c r="H331">
        <v>2</v>
      </c>
      <c r="I331" t="s">
        <v>755</v>
      </c>
      <c r="J331" t="s">
        <v>756</v>
      </c>
      <c r="K331" t="s">
        <v>757</v>
      </c>
      <c r="L331">
        <v>1368</v>
      </c>
      <c r="N331">
        <v>1011</v>
      </c>
      <c r="O331" t="s">
        <v>616</v>
      </c>
      <c r="P331" t="s">
        <v>616</v>
      </c>
      <c r="Q331">
        <v>1</v>
      </c>
      <c r="W331">
        <v>0</v>
      </c>
      <c r="X331">
        <v>1144856659</v>
      </c>
      <c r="Y331">
        <f>(AT331*0.8)</f>
        <v>2.4E-2</v>
      </c>
      <c r="AA331">
        <v>0</v>
      </c>
      <c r="AB331">
        <v>0.35</v>
      </c>
      <c r="AC331">
        <v>0</v>
      </c>
      <c r="AD331">
        <v>0</v>
      </c>
      <c r="AE331">
        <v>0</v>
      </c>
      <c r="AF331">
        <v>0.35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0.03</v>
      </c>
      <c r="AU331" t="s">
        <v>495</v>
      </c>
      <c r="AV331">
        <v>0</v>
      </c>
      <c r="AW331">
        <v>2</v>
      </c>
      <c r="AX331">
        <v>50454092</v>
      </c>
      <c r="AY331">
        <v>1</v>
      </c>
      <c r="AZ331">
        <v>0</v>
      </c>
      <c r="BA331">
        <v>355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ROUND(Y331*Source!I440*DO331,9)</f>
        <v>0</v>
      </c>
      <c r="CX331">
        <f>ROUND(Y331*Source!I440,9)</f>
        <v>0.12</v>
      </c>
      <c r="CY331">
        <f>AB331</f>
        <v>0.35</v>
      </c>
      <c r="CZ331">
        <f>AF331</f>
        <v>0.35</v>
      </c>
      <c r="DA331">
        <f>AJ331</f>
        <v>1</v>
      </c>
      <c r="DB331">
        <f>ROUND((ROUND(AT331*CZ331,2)*0.8),6)</f>
        <v>8.0000000000000002E-3</v>
      </c>
      <c r="DC331">
        <f>ROUND((ROUND(AT331*AG331,2)*0.8),6)</f>
        <v>0</v>
      </c>
      <c r="DD331" t="s">
        <v>3</v>
      </c>
      <c r="DE331" t="s">
        <v>3</v>
      </c>
      <c r="DF331">
        <f t="shared" si="166"/>
        <v>0</v>
      </c>
      <c r="DG331">
        <f t="shared" si="162"/>
        <v>0.04</v>
      </c>
      <c r="DH331">
        <f t="shared" si="163"/>
        <v>0</v>
      </c>
      <c r="DI331">
        <f t="shared" si="165"/>
        <v>0</v>
      </c>
      <c r="DJ331">
        <f>DG331</f>
        <v>0.04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ROW(Source!A440)</f>
        <v>440</v>
      </c>
      <c r="B332">
        <v>50452931</v>
      </c>
      <c r="C332">
        <v>50454074</v>
      </c>
      <c r="D332">
        <v>31111826</v>
      </c>
      <c r="E332">
        <v>1</v>
      </c>
      <c r="F332">
        <v>1</v>
      </c>
      <c r="G332">
        <v>30570983</v>
      </c>
      <c r="H332">
        <v>3</v>
      </c>
      <c r="I332" t="s">
        <v>758</v>
      </c>
      <c r="J332" t="s">
        <v>759</v>
      </c>
      <c r="K332" t="s">
        <v>760</v>
      </c>
      <c r="L332">
        <v>1346</v>
      </c>
      <c r="N332">
        <v>1009</v>
      </c>
      <c r="O332" t="s">
        <v>387</v>
      </c>
      <c r="P332" t="s">
        <v>387</v>
      </c>
      <c r="Q332">
        <v>1</v>
      </c>
      <c r="W332">
        <v>0</v>
      </c>
      <c r="X332">
        <v>-703736887</v>
      </c>
      <c r="Y332">
        <f t="shared" ref="Y332:Y343" si="167">AT332</f>
        <v>1E-3</v>
      </c>
      <c r="AA332">
        <v>13.96</v>
      </c>
      <c r="AB332">
        <v>0</v>
      </c>
      <c r="AC332">
        <v>0</v>
      </c>
      <c r="AD332">
        <v>0</v>
      </c>
      <c r="AE332">
        <v>13.96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1E-3</v>
      </c>
      <c r="AU332" t="s">
        <v>3</v>
      </c>
      <c r="AV332">
        <v>0</v>
      </c>
      <c r="AW332">
        <v>2</v>
      </c>
      <c r="AX332">
        <v>50454093</v>
      </c>
      <c r="AY332">
        <v>1</v>
      </c>
      <c r="AZ332">
        <v>0</v>
      </c>
      <c r="BA332">
        <v>356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ROUND(Y332*Source!I440,9)</f>
        <v>5.0000000000000001E-3</v>
      </c>
      <c r="CY332">
        <f t="shared" ref="CY332:CY343" si="168">AA332</f>
        <v>13.96</v>
      </c>
      <c r="CZ332">
        <f t="shared" ref="CZ332:CZ343" si="169">AE332</f>
        <v>13.96</v>
      </c>
      <c r="DA332">
        <f t="shared" ref="DA332:DA343" si="170">AI332</f>
        <v>1</v>
      </c>
      <c r="DB332">
        <f t="shared" ref="DB332:DB343" si="171">ROUND(ROUND(AT332*CZ332,2),6)</f>
        <v>0.01</v>
      </c>
      <c r="DC332">
        <f t="shared" ref="DC332:DC343" si="172">ROUND(ROUND(AT332*AG332,2),6)</f>
        <v>0</v>
      </c>
      <c r="DD332" t="s">
        <v>3</v>
      </c>
      <c r="DE332" t="s">
        <v>3</v>
      </c>
      <c r="DF332">
        <f t="shared" si="166"/>
        <v>7.0000000000000007E-2</v>
      </c>
      <c r="DG332">
        <f t="shared" si="162"/>
        <v>0</v>
      </c>
      <c r="DH332">
        <f t="shared" si="163"/>
        <v>0</v>
      </c>
      <c r="DI332">
        <f t="shared" si="165"/>
        <v>0</v>
      </c>
      <c r="DJ332">
        <f t="shared" ref="DJ332:DJ343" si="173">DF332</f>
        <v>7.0000000000000007E-2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ROW(Source!A440)</f>
        <v>440</v>
      </c>
      <c r="B333">
        <v>50452931</v>
      </c>
      <c r="C333">
        <v>50454074</v>
      </c>
      <c r="D333">
        <v>46136793</v>
      </c>
      <c r="E333">
        <v>1</v>
      </c>
      <c r="F333">
        <v>1</v>
      </c>
      <c r="G333">
        <v>30570983</v>
      </c>
      <c r="H333">
        <v>3</v>
      </c>
      <c r="I333" t="s">
        <v>761</v>
      </c>
      <c r="J333" t="s">
        <v>762</v>
      </c>
      <c r="K333" t="s">
        <v>763</v>
      </c>
      <c r="L333">
        <v>1346</v>
      </c>
      <c r="N333">
        <v>1009</v>
      </c>
      <c r="O333" t="s">
        <v>387</v>
      </c>
      <c r="P333" t="s">
        <v>387</v>
      </c>
      <c r="Q333">
        <v>1</v>
      </c>
      <c r="W333">
        <v>0</v>
      </c>
      <c r="X333">
        <v>-23916938</v>
      </c>
      <c r="Y333">
        <f t="shared" si="167"/>
        <v>3.5999999999999997E-2</v>
      </c>
      <c r="AA333">
        <v>29.9</v>
      </c>
      <c r="AB333">
        <v>0</v>
      </c>
      <c r="AC333">
        <v>0</v>
      </c>
      <c r="AD333">
        <v>0</v>
      </c>
      <c r="AE333">
        <v>29.9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3.5999999999999997E-2</v>
      </c>
      <c r="AU333" t="s">
        <v>3</v>
      </c>
      <c r="AV333">
        <v>0</v>
      </c>
      <c r="AW333">
        <v>2</v>
      </c>
      <c r="AX333">
        <v>50454094</v>
      </c>
      <c r="AY333">
        <v>1</v>
      </c>
      <c r="AZ333">
        <v>0</v>
      </c>
      <c r="BA333">
        <v>357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ROUND(Y333*Source!I440,9)</f>
        <v>0.18</v>
      </c>
      <c r="CY333">
        <f t="shared" si="168"/>
        <v>29.9</v>
      </c>
      <c r="CZ333">
        <f t="shared" si="169"/>
        <v>29.9</v>
      </c>
      <c r="DA333">
        <f t="shared" si="170"/>
        <v>1</v>
      </c>
      <c r="DB333">
        <f t="shared" si="171"/>
        <v>1.08</v>
      </c>
      <c r="DC333">
        <f t="shared" si="172"/>
        <v>0</v>
      </c>
      <c r="DD333" t="s">
        <v>3</v>
      </c>
      <c r="DE333" t="s">
        <v>3</v>
      </c>
      <c r="DF333">
        <f t="shared" si="166"/>
        <v>5.38</v>
      </c>
      <c r="DG333">
        <f t="shared" si="162"/>
        <v>0</v>
      </c>
      <c r="DH333">
        <f t="shared" si="163"/>
        <v>0</v>
      </c>
      <c r="DI333">
        <f t="shared" si="165"/>
        <v>0</v>
      </c>
      <c r="DJ333">
        <f t="shared" si="173"/>
        <v>5.38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ROW(Source!A440)</f>
        <v>440</v>
      </c>
      <c r="B334">
        <v>50452931</v>
      </c>
      <c r="C334">
        <v>50454074</v>
      </c>
      <c r="D334">
        <v>46136840</v>
      </c>
      <c r="E334">
        <v>1</v>
      </c>
      <c r="F334">
        <v>1</v>
      </c>
      <c r="G334">
        <v>30570983</v>
      </c>
      <c r="H334">
        <v>3</v>
      </c>
      <c r="I334" t="s">
        <v>694</v>
      </c>
      <c r="J334" t="s">
        <v>695</v>
      </c>
      <c r="K334" t="s">
        <v>696</v>
      </c>
      <c r="L334">
        <v>1348</v>
      </c>
      <c r="N334">
        <v>1009</v>
      </c>
      <c r="O334" t="s">
        <v>40</v>
      </c>
      <c r="P334" t="s">
        <v>40</v>
      </c>
      <c r="Q334">
        <v>1000</v>
      </c>
      <c r="W334">
        <v>0</v>
      </c>
      <c r="X334">
        <v>-2033265844</v>
      </c>
      <c r="Y334">
        <f t="shared" si="167"/>
        <v>6.9999999999999994E-5</v>
      </c>
      <c r="AA334">
        <v>8596.85</v>
      </c>
      <c r="AB334">
        <v>0</v>
      </c>
      <c r="AC334">
        <v>0</v>
      </c>
      <c r="AD334">
        <v>0</v>
      </c>
      <c r="AE334">
        <v>8596.85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6.9999999999999994E-5</v>
      </c>
      <c r="AU334" t="s">
        <v>3</v>
      </c>
      <c r="AV334">
        <v>0</v>
      </c>
      <c r="AW334">
        <v>2</v>
      </c>
      <c r="AX334">
        <v>50454095</v>
      </c>
      <c r="AY334">
        <v>1</v>
      </c>
      <c r="AZ334">
        <v>0</v>
      </c>
      <c r="BA334">
        <v>358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ROUND(Y334*Source!I440,9)</f>
        <v>3.5E-4</v>
      </c>
      <c r="CY334">
        <f t="shared" si="168"/>
        <v>8596.85</v>
      </c>
      <c r="CZ334">
        <f t="shared" si="169"/>
        <v>8596.85</v>
      </c>
      <c r="DA334">
        <f t="shared" si="170"/>
        <v>1</v>
      </c>
      <c r="DB334">
        <f t="shared" si="171"/>
        <v>0.6</v>
      </c>
      <c r="DC334">
        <f t="shared" si="172"/>
        <v>0</v>
      </c>
      <c r="DD334" t="s">
        <v>3</v>
      </c>
      <c r="DE334" t="s">
        <v>3</v>
      </c>
      <c r="DF334">
        <f t="shared" si="166"/>
        <v>3.01</v>
      </c>
      <c r="DG334">
        <f t="shared" si="162"/>
        <v>0</v>
      </c>
      <c r="DH334">
        <f t="shared" si="163"/>
        <v>0</v>
      </c>
      <c r="DI334">
        <f t="shared" si="165"/>
        <v>0</v>
      </c>
      <c r="DJ334">
        <f t="shared" si="173"/>
        <v>3.01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ROW(Source!A440)</f>
        <v>440</v>
      </c>
      <c r="B335">
        <v>50452931</v>
      </c>
      <c r="C335">
        <v>50454074</v>
      </c>
      <c r="D335">
        <v>46136870</v>
      </c>
      <c r="E335">
        <v>1</v>
      </c>
      <c r="F335">
        <v>1</v>
      </c>
      <c r="G335">
        <v>30570983</v>
      </c>
      <c r="H335">
        <v>3</v>
      </c>
      <c r="I335" t="s">
        <v>740</v>
      </c>
      <c r="J335" t="s">
        <v>741</v>
      </c>
      <c r="K335" t="s">
        <v>742</v>
      </c>
      <c r="L335">
        <v>1346</v>
      </c>
      <c r="N335">
        <v>1009</v>
      </c>
      <c r="O335" t="s">
        <v>387</v>
      </c>
      <c r="P335" t="s">
        <v>387</v>
      </c>
      <c r="Q335">
        <v>1</v>
      </c>
      <c r="W335">
        <v>0</v>
      </c>
      <c r="X335">
        <v>-666633332</v>
      </c>
      <c r="Y335">
        <f t="shared" si="167"/>
        <v>1.2E-2</v>
      </c>
      <c r="AA335">
        <v>159.07</v>
      </c>
      <c r="AB335">
        <v>0</v>
      </c>
      <c r="AC335">
        <v>0</v>
      </c>
      <c r="AD335">
        <v>0</v>
      </c>
      <c r="AE335">
        <v>159.07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1.2E-2</v>
      </c>
      <c r="AU335" t="s">
        <v>3</v>
      </c>
      <c r="AV335">
        <v>0</v>
      </c>
      <c r="AW335">
        <v>2</v>
      </c>
      <c r="AX335">
        <v>50454096</v>
      </c>
      <c r="AY335">
        <v>1</v>
      </c>
      <c r="AZ335">
        <v>0</v>
      </c>
      <c r="BA335">
        <v>359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ROUND(Y335*Source!I440,9)</f>
        <v>0.06</v>
      </c>
      <c r="CY335">
        <f t="shared" si="168"/>
        <v>159.07</v>
      </c>
      <c r="CZ335">
        <f t="shared" si="169"/>
        <v>159.07</v>
      </c>
      <c r="DA335">
        <f t="shared" si="170"/>
        <v>1</v>
      </c>
      <c r="DB335">
        <f t="shared" si="171"/>
        <v>1.91</v>
      </c>
      <c r="DC335">
        <f t="shared" si="172"/>
        <v>0</v>
      </c>
      <c r="DD335" t="s">
        <v>3</v>
      </c>
      <c r="DE335" t="s">
        <v>3</v>
      </c>
      <c r="DF335">
        <f t="shared" si="166"/>
        <v>9.5399999999999991</v>
      </c>
      <c r="DG335">
        <f t="shared" si="162"/>
        <v>0</v>
      </c>
      <c r="DH335">
        <f t="shared" si="163"/>
        <v>0</v>
      </c>
      <c r="DI335">
        <f t="shared" si="165"/>
        <v>0</v>
      </c>
      <c r="DJ335">
        <f t="shared" si="173"/>
        <v>9.5399999999999991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ROW(Source!A440)</f>
        <v>440</v>
      </c>
      <c r="B336">
        <v>50452931</v>
      </c>
      <c r="C336">
        <v>50454074</v>
      </c>
      <c r="D336">
        <v>46136087</v>
      </c>
      <c r="E336">
        <v>1</v>
      </c>
      <c r="F336">
        <v>1</v>
      </c>
      <c r="G336">
        <v>30570983</v>
      </c>
      <c r="H336">
        <v>3</v>
      </c>
      <c r="I336" t="s">
        <v>697</v>
      </c>
      <c r="J336" t="s">
        <v>698</v>
      </c>
      <c r="K336" t="s">
        <v>699</v>
      </c>
      <c r="L336">
        <v>1354</v>
      </c>
      <c r="N336">
        <v>1010</v>
      </c>
      <c r="O336" t="s">
        <v>74</v>
      </c>
      <c r="P336" t="s">
        <v>74</v>
      </c>
      <c r="Q336">
        <v>1</v>
      </c>
      <c r="W336">
        <v>0</v>
      </c>
      <c r="X336">
        <v>1346064091</v>
      </c>
      <c r="Y336">
        <f t="shared" si="167"/>
        <v>1.3</v>
      </c>
      <c r="AA336">
        <v>3.86</v>
      </c>
      <c r="AB336">
        <v>0</v>
      </c>
      <c r="AC336">
        <v>0</v>
      </c>
      <c r="AD336">
        <v>0</v>
      </c>
      <c r="AE336">
        <v>3.86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1.3</v>
      </c>
      <c r="AU336" t="s">
        <v>3</v>
      </c>
      <c r="AV336">
        <v>0</v>
      </c>
      <c r="AW336">
        <v>2</v>
      </c>
      <c r="AX336">
        <v>50454097</v>
      </c>
      <c r="AY336">
        <v>1</v>
      </c>
      <c r="AZ336">
        <v>0</v>
      </c>
      <c r="BA336">
        <v>360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ROUND(Y336*Source!I440,9)</f>
        <v>6.5</v>
      </c>
      <c r="CY336">
        <f t="shared" si="168"/>
        <v>3.86</v>
      </c>
      <c r="CZ336">
        <f t="shared" si="169"/>
        <v>3.86</v>
      </c>
      <c r="DA336">
        <f t="shared" si="170"/>
        <v>1</v>
      </c>
      <c r="DB336">
        <f t="shared" si="171"/>
        <v>5.0199999999999996</v>
      </c>
      <c r="DC336">
        <f t="shared" si="172"/>
        <v>0</v>
      </c>
      <c r="DD336" t="s">
        <v>3</v>
      </c>
      <c r="DE336" t="s">
        <v>3</v>
      </c>
      <c r="DF336">
        <f t="shared" si="166"/>
        <v>25.09</v>
      </c>
      <c r="DG336">
        <f t="shared" si="162"/>
        <v>0</v>
      </c>
      <c r="DH336">
        <f t="shared" si="163"/>
        <v>0</v>
      </c>
      <c r="DI336">
        <f t="shared" si="165"/>
        <v>0</v>
      </c>
      <c r="DJ336">
        <f t="shared" si="173"/>
        <v>25.09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ROW(Source!A440)</f>
        <v>440</v>
      </c>
      <c r="B337">
        <v>50452931</v>
      </c>
      <c r="C337">
        <v>50454074</v>
      </c>
      <c r="D337">
        <v>46136088</v>
      </c>
      <c r="E337">
        <v>1</v>
      </c>
      <c r="F337">
        <v>1</v>
      </c>
      <c r="G337">
        <v>30570983</v>
      </c>
      <c r="H337">
        <v>3</v>
      </c>
      <c r="I337" t="s">
        <v>743</v>
      </c>
      <c r="J337" t="s">
        <v>744</v>
      </c>
      <c r="K337" t="s">
        <v>745</v>
      </c>
      <c r="L337">
        <v>1354</v>
      </c>
      <c r="N337">
        <v>1010</v>
      </c>
      <c r="O337" t="s">
        <v>74</v>
      </c>
      <c r="P337" t="s">
        <v>74</v>
      </c>
      <c r="Q337">
        <v>1</v>
      </c>
      <c r="W337">
        <v>0</v>
      </c>
      <c r="X337">
        <v>-934629768</v>
      </c>
      <c r="Y337">
        <f t="shared" si="167"/>
        <v>1.4</v>
      </c>
      <c r="AA337">
        <v>0.89</v>
      </c>
      <c r="AB337">
        <v>0</v>
      </c>
      <c r="AC337">
        <v>0</v>
      </c>
      <c r="AD337">
        <v>0</v>
      </c>
      <c r="AE337">
        <v>0.89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1.4</v>
      </c>
      <c r="AU337" t="s">
        <v>3</v>
      </c>
      <c r="AV337">
        <v>0</v>
      </c>
      <c r="AW337">
        <v>2</v>
      </c>
      <c r="AX337">
        <v>50454098</v>
      </c>
      <c r="AY337">
        <v>1</v>
      </c>
      <c r="AZ337">
        <v>0</v>
      </c>
      <c r="BA337">
        <v>361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ROUND(Y337*Source!I440,9)</f>
        <v>7</v>
      </c>
      <c r="CY337">
        <f t="shared" si="168"/>
        <v>0.89</v>
      </c>
      <c r="CZ337">
        <f t="shared" si="169"/>
        <v>0.89</v>
      </c>
      <c r="DA337">
        <f t="shared" si="170"/>
        <v>1</v>
      </c>
      <c r="DB337">
        <f t="shared" si="171"/>
        <v>1.25</v>
      </c>
      <c r="DC337">
        <f t="shared" si="172"/>
        <v>0</v>
      </c>
      <c r="DD337" t="s">
        <v>3</v>
      </c>
      <c r="DE337" t="s">
        <v>3</v>
      </c>
      <c r="DF337">
        <f t="shared" si="166"/>
        <v>6.23</v>
      </c>
      <c r="DG337">
        <f t="shared" si="162"/>
        <v>0</v>
      </c>
      <c r="DH337">
        <f t="shared" si="163"/>
        <v>0</v>
      </c>
      <c r="DI337">
        <f t="shared" si="165"/>
        <v>0</v>
      </c>
      <c r="DJ337">
        <f t="shared" si="173"/>
        <v>6.23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ROW(Source!A440)</f>
        <v>440</v>
      </c>
      <c r="B338">
        <v>50452931</v>
      </c>
      <c r="C338">
        <v>50454074</v>
      </c>
      <c r="D338">
        <v>46137340</v>
      </c>
      <c r="E338">
        <v>1</v>
      </c>
      <c r="F338">
        <v>1</v>
      </c>
      <c r="G338">
        <v>30570983</v>
      </c>
      <c r="H338">
        <v>3</v>
      </c>
      <c r="I338" t="s">
        <v>764</v>
      </c>
      <c r="J338" t="s">
        <v>765</v>
      </c>
      <c r="K338" t="s">
        <v>766</v>
      </c>
      <c r="L338">
        <v>1346</v>
      </c>
      <c r="N338">
        <v>1009</v>
      </c>
      <c r="O338" t="s">
        <v>387</v>
      </c>
      <c r="P338" t="s">
        <v>387</v>
      </c>
      <c r="Q338">
        <v>1</v>
      </c>
      <c r="W338">
        <v>0</v>
      </c>
      <c r="X338">
        <v>-1934992785</v>
      </c>
      <c r="Y338">
        <f t="shared" si="167"/>
        <v>6.0000000000000001E-3</v>
      </c>
      <c r="AA338">
        <v>15.11</v>
      </c>
      <c r="AB338">
        <v>0</v>
      </c>
      <c r="AC338">
        <v>0</v>
      </c>
      <c r="AD338">
        <v>0</v>
      </c>
      <c r="AE338">
        <v>15.11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6.0000000000000001E-3</v>
      </c>
      <c r="AU338" t="s">
        <v>3</v>
      </c>
      <c r="AV338">
        <v>0</v>
      </c>
      <c r="AW338">
        <v>2</v>
      </c>
      <c r="AX338">
        <v>50454099</v>
      </c>
      <c r="AY338">
        <v>1</v>
      </c>
      <c r="AZ338">
        <v>0</v>
      </c>
      <c r="BA338">
        <v>362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ROUND(Y338*Source!I440,9)</f>
        <v>0.03</v>
      </c>
      <c r="CY338">
        <f t="shared" si="168"/>
        <v>15.11</v>
      </c>
      <c r="CZ338">
        <f t="shared" si="169"/>
        <v>15.11</v>
      </c>
      <c r="DA338">
        <f t="shared" si="170"/>
        <v>1</v>
      </c>
      <c r="DB338">
        <f t="shared" si="171"/>
        <v>0.09</v>
      </c>
      <c r="DC338">
        <f t="shared" si="172"/>
        <v>0</v>
      </c>
      <c r="DD338" t="s">
        <v>3</v>
      </c>
      <c r="DE338" t="s">
        <v>3</v>
      </c>
      <c r="DF338">
        <f t="shared" si="166"/>
        <v>0.45</v>
      </c>
      <c r="DG338">
        <f t="shared" si="162"/>
        <v>0</v>
      </c>
      <c r="DH338">
        <f t="shared" si="163"/>
        <v>0</v>
      </c>
      <c r="DI338">
        <f t="shared" si="165"/>
        <v>0</v>
      </c>
      <c r="DJ338">
        <f t="shared" si="173"/>
        <v>0.45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ROW(Source!A440)</f>
        <v>440</v>
      </c>
      <c r="B339">
        <v>50452931</v>
      </c>
      <c r="C339">
        <v>50454074</v>
      </c>
      <c r="D339">
        <v>31113627</v>
      </c>
      <c r="E339">
        <v>1</v>
      </c>
      <c r="F339">
        <v>1</v>
      </c>
      <c r="G339">
        <v>30570983</v>
      </c>
      <c r="H339">
        <v>3</v>
      </c>
      <c r="I339" t="s">
        <v>767</v>
      </c>
      <c r="J339" t="s">
        <v>768</v>
      </c>
      <c r="K339" t="s">
        <v>769</v>
      </c>
      <c r="L339">
        <v>1346</v>
      </c>
      <c r="N339">
        <v>1009</v>
      </c>
      <c r="O339" t="s">
        <v>387</v>
      </c>
      <c r="P339" t="s">
        <v>387</v>
      </c>
      <c r="Q339">
        <v>1</v>
      </c>
      <c r="W339">
        <v>0</v>
      </c>
      <c r="X339">
        <v>-1357320227</v>
      </c>
      <c r="Y339">
        <f t="shared" si="167"/>
        <v>6.0000000000000001E-3</v>
      </c>
      <c r="AA339">
        <v>23.12</v>
      </c>
      <c r="AB339">
        <v>0</v>
      </c>
      <c r="AC339">
        <v>0</v>
      </c>
      <c r="AD339">
        <v>0</v>
      </c>
      <c r="AE339">
        <v>23.12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6.0000000000000001E-3</v>
      </c>
      <c r="AU339" t="s">
        <v>3</v>
      </c>
      <c r="AV339">
        <v>0</v>
      </c>
      <c r="AW339">
        <v>2</v>
      </c>
      <c r="AX339">
        <v>50454100</v>
      </c>
      <c r="AY339">
        <v>1</v>
      </c>
      <c r="AZ339">
        <v>0</v>
      </c>
      <c r="BA339">
        <v>363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ROUND(Y339*Source!I440,9)</f>
        <v>0.03</v>
      </c>
      <c r="CY339">
        <f t="shared" si="168"/>
        <v>23.12</v>
      </c>
      <c r="CZ339">
        <f t="shared" si="169"/>
        <v>23.12</v>
      </c>
      <c r="DA339">
        <f t="shared" si="170"/>
        <v>1</v>
      </c>
      <c r="DB339">
        <f t="shared" si="171"/>
        <v>0.14000000000000001</v>
      </c>
      <c r="DC339">
        <f t="shared" si="172"/>
        <v>0</v>
      </c>
      <c r="DD339" t="s">
        <v>3</v>
      </c>
      <c r="DE339" t="s">
        <v>3</v>
      </c>
      <c r="DF339">
        <f t="shared" si="166"/>
        <v>0.69</v>
      </c>
      <c r="DG339">
        <f t="shared" si="162"/>
        <v>0</v>
      </c>
      <c r="DH339">
        <f t="shared" si="163"/>
        <v>0</v>
      </c>
      <c r="DI339">
        <f t="shared" si="165"/>
        <v>0</v>
      </c>
      <c r="DJ339">
        <f t="shared" si="173"/>
        <v>0.69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ROW(Source!A440)</f>
        <v>440</v>
      </c>
      <c r="B340">
        <v>50452931</v>
      </c>
      <c r="C340">
        <v>50454074</v>
      </c>
      <c r="D340">
        <v>31114144</v>
      </c>
      <c r="E340">
        <v>1</v>
      </c>
      <c r="F340">
        <v>1</v>
      </c>
      <c r="G340">
        <v>30570983</v>
      </c>
      <c r="H340">
        <v>3</v>
      </c>
      <c r="I340" t="s">
        <v>770</v>
      </c>
      <c r="J340" t="s">
        <v>771</v>
      </c>
      <c r="K340" t="s">
        <v>772</v>
      </c>
      <c r="L340">
        <v>1349</v>
      </c>
      <c r="N340">
        <v>1009</v>
      </c>
      <c r="O340" t="s">
        <v>773</v>
      </c>
      <c r="P340" t="s">
        <v>773</v>
      </c>
      <c r="Q340">
        <v>1E-3</v>
      </c>
      <c r="W340">
        <v>0</v>
      </c>
      <c r="X340">
        <v>1880335342</v>
      </c>
      <c r="Y340">
        <f t="shared" si="167"/>
        <v>1</v>
      </c>
      <c r="AA340">
        <v>7.0000000000000007E-2</v>
      </c>
      <c r="AB340">
        <v>0</v>
      </c>
      <c r="AC340">
        <v>0</v>
      </c>
      <c r="AD340">
        <v>0</v>
      </c>
      <c r="AE340">
        <v>7.0000000000000007E-2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</v>
      </c>
      <c r="AU340" t="s">
        <v>3</v>
      </c>
      <c r="AV340">
        <v>0</v>
      </c>
      <c r="AW340">
        <v>2</v>
      </c>
      <c r="AX340">
        <v>50454101</v>
      </c>
      <c r="AY340">
        <v>1</v>
      </c>
      <c r="AZ340">
        <v>0</v>
      </c>
      <c r="BA340">
        <v>364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ROUND(Y340*Source!I440,9)</f>
        <v>5</v>
      </c>
      <c r="CY340">
        <f t="shared" si="168"/>
        <v>7.0000000000000007E-2</v>
      </c>
      <c r="CZ340">
        <f t="shared" si="169"/>
        <v>7.0000000000000007E-2</v>
      </c>
      <c r="DA340">
        <f t="shared" si="170"/>
        <v>1</v>
      </c>
      <c r="DB340">
        <f t="shared" si="171"/>
        <v>7.0000000000000007E-2</v>
      </c>
      <c r="DC340">
        <f t="shared" si="172"/>
        <v>0</v>
      </c>
      <c r="DD340" t="s">
        <v>3</v>
      </c>
      <c r="DE340" t="s">
        <v>3</v>
      </c>
      <c r="DF340">
        <f t="shared" si="166"/>
        <v>0.35</v>
      </c>
      <c r="DG340">
        <f t="shared" si="162"/>
        <v>0</v>
      </c>
      <c r="DH340">
        <f t="shared" si="163"/>
        <v>0</v>
      </c>
      <c r="DI340">
        <f t="shared" si="165"/>
        <v>0</v>
      </c>
      <c r="DJ340">
        <f t="shared" si="173"/>
        <v>0.35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ROW(Source!A440)</f>
        <v>440</v>
      </c>
      <c r="B341">
        <v>50452931</v>
      </c>
      <c r="C341">
        <v>50454074</v>
      </c>
      <c r="D341">
        <v>46148417</v>
      </c>
      <c r="E341">
        <v>1</v>
      </c>
      <c r="F341">
        <v>1</v>
      </c>
      <c r="G341">
        <v>30570983</v>
      </c>
      <c r="H341">
        <v>3</v>
      </c>
      <c r="I341" t="s">
        <v>509</v>
      </c>
      <c r="J341" t="s">
        <v>511</v>
      </c>
      <c r="K341" t="s">
        <v>510</v>
      </c>
      <c r="L341">
        <v>1354</v>
      </c>
      <c r="N341">
        <v>1010</v>
      </c>
      <c r="O341" t="s">
        <v>74</v>
      </c>
      <c r="P341" t="s">
        <v>74</v>
      </c>
      <c r="Q341">
        <v>1</v>
      </c>
      <c r="W341">
        <v>0</v>
      </c>
      <c r="X341">
        <v>-797544188</v>
      </c>
      <c r="Y341">
        <f t="shared" si="167"/>
        <v>1</v>
      </c>
      <c r="AA341">
        <v>77.010000000000005</v>
      </c>
      <c r="AB341">
        <v>0</v>
      </c>
      <c r="AC341">
        <v>0</v>
      </c>
      <c r="AD341">
        <v>0</v>
      </c>
      <c r="AE341">
        <v>77.010000000000005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0</v>
      </c>
      <c r="AN341">
        <v>0</v>
      </c>
      <c r="AO341">
        <v>0</v>
      </c>
      <c r="AP341">
        <v>1</v>
      </c>
      <c r="AQ341">
        <v>0</v>
      </c>
      <c r="AR341">
        <v>0</v>
      </c>
      <c r="AS341" t="s">
        <v>3</v>
      </c>
      <c r="AT341">
        <v>1</v>
      </c>
      <c r="AU341" t="s">
        <v>3</v>
      </c>
      <c r="AV341">
        <v>0</v>
      </c>
      <c r="AW341">
        <v>1</v>
      </c>
      <c r="AX341">
        <v>-1</v>
      </c>
      <c r="AY341">
        <v>0</v>
      </c>
      <c r="AZ341">
        <v>0</v>
      </c>
      <c r="BA341" t="s">
        <v>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ROUND(Y341*Source!I440,9)</f>
        <v>5</v>
      </c>
      <c r="CY341">
        <f t="shared" si="168"/>
        <v>77.010000000000005</v>
      </c>
      <c r="CZ341">
        <f t="shared" si="169"/>
        <v>77.010000000000005</v>
      </c>
      <c r="DA341">
        <f t="shared" si="170"/>
        <v>1</v>
      </c>
      <c r="DB341">
        <f t="shared" si="171"/>
        <v>77.010000000000005</v>
      </c>
      <c r="DC341">
        <f t="shared" si="172"/>
        <v>0</v>
      </c>
      <c r="DD341" t="s">
        <v>3</v>
      </c>
      <c r="DE341" t="s">
        <v>3</v>
      </c>
      <c r="DF341">
        <f t="shared" si="166"/>
        <v>385.05</v>
      </c>
      <c r="DG341">
        <f t="shared" si="162"/>
        <v>0</v>
      </c>
      <c r="DH341">
        <f t="shared" si="163"/>
        <v>0</v>
      </c>
      <c r="DI341">
        <f t="shared" si="165"/>
        <v>0</v>
      </c>
      <c r="DJ341">
        <f t="shared" si="173"/>
        <v>385.05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ROW(Source!A440)</f>
        <v>440</v>
      </c>
      <c r="B342">
        <v>50452931</v>
      </c>
      <c r="C342">
        <v>50454074</v>
      </c>
      <c r="D342">
        <v>46148554</v>
      </c>
      <c r="E342">
        <v>1</v>
      </c>
      <c r="F342">
        <v>1</v>
      </c>
      <c r="G342">
        <v>30570983</v>
      </c>
      <c r="H342">
        <v>3</v>
      </c>
      <c r="I342" t="s">
        <v>774</v>
      </c>
      <c r="J342" t="s">
        <v>775</v>
      </c>
      <c r="K342" t="s">
        <v>776</v>
      </c>
      <c r="L342">
        <v>1356</v>
      </c>
      <c r="N342">
        <v>1010</v>
      </c>
      <c r="O342" t="s">
        <v>712</v>
      </c>
      <c r="P342" t="s">
        <v>712</v>
      </c>
      <c r="Q342">
        <v>1000</v>
      </c>
      <c r="W342">
        <v>0</v>
      </c>
      <c r="X342">
        <v>-380859890</v>
      </c>
      <c r="Y342">
        <f t="shared" si="167"/>
        <v>2E-3</v>
      </c>
      <c r="AA342">
        <v>56.17</v>
      </c>
      <c r="AB342">
        <v>0</v>
      </c>
      <c r="AC342">
        <v>0</v>
      </c>
      <c r="AD342">
        <v>0</v>
      </c>
      <c r="AE342">
        <v>56.17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2E-3</v>
      </c>
      <c r="AU342" t="s">
        <v>3</v>
      </c>
      <c r="AV342">
        <v>0</v>
      </c>
      <c r="AW342">
        <v>2</v>
      </c>
      <c r="AX342">
        <v>50454102</v>
      </c>
      <c r="AY342">
        <v>1</v>
      </c>
      <c r="AZ342">
        <v>0</v>
      </c>
      <c r="BA342">
        <v>365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ROUND(Y342*Source!I440,9)</f>
        <v>0.01</v>
      </c>
      <c r="CY342">
        <f t="shared" si="168"/>
        <v>56.17</v>
      </c>
      <c r="CZ342">
        <f t="shared" si="169"/>
        <v>56.17</v>
      </c>
      <c r="DA342">
        <f t="shared" si="170"/>
        <v>1</v>
      </c>
      <c r="DB342">
        <f t="shared" si="171"/>
        <v>0.11</v>
      </c>
      <c r="DC342">
        <f t="shared" si="172"/>
        <v>0</v>
      </c>
      <c r="DD342" t="s">
        <v>3</v>
      </c>
      <c r="DE342" t="s">
        <v>3</v>
      </c>
      <c r="DF342">
        <f t="shared" si="166"/>
        <v>0.56000000000000005</v>
      </c>
      <c r="DG342">
        <f t="shared" si="162"/>
        <v>0</v>
      </c>
      <c r="DH342">
        <f t="shared" si="163"/>
        <v>0</v>
      </c>
      <c r="DI342">
        <f t="shared" si="165"/>
        <v>0</v>
      </c>
      <c r="DJ342">
        <f t="shared" si="173"/>
        <v>0.56000000000000005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ROW(Source!A440)</f>
        <v>440</v>
      </c>
      <c r="B343">
        <v>50452931</v>
      </c>
      <c r="C343">
        <v>50454074</v>
      </c>
      <c r="D343">
        <v>46148713</v>
      </c>
      <c r="E343">
        <v>1</v>
      </c>
      <c r="F343">
        <v>1</v>
      </c>
      <c r="G343">
        <v>30570983</v>
      </c>
      <c r="H343">
        <v>3</v>
      </c>
      <c r="I343" t="s">
        <v>706</v>
      </c>
      <c r="J343" t="s">
        <v>707</v>
      </c>
      <c r="K343" t="s">
        <v>708</v>
      </c>
      <c r="L343">
        <v>1354</v>
      </c>
      <c r="N343">
        <v>1010</v>
      </c>
      <c r="O343" t="s">
        <v>74</v>
      </c>
      <c r="P343" t="s">
        <v>74</v>
      </c>
      <c r="Q343">
        <v>1</v>
      </c>
      <c r="W343">
        <v>0</v>
      </c>
      <c r="X343">
        <v>1112018754</v>
      </c>
      <c r="Y343">
        <f t="shared" si="167"/>
        <v>1</v>
      </c>
      <c r="AA343">
        <v>14.99</v>
      </c>
      <c r="AB343">
        <v>0</v>
      </c>
      <c r="AC343">
        <v>0</v>
      </c>
      <c r="AD343">
        <v>0</v>
      </c>
      <c r="AE343">
        <v>14.99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1</v>
      </c>
      <c r="AU343" t="s">
        <v>3</v>
      </c>
      <c r="AV343">
        <v>0</v>
      </c>
      <c r="AW343">
        <v>2</v>
      </c>
      <c r="AX343">
        <v>50454103</v>
      </c>
      <c r="AY343">
        <v>1</v>
      </c>
      <c r="AZ343">
        <v>0</v>
      </c>
      <c r="BA343">
        <v>366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ROUND(Y343*Source!I440,9)</f>
        <v>5</v>
      </c>
      <c r="CY343">
        <f t="shared" si="168"/>
        <v>14.99</v>
      </c>
      <c r="CZ343">
        <f t="shared" si="169"/>
        <v>14.99</v>
      </c>
      <c r="DA343">
        <f t="shared" si="170"/>
        <v>1</v>
      </c>
      <c r="DB343">
        <f t="shared" si="171"/>
        <v>14.99</v>
      </c>
      <c r="DC343">
        <f t="shared" si="172"/>
        <v>0</v>
      </c>
      <c r="DD343" t="s">
        <v>3</v>
      </c>
      <c r="DE343" t="s">
        <v>3</v>
      </c>
      <c r="DF343">
        <f t="shared" si="166"/>
        <v>74.95</v>
      </c>
      <c r="DG343">
        <f t="shared" si="162"/>
        <v>0</v>
      </c>
      <c r="DH343">
        <f t="shared" si="163"/>
        <v>0</v>
      </c>
      <c r="DI343">
        <f t="shared" si="165"/>
        <v>0</v>
      </c>
      <c r="DJ343">
        <f t="shared" si="173"/>
        <v>74.95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ROW(Source!A441)</f>
        <v>441</v>
      </c>
      <c r="B344">
        <v>50452932</v>
      </c>
      <c r="C344">
        <v>50454074</v>
      </c>
      <c r="D344">
        <v>40404405</v>
      </c>
      <c r="E344">
        <v>30570983</v>
      </c>
      <c r="F344">
        <v>1</v>
      </c>
      <c r="G344">
        <v>30570983</v>
      </c>
      <c r="H344">
        <v>1</v>
      </c>
      <c r="I344" t="s">
        <v>610</v>
      </c>
      <c r="J344" t="s">
        <v>3</v>
      </c>
      <c r="K344" t="s">
        <v>611</v>
      </c>
      <c r="L344">
        <v>1191</v>
      </c>
      <c r="N344">
        <v>1013</v>
      </c>
      <c r="O344" t="s">
        <v>612</v>
      </c>
      <c r="P344" t="s">
        <v>612</v>
      </c>
      <c r="Q344">
        <v>1</v>
      </c>
      <c r="W344">
        <v>0</v>
      </c>
      <c r="X344">
        <v>476480486</v>
      </c>
      <c r="Y344">
        <f>(AT344*0.8)</f>
        <v>1.0720000000000001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5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1.34</v>
      </c>
      <c r="AU344" t="s">
        <v>495</v>
      </c>
      <c r="AV344">
        <v>1</v>
      </c>
      <c r="AW344">
        <v>2</v>
      </c>
      <c r="AX344">
        <v>50454090</v>
      </c>
      <c r="AY344">
        <v>1</v>
      </c>
      <c r="AZ344">
        <v>0</v>
      </c>
      <c r="BA344">
        <v>371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U344">
        <f>ROUND(AT344*Source!I441*AH344*AL344,2)</f>
        <v>0</v>
      </c>
      <c r="CV344">
        <f>ROUND(Y344*Source!I441,9)</f>
        <v>5.36</v>
      </c>
      <c r="CW344">
        <v>0</v>
      </c>
      <c r="CX344">
        <f>ROUND(Y344*Source!I441,9)</f>
        <v>5.36</v>
      </c>
      <c r="CY344">
        <f>AD344</f>
        <v>0</v>
      </c>
      <c r="CZ344">
        <f>AH344</f>
        <v>0</v>
      </c>
      <c r="DA344">
        <f>AL344</f>
        <v>1</v>
      </c>
      <c r="DB344">
        <f>ROUND((ROUND(AT344*CZ344,2)*0.8),6)</f>
        <v>0</v>
      </c>
      <c r="DC344">
        <f>ROUND((ROUND(AT344*AG344,2)*0.8),6)</f>
        <v>0</v>
      </c>
      <c r="DD344" t="s">
        <v>3</v>
      </c>
      <c r="DE344" t="s">
        <v>3</v>
      </c>
      <c r="DF344">
        <f t="shared" si="166"/>
        <v>0</v>
      </c>
      <c r="DG344">
        <f t="shared" si="162"/>
        <v>0</v>
      </c>
      <c r="DH344">
        <f t="shared" si="163"/>
        <v>0</v>
      </c>
      <c r="DI344">
        <f t="shared" si="165"/>
        <v>0</v>
      </c>
      <c r="DJ344">
        <f>DI344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ROW(Source!A441)</f>
        <v>441</v>
      </c>
      <c r="B345">
        <v>50452932</v>
      </c>
      <c r="C345">
        <v>50454074</v>
      </c>
      <c r="D345">
        <v>46170623</v>
      </c>
      <c r="E345">
        <v>1</v>
      </c>
      <c r="F345">
        <v>1</v>
      </c>
      <c r="G345">
        <v>30570983</v>
      </c>
      <c r="H345">
        <v>2</v>
      </c>
      <c r="I345" t="s">
        <v>682</v>
      </c>
      <c r="J345" t="s">
        <v>683</v>
      </c>
      <c r="K345" t="s">
        <v>684</v>
      </c>
      <c r="L345">
        <v>1368</v>
      </c>
      <c r="N345">
        <v>1011</v>
      </c>
      <c r="O345" t="s">
        <v>616</v>
      </c>
      <c r="P345" t="s">
        <v>616</v>
      </c>
      <c r="Q345">
        <v>1</v>
      </c>
      <c r="W345">
        <v>0</v>
      </c>
      <c r="X345">
        <v>831184158</v>
      </c>
      <c r="Y345">
        <f>(AT345*0.8)</f>
        <v>8.8000000000000009E-2</v>
      </c>
      <c r="AA345">
        <v>0</v>
      </c>
      <c r="AB345">
        <v>80.319999999999993</v>
      </c>
      <c r="AC345">
        <v>0</v>
      </c>
      <c r="AD345">
        <v>0</v>
      </c>
      <c r="AE345">
        <v>0</v>
      </c>
      <c r="AF345">
        <v>7.11</v>
      </c>
      <c r="AG345">
        <v>0</v>
      </c>
      <c r="AH345">
        <v>0</v>
      </c>
      <c r="AI345">
        <v>1</v>
      </c>
      <c r="AJ345">
        <v>10.79</v>
      </c>
      <c r="AK345">
        <v>34.090000000000003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0.11</v>
      </c>
      <c r="AU345" t="s">
        <v>495</v>
      </c>
      <c r="AV345">
        <v>0</v>
      </c>
      <c r="AW345">
        <v>2</v>
      </c>
      <c r="AX345">
        <v>50454091</v>
      </c>
      <c r="AY345">
        <v>1</v>
      </c>
      <c r="AZ345">
        <v>0</v>
      </c>
      <c r="BA345">
        <v>372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ROUND(Y345*Source!I441*DO345,9)</f>
        <v>0</v>
      </c>
      <c r="CX345">
        <f>ROUND(Y345*Source!I441,9)</f>
        <v>0.44</v>
      </c>
      <c r="CY345">
        <f>AB345</f>
        <v>80.319999999999993</v>
      </c>
      <c r="CZ345">
        <f>AF345</f>
        <v>7.11</v>
      </c>
      <c r="DA345">
        <f>AJ345</f>
        <v>10.79</v>
      </c>
      <c r="DB345">
        <f>ROUND((ROUND(AT345*CZ345,2)*0.8),6)</f>
        <v>0.624</v>
      </c>
      <c r="DC345">
        <f>ROUND((ROUND(AT345*AG345,2)*0.8),6)</f>
        <v>0</v>
      </c>
      <c r="DD345" t="s">
        <v>3</v>
      </c>
      <c r="DE345" t="s">
        <v>3</v>
      </c>
      <c r="DF345">
        <f t="shared" si="166"/>
        <v>0</v>
      </c>
      <c r="DG345">
        <f>ROUND(ROUND(AF345*AJ345,2)*CX345,2)</f>
        <v>33.76</v>
      </c>
      <c r="DH345">
        <f>ROUND(ROUND(AG345*AK345,2)*CX345,2)</f>
        <v>0</v>
      </c>
      <c r="DI345">
        <f t="shared" si="165"/>
        <v>0</v>
      </c>
      <c r="DJ345">
        <f>DG345</f>
        <v>33.76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ROW(Source!A441)</f>
        <v>441</v>
      </c>
      <c r="B346">
        <v>50452932</v>
      </c>
      <c r="C346">
        <v>50454074</v>
      </c>
      <c r="D346">
        <v>46093437</v>
      </c>
      <c r="E346">
        <v>1</v>
      </c>
      <c r="F346">
        <v>1</v>
      </c>
      <c r="G346">
        <v>30570983</v>
      </c>
      <c r="H346">
        <v>2</v>
      </c>
      <c r="I346" t="s">
        <v>755</v>
      </c>
      <c r="J346" t="s">
        <v>756</v>
      </c>
      <c r="K346" t="s">
        <v>757</v>
      </c>
      <c r="L346">
        <v>1368</v>
      </c>
      <c r="N346">
        <v>1011</v>
      </c>
      <c r="O346" t="s">
        <v>616</v>
      </c>
      <c r="P346" t="s">
        <v>616</v>
      </c>
      <c r="Q346">
        <v>1</v>
      </c>
      <c r="W346">
        <v>0</v>
      </c>
      <c r="X346">
        <v>1144856659</v>
      </c>
      <c r="Y346">
        <f>(AT346*0.8)</f>
        <v>2.4E-2</v>
      </c>
      <c r="AA346">
        <v>0</v>
      </c>
      <c r="AB346">
        <v>3.03</v>
      </c>
      <c r="AC346">
        <v>0</v>
      </c>
      <c r="AD346">
        <v>0</v>
      </c>
      <c r="AE346">
        <v>0</v>
      </c>
      <c r="AF346">
        <v>0.35</v>
      </c>
      <c r="AG346">
        <v>0</v>
      </c>
      <c r="AH346">
        <v>0</v>
      </c>
      <c r="AI346">
        <v>1</v>
      </c>
      <c r="AJ346">
        <v>8.26</v>
      </c>
      <c r="AK346">
        <v>34.090000000000003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0.03</v>
      </c>
      <c r="AU346" t="s">
        <v>495</v>
      </c>
      <c r="AV346">
        <v>0</v>
      </c>
      <c r="AW346">
        <v>2</v>
      </c>
      <c r="AX346">
        <v>50454092</v>
      </c>
      <c r="AY346">
        <v>1</v>
      </c>
      <c r="AZ346">
        <v>0</v>
      </c>
      <c r="BA346">
        <v>373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ROUND(Y346*Source!I441*DO346,9)</f>
        <v>0</v>
      </c>
      <c r="CX346">
        <f>ROUND(Y346*Source!I441,9)</f>
        <v>0.12</v>
      </c>
      <c r="CY346">
        <f>AB346</f>
        <v>3.03</v>
      </c>
      <c r="CZ346">
        <f>AF346</f>
        <v>0.35</v>
      </c>
      <c r="DA346">
        <f>AJ346</f>
        <v>8.26</v>
      </c>
      <c r="DB346">
        <f>ROUND((ROUND(AT346*CZ346,2)*0.8),6)</f>
        <v>8.0000000000000002E-3</v>
      </c>
      <c r="DC346">
        <f>ROUND((ROUND(AT346*AG346,2)*0.8),6)</f>
        <v>0</v>
      </c>
      <c r="DD346" t="s">
        <v>3</v>
      </c>
      <c r="DE346" t="s">
        <v>3</v>
      </c>
      <c r="DF346">
        <f t="shared" si="166"/>
        <v>0</v>
      </c>
      <c r="DG346">
        <f>ROUND(ROUND(AF346*AJ346,2)*CX346,2)</f>
        <v>0.35</v>
      </c>
      <c r="DH346">
        <f>ROUND(ROUND(AG346*AK346,2)*CX346,2)</f>
        <v>0</v>
      </c>
      <c r="DI346">
        <f t="shared" si="165"/>
        <v>0</v>
      </c>
      <c r="DJ346">
        <f>DG346</f>
        <v>0.35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ROW(Source!A441)</f>
        <v>441</v>
      </c>
      <c r="B347">
        <v>50452932</v>
      </c>
      <c r="C347">
        <v>50454074</v>
      </c>
      <c r="D347">
        <v>31111826</v>
      </c>
      <c r="E347">
        <v>1</v>
      </c>
      <c r="F347">
        <v>1</v>
      </c>
      <c r="G347">
        <v>30570983</v>
      </c>
      <c r="H347">
        <v>3</v>
      </c>
      <c r="I347" t="s">
        <v>758</v>
      </c>
      <c r="J347" t="s">
        <v>759</v>
      </c>
      <c r="K347" t="s">
        <v>760</v>
      </c>
      <c r="L347">
        <v>1346</v>
      </c>
      <c r="N347">
        <v>1009</v>
      </c>
      <c r="O347" t="s">
        <v>387</v>
      </c>
      <c r="P347" t="s">
        <v>387</v>
      </c>
      <c r="Q347">
        <v>1</v>
      </c>
      <c r="W347">
        <v>0</v>
      </c>
      <c r="X347">
        <v>-703736887</v>
      </c>
      <c r="Y347">
        <f t="shared" ref="Y347:Y378" si="174">AT347</f>
        <v>1E-3</v>
      </c>
      <c r="AA347">
        <v>184.27</v>
      </c>
      <c r="AB347">
        <v>0</v>
      </c>
      <c r="AC347">
        <v>0</v>
      </c>
      <c r="AD347">
        <v>0</v>
      </c>
      <c r="AE347">
        <v>13.96</v>
      </c>
      <c r="AF347">
        <v>0</v>
      </c>
      <c r="AG347">
        <v>0</v>
      </c>
      <c r="AH347">
        <v>0</v>
      </c>
      <c r="AI347">
        <v>13.2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1E-3</v>
      </c>
      <c r="AU347" t="s">
        <v>3</v>
      </c>
      <c r="AV347">
        <v>0</v>
      </c>
      <c r="AW347">
        <v>2</v>
      </c>
      <c r="AX347">
        <v>50454093</v>
      </c>
      <c r="AY347">
        <v>1</v>
      </c>
      <c r="AZ347">
        <v>0</v>
      </c>
      <c r="BA347">
        <v>374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ROUND(Y347*Source!I441,9)</f>
        <v>5.0000000000000001E-3</v>
      </c>
      <c r="CY347">
        <f t="shared" ref="CY347:CY358" si="175">AA347</f>
        <v>184.27</v>
      </c>
      <c r="CZ347">
        <f t="shared" ref="CZ347:CZ358" si="176">AE347</f>
        <v>13.96</v>
      </c>
      <c r="DA347">
        <f t="shared" ref="DA347:DA358" si="177">AI347</f>
        <v>13.2</v>
      </c>
      <c r="DB347">
        <f t="shared" ref="DB347:DB378" si="178">ROUND(ROUND(AT347*CZ347,2),6)</f>
        <v>0.01</v>
      </c>
      <c r="DC347">
        <f t="shared" ref="DC347:DC378" si="179">ROUND(ROUND(AT347*AG347,2),6)</f>
        <v>0</v>
      </c>
      <c r="DD347" t="s">
        <v>3</v>
      </c>
      <c r="DE347" t="s">
        <v>3</v>
      </c>
      <c r="DF347">
        <f t="shared" ref="DF347:DF358" si="180">ROUND(ROUND(AE347*AI347,2)*CX347,2)</f>
        <v>0.92</v>
      </c>
      <c r="DG347">
        <f t="shared" ref="DG347:DG366" si="181">ROUND(ROUND(AF347,2)*CX347,2)</f>
        <v>0</v>
      </c>
      <c r="DH347">
        <f t="shared" ref="DH347:DH366" si="182">ROUND(ROUND(AG347,2)*CX347,2)</f>
        <v>0</v>
      </c>
      <c r="DI347">
        <f t="shared" si="165"/>
        <v>0</v>
      </c>
      <c r="DJ347">
        <f t="shared" ref="DJ347:DJ358" si="183">DF347</f>
        <v>0.92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ROW(Source!A441)</f>
        <v>441</v>
      </c>
      <c r="B348">
        <v>50452932</v>
      </c>
      <c r="C348">
        <v>50454074</v>
      </c>
      <c r="D348">
        <v>46136793</v>
      </c>
      <c r="E348">
        <v>1</v>
      </c>
      <c r="F348">
        <v>1</v>
      </c>
      <c r="G348">
        <v>30570983</v>
      </c>
      <c r="H348">
        <v>3</v>
      </c>
      <c r="I348" t="s">
        <v>761</v>
      </c>
      <c r="J348" t="s">
        <v>762</v>
      </c>
      <c r="K348" t="s">
        <v>763</v>
      </c>
      <c r="L348">
        <v>1346</v>
      </c>
      <c r="N348">
        <v>1009</v>
      </c>
      <c r="O348" t="s">
        <v>387</v>
      </c>
      <c r="P348" t="s">
        <v>387</v>
      </c>
      <c r="Q348">
        <v>1</v>
      </c>
      <c r="W348">
        <v>0</v>
      </c>
      <c r="X348">
        <v>-23916938</v>
      </c>
      <c r="Y348">
        <f t="shared" si="174"/>
        <v>3.5999999999999997E-2</v>
      </c>
      <c r="AA348">
        <v>87.61</v>
      </c>
      <c r="AB348">
        <v>0</v>
      </c>
      <c r="AC348">
        <v>0</v>
      </c>
      <c r="AD348">
        <v>0</v>
      </c>
      <c r="AE348">
        <v>29.9</v>
      </c>
      <c r="AF348">
        <v>0</v>
      </c>
      <c r="AG348">
        <v>0</v>
      </c>
      <c r="AH348">
        <v>0</v>
      </c>
      <c r="AI348">
        <v>2.93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3.5999999999999997E-2</v>
      </c>
      <c r="AU348" t="s">
        <v>3</v>
      </c>
      <c r="AV348">
        <v>0</v>
      </c>
      <c r="AW348">
        <v>2</v>
      </c>
      <c r="AX348">
        <v>50454094</v>
      </c>
      <c r="AY348">
        <v>1</v>
      </c>
      <c r="AZ348">
        <v>0</v>
      </c>
      <c r="BA348">
        <v>375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ROUND(Y348*Source!I441,9)</f>
        <v>0.18</v>
      </c>
      <c r="CY348">
        <f t="shared" si="175"/>
        <v>87.61</v>
      </c>
      <c r="CZ348">
        <f t="shared" si="176"/>
        <v>29.9</v>
      </c>
      <c r="DA348">
        <f t="shared" si="177"/>
        <v>2.93</v>
      </c>
      <c r="DB348">
        <f t="shared" si="178"/>
        <v>1.08</v>
      </c>
      <c r="DC348">
        <f t="shared" si="179"/>
        <v>0</v>
      </c>
      <c r="DD348" t="s">
        <v>3</v>
      </c>
      <c r="DE348" t="s">
        <v>3</v>
      </c>
      <c r="DF348">
        <f t="shared" si="180"/>
        <v>15.77</v>
      </c>
      <c r="DG348">
        <f t="shared" si="181"/>
        <v>0</v>
      </c>
      <c r="DH348">
        <f t="shared" si="182"/>
        <v>0</v>
      </c>
      <c r="DI348">
        <f t="shared" si="165"/>
        <v>0</v>
      </c>
      <c r="DJ348">
        <f t="shared" si="183"/>
        <v>15.77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ROW(Source!A441)</f>
        <v>441</v>
      </c>
      <c r="B349">
        <v>50452932</v>
      </c>
      <c r="C349">
        <v>50454074</v>
      </c>
      <c r="D349">
        <v>46136840</v>
      </c>
      <c r="E349">
        <v>1</v>
      </c>
      <c r="F349">
        <v>1</v>
      </c>
      <c r="G349">
        <v>30570983</v>
      </c>
      <c r="H349">
        <v>3</v>
      </c>
      <c r="I349" t="s">
        <v>694</v>
      </c>
      <c r="J349" t="s">
        <v>695</v>
      </c>
      <c r="K349" t="s">
        <v>696</v>
      </c>
      <c r="L349">
        <v>1348</v>
      </c>
      <c r="N349">
        <v>1009</v>
      </c>
      <c r="O349" t="s">
        <v>40</v>
      </c>
      <c r="P349" t="s">
        <v>40</v>
      </c>
      <c r="Q349">
        <v>1000</v>
      </c>
      <c r="W349">
        <v>0</v>
      </c>
      <c r="X349">
        <v>-2033265844</v>
      </c>
      <c r="Y349">
        <f t="shared" si="174"/>
        <v>6.9999999999999994E-5</v>
      </c>
      <c r="AA349">
        <v>157580.26</v>
      </c>
      <c r="AB349">
        <v>0</v>
      </c>
      <c r="AC349">
        <v>0</v>
      </c>
      <c r="AD349">
        <v>0</v>
      </c>
      <c r="AE349">
        <v>8596.85</v>
      </c>
      <c r="AF349">
        <v>0</v>
      </c>
      <c r="AG349">
        <v>0</v>
      </c>
      <c r="AH349">
        <v>0</v>
      </c>
      <c r="AI349">
        <v>18.329999999999998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6.9999999999999994E-5</v>
      </c>
      <c r="AU349" t="s">
        <v>3</v>
      </c>
      <c r="AV349">
        <v>0</v>
      </c>
      <c r="AW349">
        <v>2</v>
      </c>
      <c r="AX349">
        <v>50454095</v>
      </c>
      <c r="AY349">
        <v>1</v>
      </c>
      <c r="AZ349">
        <v>0</v>
      </c>
      <c r="BA349">
        <v>376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ROUND(Y349*Source!I441,9)</f>
        <v>3.5E-4</v>
      </c>
      <c r="CY349">
        <f t="shared" si="175"/>
        <v>157580.26</v>
      </c>
      <c r="CZ349">
        <f t="shared" si="176"/>
        <v>8596.85</v>
      </c>
      <c r="DA349">
        <f t="shared" si="177"/>
        <v>18.329999999999998</v>
      </c>
      <c r="DB349">
        <f t="shared" si="178"/>
        <v>0.6</v>
      </c>
      <c r="DC349">
        <f t="shared" si="179"/>
        <v>0</v>
      </c>
      <c r="DD349" t="s">
        <v>3</v>
      </c>
      <c r="DE349" t="s">
        <v>3</v>
      </c>
      <c r="DF349">
        <f t="shared" si="180"/>
        <v>55.15</v>
      </c>
      <c r="DG349">
        <f t="shared" si="181"/>
        <v>0</v>
      </c>
      <c r="DH349">
        <f t="shared" si="182"/>
        <v>0</v>
      </c>
      <c r="DI349">
        <f t="shared" si="165"/>
        <v>0</v>
      </c>
      <c r="DJ349">
        <f t="shared" si="183"/>
        <v>55.15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ROW(Source!A441)</f>
        <v>441</v>
      </c>
      <c r="B350">
        <v>50452932</v>
      </c>
      <c r="C350">
        <v>50454074</v>
      </c>
      <c r="D350">
        <v>46136870</v>
      </c>
      <c r="E350">
        <v>1</v>
      </c>
      <c r="F350">
        <v>1</v>
      </c>
      <c r="G350">
        <v>30570983</v>
      </c>
      <c r="H350">
        <v>3</v>
      </c>
      <c r="I350" t="s">
        <v>740</v>
      </c>
      <c r="J350" t="s">
        <v>741</v>
      </c>
      <c r="K350" t="s">
        <v>742</v>
      </c>
      <c r="L350">
        <v>1346</v>
      </c>
      <c r="N350">
        <v>1009</v>
      </c>
      <c r="O350" t="s">
        <v>387</v>
      </c>
      <c r="P350" t="s">
        <v>387</v>
      </c>
      <c r="Q350">
        <v>1</v>
      </c>
      <c r="W350">
        <v>0</v>
      </c>
      <c r="X350">
        <v>-666633332</v>
      </c>
      <c r="Y350">
        <f t="shared" si="174"/>
        <v>1.2E-2</v>
      </c>
      <c r="AA350">
        <v>270.42</v>
      </c>
      <c r="AB350">
        <v>0</v>
      </c>
      <c r="AC350">
        <v>0</v>
      </c>
      <c r="AD350">
        <v>0</v>
      </c>
      <c r="AE350">
        <v>159.07</v>
      </c>
      <c r="AF350">
        <v>0</v>
      </c>
      <c r="AG350">
        <v>0</v>
      </c>
      <c r="AH350">
        <v>0</v>
      </c>
      <c r="AI350">
        <v>1.7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1.2E-2</v>
      </c>
      <c r="AU350" t="s">
        <v>3</v>
      </c>
      <c r="AV350">
        <v>0</v>
      </c>
      <c r="AW350">
        <v>2</v>
      </c>
      <c r="AX350">
        <v>50454096</v>
      </c>
      <c r="AY350">
        <v>1</v>
      </c>
      <c r="AZ350">
        <v>0</v>
      </c>
      <c r="BA350">
        <v>377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ROUND(Y350*Source!I441,9)</f>
        <v>0.06</v>
      </c>
      <c r="CY350">
        <f t="shared" si="175"/>
        <v>270.42</v>
      </c>
      <c r="CZ350">
        <f t="shared" si="176"/>
        <v>159.07</v>
      </c>
      <c r="DA350">
        <f t="shared" si="177"/>
        <v>1.7</v>
      </c>
      <c r="DB350">
        <f t="shared" si="178"/>
        <v>1.91</v>
      </c>
      <c r="DC350">
        <f t="shared" si="179"/>
        <v>0</v>
      </c>
      <c r="DD350" t="s">
        <v>3</v>
      </c>
      <c r="DE350" t="s">
        <v>3</v>
      </c>
      <c r="DF350">
        <f t="shared" si="180"/>
        <v>16.23</v>
      </c>
      <c r="DG350">
        <f t="shared" si="181"/>
        <v>0</v>
      </c>
      <c r="DH350">
        <f t="shared" si="182"/>
        <v>0</v>
      </c>
      <c r="DI350">
        <f t="shared" si="165"/>
        <v>0</v>
      </c>
      <c r="DJ350">
        <f t="shared" si="183"/>
        <v>16.23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ROW(Source!A441)</f>
        <v>441</v>
      </c>
      <c r="B351">
        <v>50452932</v>
      </c>
      <c r="C351">
        <v>50454074</v>
      </c>
      <c r="D351">
        <v>46136087</v>
      </c>
      <c r="E351">
        <v>1</v>
      </c>
      <c r="F351">
        <v>1</v>
      </c>
      <c r="G351">
        <v>30570983</v>
      </c>
      <c r="H351">
        <v>3</v>
      </c>
      <c r="I351" t="s">
        <v>697</v>
      </c>
      <c r="J351" t="s">
        <v>698</v>
      </c>
      <c r="K351" t="s">
        <v>699</v>
      </c>
      <c r="L351">
        <v>1354</v>
      </c>
      <c r="N351">
        <v>1010</v>
      </c>
      <c r="O351" t="s">
        <v>74</v>
      </c>
      <c r="P351" t="s">
        <v>74</v>
      </c>
      <c r="Q351">
        <v>1</v>
      </c>
      <c r="W351">
        <v>0</v>
      </c>
      <c r="X351">
        <v>1346064091</v>
      </c>
      <c r="Y351">
        <f t="shared" si="174"/>
        <v>1.3</v>
      </c>
      <c r="AA351">
        <v>8.76</v>
      </c>
      <c r="AB351">
        <v>0</v>
      </c>
      <c r="AC351">
        <v>0</v>
      </c>
      <c r="AD351">
        <v>0</v>
      </c>
      <c r="AE351">
        <v>3.86</v>
      </c>
      <c r="AF351">
        <v>0</v>
      </c>
      <c r="AG351">
        <v>0</v>
      </c>
      <c r="AH351">
        <v>0</v>
      </c>
      <c r="AI351">
        <v>2.27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1.3</v>
      </c>
      <c r="AU351" t="s">
        <v>3</v>
      </c>
      <c r="AV351">
        <v>0</v>
      </c>
      <c r="AW351">
        <v>2</v>
      </c>
      <c r="AX351">
        <v>50454097</v>
      </c>
      <c r="AY351">
        <v>1</v>
      </c>
      <c r="AZ351">
        <v>0</v>
      </c>
      <c r="BA351">
        <v>378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ROUND(Y351*Source!I441,9)</f>
        <v>6.5</v>
      </c>
      <c r="CY351">
        <f t="shared" si="175"/>
        <v>8.76</v>
      </c>
      <c r="CZ351">
        <f t="shared" si="176"/>
        <v>3.86</v>
      </c>
      <c r="DA351">
        <f t="shared" si="177"/>
        <v>2.27</v>
      </c>
      <c r="DB351">
        <f t="shared" si="178"/>
        <v>5.0199999999999996</v>
      </c>
      <c r="DC351">
        <f t="shared" si="179"/>
        <v>0</v>
      </c>
      <c r="DD351" t="s">
        <v>3</v>
      </c>
      <c r="DE351" t="s">
        <v>3</v>
      </c>
      <c r="DF351">
        <f t="shared" si="180"/>
        <v>56.94</v>
      </c>
      <c r="DG351">
        <f t="shared" si="181"/>
        <v>0</v>
      </c>
      <c r="DH351">
        <f t="shared" si="182"/>
        <v>0</v>
      </c>
      <c r="DI351">
        <f t="shared" si="165"/>
        <v>0</v>
      </c>
      <c r="DJ351">
        <f t="shared" si="183"/>
        <v>56.94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ROW(Source!A441)</f>
        <v>441</v>
      </c>
      <c r="B352">
        <v>50452932</v>
      </c>
      <c r="C352">
        <v>50454074</v>
      </c>
      <c r="D352">
        <v>46136088</v>
      </c>
      <c r="E352">
        <v>1</v>
      </c>
      <c r="F352">
        <v>1</v>
      </c>
      <c r="G352">
        <v>30570983</v>
      </c>
      <c r="H352">
        <v>3</v>
      </c>
      <c r="I352" t="s">
        <v>743</v>
      </c>
      <c r="J352" t="s">
        <v>744</v>
      </c>
      <c r="K352" t="s">
        <v>745</v>
      </c>
      <c r="L352">
        <v>1354</v>
      </c>
      <c r="N352">
        <v>1010</v>
      </c>
      <c r="O352" t="s">
        <v>74</v>
      </c>
      <c r="P352" t="s">
        <v>74</v>
      </c>
      <c r="Q352">
        <v>1</v>
      </c>
      <c r="W352">
        <v>0</v>
      </c>
      <c r="X352">
        <v>-934629768</v>
      </c>
      <c r="Y352">
        <f t="shared" si="174"/>
        <v>1.4</v>
      </c>
      <c r="AA352">
        <v>0.86</v>
      </c>
      <c r="AB352">
        <v>0</v>
      </c>
      <c r="AC352">
        <v>0</v>
      </c>
      <c r="AD352">
        <v>0</v>
      </c>
      <c r="AE352">
        <v>0.89</v>
      </c>
      <c r="AF352">
        <v>0</v>
      </c>
      <c r="AG352">
        <v>0</v>
      </c>
      <c r="AH352">
        <v>0</v>
      </c>
      <c r="AI352">
        <v>0.97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1.4</v>
      </c>
      <c r="AU352" t="s">
        <v>3</v>
      </c>
      <c r="AV352">
        <v>0</v>
      </c>
      <c r="AW352">
        <v>2</v>
      </c>
      <c r="AX352">
        <v>50454098</v>
      </c>
      <c r="AY352">
        <v>1</v>
      </c>
      <c r="AZ352">
        <v>0</v>
      </c>
      <c r="BA352">
        <v>379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ROUND(Y352*Source!I441,9)</f>
        <v>7</v>
      </c>
      <c r="CY352">
        <f t="shared" si="175"/>
        <v>0.86</v>
      </c>
      <c r="CZ352">
        <f t="shared" si="176"/>
        <v>0.89</v>
      </c>
      <c r="DA352">
        <f t="shared" si="177"/>
        <v>0.97</v>
      </c>
      <c r="DB352">
        <f t="shared" si="178"/>
        <v>1.25</v>
      </c>
      <c r="DC352">
        <f t="shared" si="179"/>
        <v>0</v>
      </c>
      <c r="DD352" t="s">
        <v>3</v>
      </c>
      <c r="DE352" t="s">
        <v>3</v>
      </c>
      <c r="DF352">
        <f t="shared" si="180"/>
        <v>6.02</v>
      </c>
      <c r="DG352">
        <f t="shared" si="181"/>
        <v>0</v>
      </c>
      <c r="DH352">
        <f t="shared" si="182"/>
        <v>0</v>
      </c>
      <c r="DI352">
        <f t="shared" si="165"/>
        <v>0</v>
      </c>
      <c r="DJ352">
        <f t="shared" si="183"/>
        <v>6.02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ROW(Source!A441)</f>
        <v>441</v>
      </c>
      <c r="B353">
        <v>50452932</v>
      </c>
      <c r="C353">
        <v>50454074</v>
      </c>
      <c r="D353">
        <v>46137340</v>
      </c>
      <c r="E353">
        <v>1</v>
      </c>
      <c r="F353">
        <v>1</v>
      </c>
      <c r="G353">
        <v>30570983</v>
      </c>
      <c r="H353">
        <v>3</v>
      </c>
      <c r="I353" t="s">
        <v>764</v>
      </c>
      <c r="J353" t="s">
        <v>765</v>
      </c>
      <c r="K353" t="s">
        <v>766</v>
      </c>
      <c r="L353">
        <v>1346</v>
      </c>
      <c r="N353">
        <v>1009</v>
      </c>
      <c r="O353" t="s">
        <v>387</v>
      </c>
      <c r="P353" t="s">
        <v>387</v>
      </c>
      <c r="Q353">
        <v>1</v>
      </c>
      <c r="W353">
        <v>0</v>
      </c>
      <c r="X353">
        <v>-1934992785</v>
      </c>
      <c r="Y353">
        <f t="shared" si="174"/>
        <v>6.0000000000000001E-3</v>
      </c>
      <c r="AA353">
        <v>194.62</v>
      </c>
      <c r="AB353">
        <v>0</v>
      </c>
      <c r="AC353">
        <v>0</v>
      </c>
      <c r="AD353">
        <v>0</v>
      </c>
      <c r="AE353">
        <v>15.11</v>
      </c>
      <c r="AF353">
        <v>0</v>
      </c>
      <c r="AG353">
        <v>0</v>
      </c>
      <c r="AH353">
        <v>0</v>
      </c>
      <c r="AI353">
        <v>12.88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6.0000000000000001E-3</v>
      </c>
      <c r="AU353" t="s">
        <v>3</v>
      </c>
      <c r="AV353">
        <v>0</v>
      </c>
      <c r="AW353">
        <v>2</v>
      </c>
      <c r="AX353">
        <v>50454099</v>
      </c>
      <c r="AY353">
        <v>1</v>
      </c>
      <c r="AZ353">
        <v>0</v>
      </c>
      <c r="BA353">
        <v>380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ROUND(Y353*Source!I441,9)</f>
        <v>0.03</v>
      </c>
      <c r="CY353">
        <f t="shared" si="175"/>
        <v>194.62</v>
      </c>
      <c r="CZ353">
        <f t="shared" si="176"/>
        <v>15.11</v>
      </c>
      <c r="DA353">
        <f t="shared" si="177"/>
        <v>12.88</v>
      </c>
      <c r="DB353">
        <f t="shared" si="178"/>
        <v>0.09</v>
      </c>
      <c r="DC353">
        <f t="shared" si="179"/>
        <v>0</v>
      </c>
      <c r="DD353" t="s">
        <v>3</v>
      </c>
      <c r="DE353" t="s">
        <v>3</v>
      </c>
      <c r="DF353">
        <f t="shared" si="180"/>
        <v>5.84</v>
      </c>
      <c r="DG353">
        <f t="shared" si="181"/>
        <v>0</v>
      </c>
      <c r="DH353">
        <f t="shared" si="182"/>
        <v>0</v>
      </c>
      <c r="DI353">
        <f t="shared" si="165"/>
        <v>0</v>
      </c>
      <c r="DJ353">
        <f t="shared" si="183"/>
        <v>5.84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ROW(Source!A441)</f>
        <v>441</v>
      </c>
      <c r="B354">
        <v>50452932</v>
      </c>
      <c r="C354">
        <v>50454074</v>
      </c>
      <c r="D354">
        <v>31113627</v>
      </c>
      <c r="E354">
        <v>1</v>
      </c>
      <c r="F354">
        <v>1</v>
      </c>
      <c r="G354">
        <v>30570983</v>
      </c>
      <c r="H354">
        <v>3</v>
      </c>
      <c r="I354" t="s">
        <v>767</v>
      </c>
      <c r="J354" t="s">
        <v>768</v>
      </c>
      <c r="K354" t="s">
        <v>769</v>
      </c>
      <c r="L354">
        <v>1346</v>
      </c>
      <c r="N354">
        <v>1009</v>
      </c>
      <c r="O354" t="s">
        <v>387</v>
      </c>
      <c r="P354" t="s">
        <v>387</v>
      </c>
      <c r="Q354">
        <v>1</v>
      </c>
      <c r="W354">
        <v>0</v>
      </c>
      <c r="X354">
        <v>-1357320227</v>
      </c>
      <c r="Y354">
        <f t="shared" si="174"/>
        <v>6.0000000000000001E-3</v>
      </c>
      <c r="AA354">
        <v>246.46</v>
      </c>
      <c r="AB354">
        <v>0</v>
      </c>
      <c r="AC354">
        <v>0</v>
      </c>
      <c r="AD354">
        <v>0</v>
      </c>
      <c r="AE354">
        <v>23.12</v>
      </c>
      <c r="AF354">
        <v>0</v>
      </c>
      <c r="AG354">
        <v>0</v>
      </c>
      <c r="AH354">
        <v>0</v>
      </c>
      <c r="AI354">
        <v>10.66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6.0000000000000001E-3</v>
      </c>
      <c r="AU354" t="s">
        <v>3</v>
      </c>
      <c r="AV354">
        <v>0</v>
      </c>
      <c r="AW354">
        <v>2</v>
      </c>
      <c r="AX354">
        <v>50454100</v>
      </c>
      <c r="AY354">
        <v>1</v>
      </c>
      <c r="AZ354">
        <v>0</v>
      </c>
      <c r="BA354">
        <v>381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ROUND(Y354*Source!I441,9)</f>
        <v>0.03</v>
      </c>
      <c r="CY354">
        <f t="shared" si="175"/>
        <v>246.46</v>
      </c>
      <c r="CZ354">
        <f t="shared" si="176"/>
        <v>23.12</v>
      </c>
      <c r="DA354">
        <f t="shared" si="177"/>
        <v>10.66</v>
      </c>
      <c r="DB354">
        <f t="shared" si="178"/>
        <v>0.14000000000000001</v>
      </c>
      <c r="DC354">
        <f t="shared" si="179"/>
        <v>0</v>
      </c>
      <c r="DD354" t="s">
        <v>3</v>
      </c>
      <c r="DE354" t="s">
        <v>3</v>
      </c>
      <c r="DF354">
        <f t="shared" si="180"/>
        <v>7.39</v>
      </c>
      <c r="DG354">
        <f t="shared" si="181"/>
        <v>0</v>
      </c>
      <c r="DH354">
        <f t="shared" si="182"/>
        <v>0</v>
      </c>
      <c r="DI354">
        <f t="shared" si="165"/>
        <v>0</v>
      </c>
      <c r="DJ354">
        <f t="shared" si="183"/>
        <v>7.39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ROW(Source!A441)</f>
        <v>441</v>
      </c>
      <c r="B355">
        <v>50452932</v>
      </c>
      <c r="C355">
        <v>50454074</v>
      </c>
      <c r="D355">
        <v>31114144</v>
      </c>
      <c r="E355">
        <v>1</v>
      </c>
      <c r="F355">
        <v>1</v>
      </c>
      <c r="G355">
        <v>30570983</v>
      </c>
      <c r="H355">
        <v>3</v>
      </c>
      <c r="I355" t="s">
        <v>770</v>
      </c>
      <c r="J355" t="s">
        <v>771</v>
      </c>
      <c r="K355" t="s">
        <v>772</v>
      </c>
      <c r="L355">
        <v>1349</v>
      </c>
      <c r="N355">
        <v>1009</v>
      </c>
      <c r="O355" t="s">
        <v>773</v>
      </c>
      <c r="P355" t="s">
        <v>773</v>
      </c>
      <c r="Q355">
        <v>1E-3</v>
      </c>
      <c r="W355">
        <v>0</v>
      </c>
      <c r="X355">
        <v>1880335342</v>
      </c>
      <c r="Y355">
        <f t="shared" si="174"/>
        <v>1</v>
      </c>
      <c r="AA355">
        <v>0.37</v>
      </c>
      <c r="AB355">
        <v>0</v>
      </c>
      <c r="AC355">
        <v>0</v>
      </c>
      <c r="AD355">
        <v>0</v>
      </c>
      <c r="AE355">
        <v>7.0000000000000007E-2</v>
      </c>
      <c r="AF355">
        <v>0</v>
      </c>
      <c r="AG355">
        <v>0</v>
      </c>
      <c r="AH355">
        <v>0</v>
      </c>
      <c r="AI355">
        <v>5.29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1</v>
      </c>
      <c r="AU355" t="s">
        <v>3</v>
      </c>
      <c r="AV355">
        <v>0</v>
      </c>
      <c r="AW355">
        <v>2</v>
      </c>
      <c r="AX355">
        <v>50454101</v>
      </c>
      <c r="AY355">
        <v>1</v>
      </c>
      <c r="AZ355">
        <v>0</v>
      </c>
      <c r="BA355">
        <v>382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ROUND(Y355*Source!I441,9)</f>
        <v>5</v>
      </c>
      <c r="CY355">
        <f t="shared" si="175"/>
        <v>0.37</v>
      </c>
      <c r="CZ355">
        <f t="shared" si="176"/>
        <v>7.0000000000000007E-2</v>
      </c>
      <c r="DA355">
        <f t="shared" si="177"/>
        <v>5.29</v>
      </c>
      <c r="DB355">
        <f t="shared" si="178"/>
        <v>7.0000000000000007E-2</v>
      </c>
      <c r="DC355">
        <f t="shared" si="179"/>
        <v>0</v>
      </c>
      <c r="DD355" t="s">
        <v>3</v>
      </c>
      <c r="DE355" t="s">
        <v>3</v>
      </c>
      <c r="DF355">
        <f t="shared" si="180"/>
        <v>1.85</v>
      </c>
      <c r="DG355">
        <f t="shared" si="181"/>
        <v>0</v>
      </c>
      <c r="DH355">
        <f t="shared" si="182"/>
        <v>0</v>
      </c>
      <c r="DI355">
        <f t="shared" si="165"/>
        <v>0</v>
      </c>
      <c r="DJ355">
        <f t="shared" si="183"/>
        <v>1.85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ROW(Source!A441)</f>
        <v>441</v>
      </c>
      <c r="B356">
        <v>50452932</v>
      </c>
      <c r="C356">
        <v>50454074</v>
      </c>
      <c r="D356">
        <v>46148417</v>
      </c>
      <c r="E356">
        <v>1</v>
      </c>
      <c r="F356">
        <v>1</v>
      </c>
      <c r="G356">
        <v>30570983</v>
      </c>
      <c r="H356">
        <v>3</v>
      </c>
      <c r="I356" t="s">
        <v>509</v>
      </c>
      <c r="J356" t="s">
        <v>511</v>
      </c>
      <c r="K356" t="s">
        <v>510</v>
      </c>
      <c r="L356">
        <v>1354</v>
      </c>
      <c r="N356">
        <v>1010</v>
      </c>
      <c r="O356" t="s">
        <v>74</v>
      </c>
      <c r="P356" t="s">
        <v>74</v>
      </c>
      <c r="Q356">
        <v>1</v>
      </c>
      <c r="W356">
        <v>0</v>
      </c>
      <c r="X356">
        <v>-797544188</v>
      </c>
      <c r="Y356">
        <f t="shared" si="174"/>
        <v>1</v>
      </c>
      <c r="AA356">
        <v>602.22</v>
      </c>
      <c r="AB356">
        <v>0</v>
      </c>
      <c r="AC356">
        <v>0</v>
      </c>
      <c r="AD356">
        <v>0</v>
      </c>
      <c r="AE356">
        <v>77.010000000000005</v>
      </c>
      <c r="AF356">
        <v>0</v>
      </c>
      <c r="AG356">
        <v>0</v>
      </c>
      <c r="AH356">
        <v>0</v>
      </c>
      <c r="AI356">
        <v>7.82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1</v>
      </c>
      <c r="AU356" t="s">
        <v>3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ROUND(Y356*Source!I441,9)</f>
        <v>5</v>
      </c>
      <c r="CY356">
        <f t="shared" si="175"/>
        <v>602.22</v>
      </c>
      <c r="CZ356">
        <f t="shared" si="176"/>
        <v>77.010000000000005</v>
      </c>
      <c r="DA356">
        <f t="shared" si="177"/>
        <v>7.82</v>
      </c>
      <c r="DB356">
        <f t="shared" si="178"/>
        <v>77.010000000000005</v>
      </c>
      <c r="DC356">
        <f t="shared" si="179"/>
        <v>0</v>
      </c>
      <c r="DD356" t="s">
        <v>3</v>
      </c>
      <c r="DE356" t="s">
        <v>3</v>
      </c>
      <c r="DF356">
        <f t="shared" si="180"/>
        <v>3011.1</v>
      </c>
      <c r="DG356">
        <f t="shared" si="181"/>
        <v>0</v>
      </c>
      <c r="DH356">
        <f t="shared" si="182"/>
        <v>0</v>
      </c>
      <c r="DI356">
        <f t="shared" si="165"/>
        <v>0</v>
      </c>
      <c r="DJ356">
        <f t="shared" si="183"/>
        <v>3011.1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ROW(Source!A441)</f>
        <v>441</v>
      </c>
      <c r="B357">
        <v>50452932</v>
      </c>
      <c r="C357">
        <v>50454074</v>
      </c>
      <c r="D357">
        <v>46148554</v>
      </c>
      <c r="E357">
        <v>1</v>
      </c>
      <c r="F357">
        <v>1</v>
      </c>
      <c r="G357">
        <v>30570983</v>
      </c>
      <c r="H357">
        <v>3</v>
      </c>
      <c r="I357" t="s">
        <v>774</v>
      </c>
      <c r="J357" t="s">
        <v>775</v>
      </c>
      <c r="K357" t="s">
        <v>776</v>
      </c>
      <c r="L357">
        <v>1356</v>
      </c>
      <c r="N357">
        <v>1010</v>
      </c>
      <c r="O357" t="s">
        <v>712</v>
      </c>
      <c r="P357" t="s">
        <v>712</v>
      </c>
      <c r="Q357">
        <v>1000</v>
      </c>
      <c r="W357">
        <v>0</v>
      </c>
      <c r="X357">
        <v>-380859890</v>
      </c>
      <c r="Y357">
        <f t="shared" si="174"/>
        <v>2E-3</v>
      </c>
      <c r="AA357">
        <v>572.37</v>
      </c>
      <c r="AB357">
        <v>0</v>
      </c>
      <c r="AC357">
        <v>0</v>
      </c>
      <c r="AD357">
        <v>0</v>
      </c>
      <c r="AE357">
        <v>56.17</v>
      </c>
      <c r="AF357">
        <v>0</v>
      </c>
      <c r="AG357">
        <v>0</v>
      </c>
      <c r="AH357">
        <v>0</v>
      </c>
      <c r="AI357">
        <v>10.19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2E-3</v>
      </c>
      <c r="AU357" t="s">
        <v>3</v>
      </c>
      <c r="AV357">
        <v>0</v>
      </c>
      <c r="AW357">
        <v>2</v>
      </c>
      <c r="AX357">
        <v>50454102</v>
      </c>
      <c r="AY357">
        <v>1</v>
      </c>
      <c r="AZ357">
        <v>0</v>
      </c>
      <c r="BA357">
        <v>383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ROUND(Y357*Source!I441,9)</f>
        <v>0.01</v>
      </c>
      <c r="CY357">
        <f t="shared" si="175"/>
        <v>572.37</v>
      </c>
      <c r="CZ357">
        <f t="shared" si="176"/>
        <v>56.17</v>
      </c>
      <c r="DA357">
        <f t="shared" si="177"/>
        <v>10.19</v>
      </c>
      <c r="DB357">
        <f t="shared" si="178"/>
        <v>0.11</v>
      </c>
      <c r="DC357">
        <f t="shared" si="179"/>
        <v>0</v>
      </c>
      <c r="DD357" t="s">
        <v>3</v>
      </c>
      <c r="DE357" t="s">
        <v>3</v>
      </c>
      <c r="DF357">
        <f t="shared" si="180"/>
        <v>5.72</v>
      </c>
      <c r="DG357">
        <f t="shared" si="181"/>
        <v>0</v>
      </c>
      <c r="DH357">
        <f t="shared" si="182"/>
        <v>0</v>
      </c>
      <c r="DI357">
        <f t="shared" si="165"/>
        <v>0</v>
      </c>
      <c r="DJ357">
        <f t="shared" si="183"/>
        <v>5.72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ROW(Source!A441)</f>
        <v>441</v>
      </c>
      <c r="B358">
        <v>50452932</v>
      </c>
      <c r="C358">
        <v>50454074</v>
      </c>
      <c r="D358">
        <v>46148713</v>
      </c>
      <c r="E358">
        <v>1</v>
      </c>
      <c r="F358">
        <v>1</v>
      </c>
      <c r="G358">
        <v>30570983</v>
      </c>
      <c r="H358">
        <v>3</v>
      </c>
      <c r="I358" t="s">
        <v>706</v>
      </c>
      <c r="J358" t="s">
        <v>707</v>
      </c>
      <c r="K358" t="s">
        <v>708</v>
      </c>
      <c r="L358">
        <v>1354</v>
      </c>
      <c r="N358">
        <v>1010</v>
      </c>
      <c r="O358" t="s">
        <v>74</v>
      </c>
      <c r="P358" t="s">
        <v>74</v>
      </c>
      <c r="Q358">
        <v>1</v>
      </c>
      <c r="W358">
        <v>0</v>
      </c>
      <c r="X358">
        <v>1112018754</v>
      </c>
      <c r="Y358">
        <f t="shared" si="174"/>
        <v>1</v>
      </c>
      <c r="AA358">
        <v>120.67</v>
      </c>
      <c r="AB358">
        <v>0</v>
      </c>
      <c r="AC358">
        <v>0</v>
      </c>
      <c r="AD358">
        <v>0</v>
      </c>
      <c r="AE358">
        <v>14.99</v>
      </c>
      <c r="AF358">
        <v>0</v>
      </c>
      <c r="AG358">
        <v>0</v>
      </c>
      <c r="AH358">
        <v>0</v>
      </c>
      <c r="AI358">
        <v>8.0500000000000007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</v>
      </c>
      <c r="AU358" t="s">
        <v>3</v>
      </c>
      <c r="AV358">
        <v>0</v>
      </c>
      <c r="AW358">
        <v>2</v>
      </c>
      <c r="AX358">
        <v>50454103</v>
      </c>
      <c r="AY358">
        <v>1</v>
      </c>
      <c r="AZ358">
        <v>0</v>
      </c>
      <c r="BA358">
        <v>384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ROUND(Y358*Source!I441,9)</f>
        <v>5</v>
      </c>
      <c r="CY358">
        <f t="shared" si="175"/>
        <v>120.67</v>
      </c>
      <c r="CZ358">
        <f t="shared" si="176"/>
        <v>14.99</v>
      </c>
      <c r="DA358">
        <f t="shared" si="177"/>
        <v>8.0500000000000007</v>
      </c>
      <c r="DB358">
        <f t="shared" si="178"/>
        <v>14.99</v>
      </c>
      <c r="DC358">
        <f t="shared" si="179"/>
        <v>0</v>
      </c>
      <c r="DD358" t="s">
        <v>3</v>
      </c>
      <c r="DE358" t="s">
        <v>3</v>
      </c>
      <c r="DF358">
        <f t="shared" si="180"/>
        <v>603.35</v>
      </c>
      <c r="DG358">
        <f t="shared" si="181"/>
        <v>0</v>
      </c>
      <c r="DH358">
        <f t="shared" si="182"/>
        <v>0</v>
      </c>
      <c r="DI358">
        <f t="shared" si="165"/>
        <v>0</v>
      </c>
      <c r="DJ358">
        <f t="shared" si="183"/>
        <v>603.35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ROW(Source!A444)</f>
        <v>444</v>
      </c>
      <c r="B359">
        <v>50452931</v>
      </c>
      <c r="C359">
        <v>50454109</v>
      </c>
      <c r="D359">
        <v>40404405</v>
      </c>
      <c r="E359">
        <v>30570983</v>
      </c>
      <c r="F359">
        <v>1</v>
      </c>
      <c r="G359">
        <v>30570983</v>
      </c>
      <c r="H359">
        <v>1</v>
      </c>
      <c r="I359" t="s">
        <v>610</v>
      </c>
      <c r="J359" t="s">
        <v>3</v>
      </c>
      <c r="K359" t="s">
        <v>611</v>
      </c>
      <c r="L359">
        <v>1191</v>
      </c>
      <c r="N359">
        <v>1013</v>
      </c>
      <c r="O359" t="s">
        <v>612</v>
      </c>
      <c r="P359" t="s">
        <v>612</v>
      </c>
      <c r="Q359">
        <v>1</v>
      </c>
      <c r="W359">
        <v>0</v>
      </c>
      <c r="X359">
        <v>476480486</v>
      </c>
      <c r="Y359">
        <f t="shared" si="174"/>
        <v>34.1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34.1</v>
      </c>
      <c r="AU359" t="s">
        <v>3</v>
      </c>
      <c r="AV359">
        <v>1</v>
      </c>
      <c r="AW359">
        <v>2</v>
      </c>
      <c r="AX359">
        <v>50454117</v>
      </c>
      <c r="AY359">
        <v>1</v>
      </c>
      <c r="AZ359">
        <v>0</v>
      </c>
      <c r="BA359">
        <v>389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U359">
        <f>ROUND(AT359*Source!I444*AH359*AL359,2)</f>
        <v>0</v>
      </c>
      <c r="CV359">
        <f>ROUND(Y359*Source!I444,9)</f>
        <v>0.68200000000000005</v>
      </c>
      <c r="CW359">
        <v>0</v>
      </c>
      <c r="CX359">
        <f>ROUND(Y359*Source!I444,9)</f>
        <v>0.68200000000000005</v>
      </c>
      <c r="CY359">
        <f>AD359</f>
        <v>0</v>
      </c>
      <c r="CZ359">
        <f>AH359</f>
        <v>0</v>
      </c>
      <c r="DA359">
        <f>AL359</f>
        <v>1</v>
      </c>
      <c r="DB359">
        <f t="shared" si="178"/>
        <v>0</v>
      </c>
      <c r="DC359">
        <f t="shared" si="179"/>
        <v>0</v>
      </c>
      <c r="DD359" t="s">
        <v>3</v>
      </c>
      <c r="DE359" t="s">
        <v>3</v>
      </c>
      <c r="DF359">
        <f t="shared" ref="DF359:DF368" si="184">ROUND(ROUND(AE359,2)*CX359,2)</f>
        <v>0</v>
      </c>
      <c r="DG359">
        <f t="shared" si="181"/>
        <v>0</v>
      </c>
      <c r="DH359">
        <f t="shared" si="182"/>
        <v>0</v>
      </c>
      <c r="DI359">
        <f t="shared" si="165"/>
        <v>0</v>
      </c>
      <c r="DJ359">
        <f>DI359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ROW(Source!A444)</f>
        <v>444</v>
      </c>
      <c r="B360">
        <v>50452931</v>
      </c>
      <c r="C360">
        <v>50454109</v>
      </c>
      <c r="D360">
        <v>46170867</v>
      </c>
      <c r="E360">
        <v>1</v>
      </c>
      <c r="F360">
        <v>1</v>
      </c>
      <c r="G360">
        <v>30570983</v>
      </c>
      <c r="H360">
        <v>2</v>
      </c>
      <c r="I360" t="s">
        <v>620</v>
      </c>
      <c r="J360" t="s">
        <v>621</v>
      </c>
      <c r="K360" t="s">
        <v>622</v>
      </c>
      <c r="L360">
        <v>1368</v>
      </c>
      <c r="N360">
        <v>1011</v>
      </c>
      <c r="O360" t="s">
        <v>616</v>
      </c>
      <c r="P360" t="s">
        <v>616</v>
      </c>
      <c r="Q360">
        <v>1</v>
      </c>
      <c r="W360">
        <v>0</v>
      </c>
      <c r="X360">
        <v>-7781208</v>
      </c>
      <c r="Y360">
        <f t="shared" si="174"/>
        <v>0.03</v>
      </c>
      <c r="AA360">
        <v>0</v>
      </c>
      <c r="AB360">
        <v>83.1</v>
      </c>
      <c r="AC360">
        <v>12.62</v>
      </c>
      <c r="AD360">
        <v>0</v>
      </c>
      <c r="AE360">
        <v>0</v>
      </c>
      <c r="AF360">
        <v>83.1</v>
      </c>
      <c r="AG360">
        <v>12.62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0.03</v>
      </c>
      <c r="AU360" t="s">
        <v>3</v>
      </c>
      <c r="AV360">
        <v>0</v>
      </c>
      <c r="AW360">
        <v>2</v>
      </c>
      <c r="AX360">
        <v>50454118</v>
      </c>
      <c r="AY360">
        <v>1</v>
      </c>
      <c r="AZ360">
        <v>0</v>
      </c>
      <c r="BA360">
        <v>390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ROUND(Y360*Source!I444*DO360,9)</f>
        <v>0</v>
      </c>
      <c r="CX360">
        <f>ROUND(Y360*Source!I444,9)</f>
        <v>5.9999999999999995E-4</v>
      </c>
      <c r="CY360">
        <f>AB360</f>
        <v>83.1</v>
      </c>
      <c r="CZ360">
        <f>AF360</f>
        <v>83.1</v>
      </c>
      <c r="DA360">
        <f>AJ360</f>
        <v>1</v>
      </c>
      <c r="DB360">
        <f t="shared" si="178"/>
        <v>2.4900000000000002</v>
      </c>
      <c r="DC360">
        <f t="shared" si="179"/>
        <v>0.38</v>
      </c>
      <c r="DD360" t="s">
        <v>3</v>
      </c>
      <c r="DE360" t="s">
        <v>3</v>
      </c>
      <c r="DF360">
        <f t="shared" si="184"/>
        <v>0</v>
      </c>
      <c r="DG360">
        <f t="shared" si="181"/>
        <v>0.05</v>
      </c>
      <c r="DH360">
        <f t="shared" si="182"/>
        <v>0.01</v>
      </c>
      <c r="DI360">
        <f t="shared" si="165"/>
        <v>0</v>
      </c>
      <c r="DJ360">
        <f>DG360</f>
        <v>0.05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ROW(Source!A444)</f>
        <v>444</v>
      </c>
      <c r="B361">
        <v>50452931</v>
      </c>
      <c r="C361">
        <v>50454109</v>
      </c>
      <c r="D361">
        <v>46093437</v>
      </c>
      <c r="E361">
        <v>1</v>
      </c>
      <c r="F361">
        <v>1</v>
      </c>
      <c r="G361">
        <v>30570983</v>
      </c>
      <c r="H361">
        <v>2</v>
      </c>
      <c r="I361" t="s">
        <v>755</v>
      </c>
      <c r="J361" t="s">
        <v>756</v>
      </c>
      <c r="K361" t="s">
        <v>757</v>
      </c>
      <c r="L361">
        <v>1368</v>
      </c>
      <c r="N361">
        <v>1011</v>
      </c>
      <c r="O361" t="s">
        <v>616</v>
      </c>
      <c r="P361" t="s">
        <v>616</v>
      </c>
      <c r="Q361">
        <v>1</v>
      </c>
      <c r="W361">
        <v>0</v>
      </c>
      <c r="X361">
        <v>1144856659</v>
      </c>
      <c r="Y361">
        <f t="shared" si="174"/>
        <v>4.0999999999999996</v>
      </c>
      <c r="AA361">
        <v>0</v>
      </c>
      <c r="AB361">
        <v>0.35</v>
      </c>
      <c r="AC361">
        <v>0</v>
      </c>
      <c r="AD361">
        <v>0</v>
      </c>
      <c r="AE361">
        <v>0</v>
      </c>
      <c r="AF361">
        <v>0.35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4.0999999999999996</v>
      </c>
      <c r="AU361" t="s">
        <v>3</v>
      </c>
      <c r="AV361">
        <v>0</v>
      </c>
      <c r="AW361">
        <v>2</v>
      </c>
      <c r="AX361">
        <v>50454119</v>
      </c>
      <c r="AY361">
        <v>1</v>
      </c>
      <c r="AZ361">
        <v>0</v>
      </c>
      <c r="BA361">
        <v>391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ROUND(Y361*Source!I444*DO361,9)</f>
        <v>0</v>
      </c>
      <c r="CX361">
        <f>ROUND(Y361*Source!I444,9)</f>
        <v>8.2000000000000003E-2</v>
      </c>
      <c r="CY361">
        <f>AB361</f>
        <v>0.35</v>
      </c>
      <c r="CZ361">
        <f>AF361</f>
        <v>0.35</v>
      </c>
      <c r="DA361">
        <f>AJ361</f>
        <v>1</v>
      </c>
      <c r="DB361">
        <f t="shared" si="178"/>
        <v>1.44</v>
      </c>
      <c r="DC361">
        <f t="shared" si="179"/>
        <v>0</v>
      </c>
      <c r="DD361" t="s">
        <v>3</v>
      </c>
      <c r="DE361" t="s">
        <v>3</v>
      </c>
      <c r="DF361">
        <f t="shared" si="184"/>
        <v>0</v>
      </c>
      <c r="DG361">
        <f t="shared" si="181"/>
        <v>0.03</v>
      </c>
      <c r="DH361">
        <f t="shared" si="182"/>
        <v>0</v>
      </c>
      <c r="DI361">
        <f t="shared" si="165"/>
        <v>0</v>
      </c>
      <c r="DJ361">
        <f>DG361</f>
        <v>0.03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ROW(Source!A444)</f>
        <v>444</v>
      </c>
      <c r="B362">
        <v>50452931</v>
      </c>
      <c r="C362">
        <v>50454109</v>
      </c>
      <c r="D362">
        <v>46136870</v>
      </c>
      <c r="E362">
        <v>1</v>
      </c>
      <c r="F362">
        <v>1</v>
      </c>
      <c r="G362">
        <v>30570983</v>
      </c>
      <c r="H362">
        <v>3</v>
      </c>
      <c r="I362" t="s">
        <v>740</v>
      </c>
      <c r="J362" t="s">
        <v>741</v>
      </c>
      <c r="K362" t="s">
        <v>742</v>
      </c>
      <c r="L362">
        <v>1346</v>
      </c>
      <c r="N362">
        <v>1009</v>
      </c>
      <c r="O362" t="s">
        <v>387</v>
      </c>
      <c r="P362" t="s">
        <v>387</v>
      </c>
      <c r="Q362">
        <v>1</v>
      </c>
      <c r="W362">
        <v>0</v>
      </c>
      <c r="X362">
        <v>-666633332</v>
      </c>
      <c r="Y362">
        <f t="shared" si="174"/>
        <v>0.11</v>
      </c>
      <c r="AA362">
        <v>159.07</v>
      </c>
      <c r="AB362">
        <v>0</v>
      </c>
      <c r="AC362">
        <v>0</v>
      </c>
      <c r="AD362">
        <v>0</v>
      </c>
      <c r="AE362">
        <v>159.07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0.11</v>
      </c>
      <c r="AU362" t="s">
        <v>3</v>
      </c>
      <c r="AV362">
        <v>0</v>
      </c>
      <c r="AW362">
        <v>2</v>
      </c>
      <c r="AX362">
        <v>50454120</v>
      </c>
      <c r="AY362">
        <v>1</v>
      </c>
      <c r="AZ362">
        <v>0</v>
      </c>
      <c r="BA362">
        <v>392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ROUND(Y362*Source!I444,9)</f>
        <v>2.2000000000000001E-3</v>
      </c>
      <c r="CY362">
        <f>AA362</f>
        <v>159.07</v>
      </c>
      <c r="CZ362">
        <f>AE362</f>
        <v>159.07</v>
      </c>
      <c r="DA362">
        <f>AI362</f>
        <v>1</v>
      </c>
      <c r="DB362">
        <f t="shared" si="178"/>
        <v>17.5</v>
      </c>
      <c r="DC362">
        <f t="shared" si="179"/>
        <v>0</v>
      </c>
      <c r="DD362" t="s">
        <v>3</v>
      </c>
      <c r="DE362" t="s">
        <v>3</v>
      </c>
      <c r="DF362">
        <f t="shared" si="184"/>
        <v>0.35</v>
      </c>
      <c r="DG362">
        <f t="shared" si="181"/>
        <v>0</v>
      </c>
      <c r="DH362">
        <f t="shared" si="182"/>
        <v>0</v>
      </c>
      <c r="DI362">
        <f t="shared" si="165"/>
        <v>0</v>
      </c>
      <c r="DJ362">
        <f>DF362</f>
        <v>0.35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ROW(Source!A444)</f>
        <v>444</v>
      </c>
      <c r="B363">
        <v>50452931</v>
      </c>
      <c r="C363">
        <v>50454109</v>
      </c>
      <c r="D363">
        <v>46136088</v>
      </c>
      <c r="E363">
        <v>1</v>
      </c>
      <c r="F363">
        <v>1</v>
      </c>
      <c r="G363">
        <v>30570983</v>
      </c>
      <c r="H363">
        <v>3</v>
      </c>
      <c r="I363" t="s">
        <v>743</v>
      </c>
      <c r="J363" t="s">
        <v>744</v>
      </c>
      <c r="K363" t="s">
        <v>745</v>
      </c>
      <c r="L363">
        <v>1354</v>
      </c>
      <c r="N363">
        <v>1010</v>
      </c>
      <c r="O363" t="s">
        <v>74</v>
      </c>
      <c r="P363" t="s">
        <v>74</v>
      </c>
      <c r="Q363">
        <v>1</v>
      </c>
      <c r="W363">
        <v>0</v>
      </c>
      <c r="X363">
        <v>-934629768</v>
      </c>
      <c r="Y363">
        <f t="shared" si="174"/>
        <v>1.02</v>
      </c>
      <c r="AA363">
        <v>0.89</v>
      </c>
      <c r="AB363">
        <v>0</v>
      </c>
      <c r="AC363">
        <v>0</v>
      </c>
      <c r="AD363">
        <v>0</v>
      </c>
      <c r="AE363">
        <v>0.89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1.02</v>
      </c>
      <c r="AU363" t="s">
        <v>3</v>
      </c>
      <c r="AV363">
        <v>0</v>
      </c>
      <c r="AW363">
        <v>2</v>
      </c>
      <c r="AX363">
        <v>50454121</v>
      </c>
      <c r="AY363">
        <v>1</v>
      </c>
      <c r="AZ363">
        <v>0</v>
      </c>
      <c r="BA363">
        <v>393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ROUND(Y363*Source!I444,9)</f>
        <v>2.0400000000000001E-2</v>
      </c>
      <c r="CY363">
        <f>AA363</f>
        <v>0.89</v>
      </c>
      <c r="CZ363">
        <f>AE363</f>
        <v>0.89</v>
      </c>
      <c r="DA363">
        <f>AI363</f>
        <v>1</v>
      </c>
      <c r="DB363">
        <f t="shared" si="178"/>
        <v>0.91</v>
      </c>
      <c r="DC363">
        <f t="shared" si="179"/>
        <v>0</v>
      </c>
      <c r="DD363" t="s">
        <v>3</v>
      </c>
      <c r="DE363" t="s">
        <v>3</v>
      </c>
      <c r="DF363">
        <f t="shared" si="184"/>
        <v>0.02</v>
      </c>
      <c r="DG363">
        <f t="shared" si="181"/>
        <v>0</v>
      </c>
      <c r="DH363">
        <f t="shared" si="182"/>
        <v>0</v>
      </c>
      <c r="DI363">
        <f t="shared" si="165"/>
        <v>0</v>
      </c>
      <c r="DJ363">
        <f>DF363</f>
        <v>0.02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ROW(Source!A444)</f>
        <v>444</v>
      </c>
      <c r="B364">
        <v>50452931</v>
      </c>
      <c r="C364">
        <v>50454109</v>
      </c>
      <c r="D364">
        <v>31113688</v>
      </c>
      <c r="E364">
        <v>1</v>
      </c>
      <c r="F364">
        <v>1</v>
      </c>
      <c r="G364">
        <v>30570983</v>
      </c>
      <c r="H364">
        <v>3</v>
      </c>
      <c r="I364" t="s">
        <v>777</v>
      </c>
      <c r="J364" t="s">
        <v>778</v>
      </c>
      <c r="K364" t="s">
        <v>779</v>
      </c>
      <c r="L364">
        <v>1348</v>
      </c>
      <c r="N364">
        <v>1009</v>
      </c>
      <c r="O364" t="s">
        <v>40</v>
      </c>
      <c r="P364" t="s">
        <v>40</v>
      </c>
      <c r="Q364">
        <v>1000</v>
      </c>
      <c r="W364">
        <v>0</v>
      </c>
      <c r="X364">
        <v>520105408</v>
      </c>
      <c r="Y364">
        <f t="shared" si="174"/>
        <v>2.9999999999999997E-4</v>
      </c>
      <c r="AA364">
        <v>10651.81</v>
      </c>
      <c r="AB364">
        <v>0</v>
      </c>
      <c r="AC364">
        <v>0</v>
      </c>
      <c r="AD364">
        <v>0</v>
      </c>
      <c r="AE364">
        <v>10651.81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2.9999999999999997E-4</v>
      </c>
      <c r="AU364" t="s">
        <v>3</v>
      </c>
      <c r="AV364">
        <v>0</v>
      </c>
      <c r="AW364">
        <v>2</v>
      </c>
      <c r="AX364">
        <v>50454122</v>
      </c>
      <c r="AY364">
        <v>1</v>
      </c>
      <c r="AZ364">
        <v>0</v>
      </c>
      <c r="BA364">
        <v>394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ROUND(Y364*Source!I444,9)</f>
        <v>6.0000000000000002E-6</v>
      </c>
      <c r="CY364">
        <f>AA364</f>
        <v>10651.81</v>
      </c>
      <c r="CZ364">
        <f>AE364</f>
        <v>10651.81</v>
      </c>
      <c r="DA364">
        <f>AI364</f>
        <v>1</v>
      </c>
      <c r="DB364">
        <f t="shared" si="178"/>
        <v>3.2</v>
      </c>
      <c r="DC364">
        <f t="shared" si="179"/>
        <v>0</v>
      </c>
      <c r="DD364" t="s">
        <v>3</v>
      </c>
      <c r="DE364" t="s">
        <v>3</v>
      </c>
      <c r="DF364">
        <f t="shared" si="184"/>
        <v>0.06</v>
      </c>
      <c r="DG364">
        <f t="shared" si="181"/>
        <v>0</v>
      </c>
      <c r="DH364">
        <f t="shared" si="182"/>
        <v>0</v>
      </c>
      <c r="DI364">
        <f t="shared" si="165"/>
        <v>0</v>
      </c>
      <c r="DJ364">
        <f>DF364</f>
        <v>0.06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ROW(Source!A444)</f>
        <v>444</v>
      </c>
      <c r="B365">
        <v>50452931</v>
      </c>
      <c r="C365">
        <v>50454109</v>
      </c>
      <c r="D365">
        <v>46148440</v>
      </c>
      <c r="E365">
        <v>1</v>
      </c>
      <c r="F365">
        <v>1</v>
      </c>
      <c r="G365">
        <v>30570983</v>
      </c>
      <c r="H365">
        <v>3</v>
      </c>
      <c r="I365" t="s">
        <v>517</v>
      </c>
      <c r="J365" t="s">
        <v>519</v>
      </c>
      <c r="K365" t="s">
        <v>518</v>
      </c>
      <c r="L365">
        <v>1354</v>
      </c>
      <c r="N365">
        <v>1010</v>
      </c>
      <c r="O365" t="s">
        <v>74</v>
      </c>
      <c r="P365" t="s">
        <v>74</v>
      </c>
      <c r="Q365">
        <v>1</v>
      </c>
      <c r="W365">
        <v>0</v>
      </c>
      <c r="X365">
        <v>-588437384</v>
      </c>
      <c r="Y365">
        <f t="shared" si="174"/>
        <v>100</v>
      </c>
      <c r="AA365">
        <v>31.42</v>
      </c>
      <c r="AB365">
        <v>0</v>
      </c>
      <c r="AC365">
        <v>0</v>
      </c>
      <c r="AD365">
        <v>0</v>
      </c>
      <c r="AE365">
        <v>31.42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0</v>
      </c>
      <c r="AN365">
        <v>0</v>
      </c>
      <c r="AO365">
        <v>0</v>
      </c>
      <c r="AP365">
        <v>1</v>
      </c>
      <c r="AQ365">
        <v>0</v>
      </c>
      <c r="AR365">
        <v>0</v>
      </c>
      <c r="AS365" t="s">
        <v>3</v>
      </c>
      <c r="AT365">
        <v>100</v>
      </c>
      <c r="AU365" t="s">
        <v>3</v>
      </c>
      <c r="AV365">
        <v>0</v>
      </c>
      <c r="AW365">
        <v>1</v>
      </c>
      <c r="AX365">
        <v>-1</v>
      </c>
      <c r="AY365">
        <v>0</v>
      </c>
      <c r="AZ365">
        <v>0</v>
      </c>
      <c r="BA365" t="s">
        <v>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ROUND(Y365*Source!I444,9)</f>
        <v>2</v>
      </c>
      <c r="CY365">
        <f>AA365</f>
        <v>31.42</v>
      </c>
      <c r="CZ365">
        <f>AE365</f>
        <v>31.42</v>
      </c>
      <c r="DA365">
        <f>AI365</f>
        <v>1</v>
      </c>
      <c r="DB365">
        <f t="shared" si="178"/>
        <v>3142</v>
      </c>
      <c r="DC365">
        <f t="shared" si="179"/>
        <v>0</v>
      </c>
      <c r="DD365" t="s">
        <v>3</v>
      </c>
      <c r="DE365" t="s">
        <v>3</v>
      </c>
      <c r="DF365">
        <f t="shared" si="184"/>
        <v>62.84</v>
      </c>
      <c r="DG365">
        <f t="shared" si="181"/>
        <v>0</v>
      </c>
      <c r="DH365">
        <f t="shared" si="182"/>
        <v>0</v>
      </c>
      <c r="DI365">
        <f t="shared" si="165"/>
        <v>0</v>
      </c>
      <c r="DJ365">
        <f>DF365</f>
        <v>62.84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ROW(Source!A445)</f>
        <v>445</v>
      </c>
      <c r="B366">
        <v>50452932</v>
      </c>
      <c r="C366">
        <v>50454109</v>
      </c>
      <c r="D366">
        <v>40404405</v>
      </c>
      <c r="E366">
        <v>30570983</v>
      </c>
      <c r="F366">
        <v>1</v>
      </c>
      <c r="G366">
        <v>30570983</v>
      </c>
      <c r="H366">
        <v>1</v>
      </c>
      <c r="I366" t="s">
        <v>610</v>
      </c>
      <c r="J366" t="s">
        <v>3</v>
      </c>
      <c r="K366" t="s">
        <v>611</v>
      </c>
      <c r="L366">
        <v>1191</v>
      </c>
      <c r="N366">
        <v>1013</v>
      </c>
      <c r="O366" t="s">
        <v>612</v>
      </c>
      <c r="P366" t="s">
        <v>612</v>
      </c>
      <c r="Q366">
        <v>1</v>
      </c>
      <c r="W366">
        <v>0</v>
      </c>
      <c r="X366">
        <v>476480486</v>
      </c>
      <c r="Y366">
        <f t="shared" si="174"/>
        <v>34.1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5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34.1</v>
      </c>
      <c r="AU366" t="s">
        <v>3</v>
      </c>
      <c r="AV366">
        <v>1</v>
      </c>
      <c r="AW366">
        <v>2</v>
      </c>
      <c r="AX366">
        <v>50454117</v>
      </c>
      <c r="AY366">
        <v>1</v>
      </c>
      <c r="AZ366">
        <v>0</v>
      </c>
      <c r="BA366">
        <v>397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U366">
        <f>ROUND(AT366*Source!I445*AH366*AL366,2)</f>
        <v>0</v>
      </c>
      <c r="CV366">
        <f>ROUND(Y366*Source!I445,9)</f>
        <v>0.68200000000000005</v>
      </c>
      <c r="CW366">
        <v>0</v>
      </c>
      <c r="CX366">
        <f>ROUND(Y366*Source!I445,9)</f>
        <v>0.68200000000000005</v>
      </c>
      <c r="CY366">
        <f>AD366</f>
        <v>0</v>
      </c>
      <c r="CZ366">
        <f>AH366</f>
        <v>0</v>
      </c>
      <c r="DA366">
        <f>AL366</f>
        <v>1</v>
      </c>
      <c r="DB366">
        <f t="shared" si="178"/>
        <v>0</v>
      </c>
      <c r="DC366">
        <f t="shared" si="179"/>
        <v>0</v>
      </c>
      <c r="DD366" t="s">
        <v>3</v>
      </c>
      <c r="DE366" t="s">
        <v>3</v>
      </c>
      <c r="DF366">
        <f t="shared" si="184"/>
        <v>0</v>
      </c>
      <c r="DG366">
        <f t="shared" si="181"/>
        <v>0</v>
      </c>
      <c r="DH366">
        <f t="shared" si="182"/>
        <v>0</v>
      </c>
      <c r="DI366">
        <f t="shared" si="165"/>
        <v>0</v>
      </c>
      <c r="DJ366">
        <f>DI366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ROW(Source!A445)</f>
        <v>445</v>
      </c>
      <c r="B367">
        <v>50452932</v>
      </c>
      <c r="C367">
        <v>50454109</v>
      </c>
      <c r="D367">
        <v>46170867</v>
      </c>
      <c r="E367">
        <v>1</v>
      </c>
      <c r="F367">
        <v>1</v>
      </c>
      <c r="G367">
        <v>30570983</v>
      </c>
      <c r="H367">
        <v>2</v>
      </c>
      <c r="I367" t="s">
        <v>620</v>
      </c>
      <c r="J367" t="s">
        <v>621</v>
      </c>
      <c r="K367" t="s">
        <v>622</v>
      </c>
      <c r="L367">
        <v>1368</v>
      </c>
      <c r="N367">
        <v>1011</v>
      </c>
      <c r="O367" t="s">
        <v>616</v>
      </c>
      <c r="P367" t="s">
        <v>616</v>
      </c>
      <c r="Q367">
        <v>1</v>
      </c>
      <c r="W367">
        <v>0</v>
      </c>
      <c r="X367">
        <v>-7781208</v>
      </c>
      <c r="Y367">
        <f t="shared" si="174"/>
        <v>0.03</v>
      </c>
      <c r="AA367">
        <v>0</v>
      </c>
      <c r="AB367">
        <v>1106.71</v>
      </c>
      <c r="AC367">
        <v>450.44</v>
      </c>
      <c r="AD367">
        <v>0</v>
      </c>
      <c r="AE367">
        <v>0</v>
      </c>
      <c r="AF367">
        <v>83.1</v>
      </c>
      <c r="AG367">
        <v>12.62</v>
      </c>
      <c r="AH367">
        <v>0</v>
      </c>
      <c r="AI367">
        <v>1</v>
      </c>
      <c r="AJ367">
        <v>12.72</v>
      </c>
      <c r="AK367">
        <v>34.090000000000003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0.03</v>
      </c>
      <c r="AU367" t="s">
        <v>3</v>
      </c>
      <c r="AV367">
        <v>0</v>
      </c>
      <c r="AW367">
        <v>2</v>
      </c>
      <c r="AX367">
        <v>50454118</v>
      </c>
      <c r="AY367">
        <v>1</v>
      </c>
      <c r="AZ367">
        <v>0</v>
      </c>
      <c r="BA367">
        <v>398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ROUND(Y367*Source!I445*DO367,9)</f>
        <v>0</v>
      </c>
      <c r="CX367">
        <f>ROUND(Y367*Source!I445,9)</f>
        <v>5.9999999999999995E-4</v>
      </c>
      <c r="CY367">
        <f>AB367</f>
        <v>1106.71</v>
      </c>
      <c r="CZ367">
        <f>AF367</f>
        <v>83.1</v>
      </c>
      <c r="DA367">
        <f>AJ367</f>
        <v>12.72</v>
      </c>
      <c r="DB367">
        <f t="shared" si="178"/>
        <v>2.4900000000000002</v>
      </c>
      <c r="DC367">
        <f t="shared" si="179"/>
        <v>0.38</v>
      </c>
      <c r="DD367" t="s">
        <v>3</v>
      </c>
      <c r="DE367" t="s">
        <v>3</v>
      </c>
      <c r="DF367">
        <f t="shared" si="184"/>
        <v>0</v>
      </c>
      <c r="DG367">
        <f>ROUND(ROUND(AF367*AJ367,2)*CX367,2)</f>
        <v>0.63</v>
      </c>
      <c r="DH367">
        <f>ROUND(ROUND(AG367*AK367,2)*CX367,2)</f>
        <v>0.26</v>
      </c>
      <c r="DI367">
        <f t="shared" si="165"/>
        <v>0</v>
      </c>
      <c r="DJ367">
        <f>DG367</f>
        <v>0.63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ROW(Source!A445)</f>
        <v>445</v>
      </c>
      <c r="B368">
        <v>50452932</v>
      </c>
      <c r="C368">
        <v>50454109</v>
      </c>
      <c r="D368">
        <v>46093437</v>
      </c>
      <c r="E368">
        <v>1</v>
      </c>
      <c r="F368">
        <v>1</v>
      </c>
      <c r="G368">
        <v>30570983</v>
      </c>
      <c r="H368">
        <v>2</v>
      </c>
      <c r="I368" t="s">
        <v>755</v>
      </c>
      <c r="J368" t="s">
        <v>756</v>
      </c>
      <c r="K368" t="s">
        <v>757</v>
      </c>
      <c r="L368">
        <v>1368</v>
      </c>
      <c r="N368">
        <v>1011</v>
      </c>
      <c r="O368" t="s">
        <v>616</v>
      </c>
      <c r="P368" t="s">
        <v>616</v>
      </c>
      <c r="Q368">
        <v>1</v>
      </c>
      <c r="W368">
        <v>0</v>
      </c>
      <c r="X368">
        <v>1144856659</v>
      </c>
      <c r="Y368">
        <f t="shared" si="174"/>
        <v>4.0999999999999996</v>
      </c>
      <c r="AA368">
        <v>0</v>
      </c>
      <c r="AB368">
        <v>3.03</v>
      </c>
      <c r="AC368">
        <v>0</v>
      </c>
      <c r="AD368">
        <v>0</v>
      </c>
      <c r="AE368">
        <v>0</v>
      </c>
      <c r="AF368">
        <v>0.35</v>
      </c>
      <c r="AG368">
        <v>0</v>
      </c>
      <c r="AH368">
        <v>0</v>
      </c>
      <c r="AI368">
        <v>1</v>
      </c>
      <c r="AJ368">
        <v>8.26</v>
      </c>
      <c r="AK368">
        <v>34.090000000000003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4.0999999999999996</v>
      </c>
      <c r="AU368" t="s">
        <v>3</v>
      </c>
      <c r="AV368">
        <v>0</v>
      </c>
      <c r="AW368">
        <v>2</v>
      </c>
      <c r="AX368">
        <v>50454119</v>
      </c>
      <c r="AY368">
        <v>1</v>
      </c>
      <c r="AZ368">
        <v>0</v>
      </c>
      <c r="BA368">
        <v>399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ROUND(Y368*Source!I445*DO368,9)</f>
        <v>0</v>
      </c>
      <c r="CX368">
        <f>ROUND(Y368*Source!I445,9)</f>
        <v>8.2000000000000003E-2</v>
      </c>
      <c r="CY368">
        <f>AB368</f>
        <v>3.03</v>
      </c>
      <c r="CZ368">
        <f>AF368</f>
        <v>0.35</v>
      </c>
      <c r="DA368">
        <f>AJ368</f>
        <v>8.26</v>
      </c>
      <c r="DB368">
        <f t="shared" si="178"/>
        <v>1.44</v>
      </c>
      <c r="DC368">
        <f t="shared" si="179"/>
        <v>0</v>
      </c>
      <c r="DD368" t="s">
        <v>3</v>
      </c>
      <c r="DE368" t="s">
        <v>3</v>
      </c>
      <c r="DF368">
        <f t="shared" si="184"/>
        <v>0</v>
      </c>
      <c r="DG368">
        <f>ROUND(ROUND(AF368*AJ368,2)*CX368,2)</f>
        <v>0.24</v>
      </c>
      <c r="DH368">
        <f>ROUND(ROUND(AG368*AK368,2)*CX368,2)</f>
        <v>0</v>
      </c>
      <c r="DI368">
        <f t="shared" si="165"/>
        <v>0</v>
      </c>
      <c r="DJ368">
        <f>DG368</f>
        <v>0.24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ROW(Source!A445)</f>
        <v>445</v>
      </c>
      <c r="B369">
        <v>50452932</v>
      </c>
      <c r="C369">
        <v>50454109</v>
      </c>
      <c r="D369">
        <v>46136870</v>
      </c>
      <c r="E369">
        <v>1</v>
      </c>
      <c r="F369">
        <v>1</v>
      </c>
      <c r="G369">
        <v>30570983</v>
      </c>
      <c r="H369">
        <v>3</v>
      </c>
      <c r="I369" t="s">
        <v>740</v>
      </c>
      <c r="J369" t="s">
        <v>741</v>
      </c>
      <c r="K369" t="s">
        <v>742</v>
      </c>
      <c r="L369">
        <v>1346</v>
      </c>
      <c r="N369">
        <v>1009</v>
      </c>
      <c r="O369" t="s">
        <v>387</v>
      </c>
      <c r="P369" t="s">
        <v>387</v>
      </c>
      <c r="Q369">
        <v>1</v>
      </c>
      <c r="W369">
        <v>0</v>
      </c>
      <c r="X369">
        <v>-666633332</v>
      </c>
      <c r="Y369">
        <f t="shared" si="174"/>
        <v>0.11</v>
      </c>
      <c r="AA369">
        <v>270.42</v>
      </c>
      <c r="AB369">
        <v>0</v>
      </c>
      <c r="AC369">
        <v>0</v>
      </c>
      <c r="AD369">
        <v>0</v>
      </c>
      <c r="AE369">
        <v>159.07</v>
      </c>
      <c r="AF369">
        <v>0</v>
      </c>
      <c r="AG369">
        <v>0</v>
      </c>
      <c r="AH369">
        <v>0</v>
      </c>
      <c r="AI369">
        <v>1.7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0.11</v>
      </c>
      <c r="AU369" t="s">
        <v>3</v>
      </c>
      <c r="AV369">
        <v>0</v>
      </c>
      <c r="AW369">
        <v>2</v>
      </c>
      <c r="AX369">
        <v>50454120</v>
      </c>
      <c r="AY369">
        <v>1</v>
      </c>
      <c r="AZ369">
        <v>0</v>
      </c>
      <c r="BA369">
        <v>400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ROUND(Y369*Source!I445,9)</f>
        <v>2.2000000000000001E-3</v>
      </c>
      <c r="CY369">
        <f>AA369</f>
        <v>270.42</v>
      </c>
      <c r="CZ369">
        <f>AE369</f>
        <v>159.07</v>
      </c>
      <c r="DA369">
        <f>AI369</f>
        <v>1.7</v>
      </c>
      <c r="DB369">
        <f t="shared" si="178"/>
        <v>17.5</v>
      </c>
      <c r="DC369">
        <f t="shared" si="179"/>
        <v>0</v>
      </c>
      <c r="DD369" t="s">
        <v>3</v>
      </c>
      <c r="DE369" t="s">
        <v>3</v>
      </c>
      <c r="DF369">
        <f>ROUND(ROUND(AE369*AI369,2)*CX369,2)</f>
        <v>0.59</v>
      </c>
      <c r="DG369">
        <f t="shared" ref="DG369:DG381" si="185">ROUND(ROUND(AF369,2)*CX369,2)</f>
        <v>0</v>
      </c>
      <c r="DH369">
        <f t="shared" ref="DH369:DH381" si="186">ROUND(ROUND(AG369,2)*CX369,2)</f>
        <v>0</v>
      </c>
      <c r="DI369">
        <f t="shared" si="165"/>
        <v>0</v>
      </c>
      <c r="DJ369">
        <f>DF369</f>
        <v>0.59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ROW(Source!A445)</f>
        <v>445</v>
      </c>
      <c r="B370">
        <v>50452932</v>
      </c>
      <c r="C370">
        <v>50454109</v>
      </c>
      <c r="D370">
        <v>46136088</v>
      </c>
      <c r="E370">
        <v>1</v>
      </c>
      <c r="F370">
        <v>1</v>
      </c>
      <c r="G370">
        <v>30570983</v>
      </c>
      <c r="H370">
        <v>3</v>
      </c>
      <c r="I370" t="s">
        <v>743</v>
      </c>
      <c r="J370" t="s">
        <v>744</v>
      </c>
      <c r="K370" t="s">
        <v>745</v>
      </c>
      <c r="L370">
        <v>1354</v>
      </c>
      <c r="N370">
        <v>1010</v>
      </c>
      <c r="O370" t="s">
        <v>74</v>
      </c>
      <c r="P370" t="s">
        <v>74</v>
      </c>
      <c r="Q370">
        <v>1</v>
      </c>
      <c r="W370">
        <v>0</v>
      </c>
      <c r="X370">
        <v>-934629768</v>
      </c>
      <c r="Y370">
        <f t="shared" si="174"/>
        <v>1.02</v>
      </c>
      <c r="AA370">
        <v>0.86</v>
      </c>
      <c r="AB370">
        <v>0</v>
      </c>
      <c r="AC370">
        <v>0</v>
      </c>
      <c r="AD370">
        <v>0</v>
      </c>
      <c r="AE370">
        <v>0.89</v>
      </c>
      <c r="AF370">
        <v>0</v>
      </c>
      <c r="AG370">
        <v>0</v>
      </c>
      <c r="AH370">
        <v>0</v>
      </c>
      <c r="AI370">
        <v>0.97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1.02</v>
      </c>
      <c r="AU370" t="s">
        <v>3</v>
      </c>
      <c r="AV370">
        <v>0</v>
      </c>
      <c r="AW370">
        <v>2</v>
      </c>
      <c r="AX370">
        <v>50454121</v>
      </c>
      <c r="AY370">
        <v>1</v>
      </c>
      <c r="AZ370">
        <v>0</v>
      </c>
      <c r="BA370">
        <v>401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ROUND(Y370*Source!I445,9)</f>
        <v>2.0400000000000001E-2</v>
      </c>
      <c r="CY370">
        <f>AA370</f>
        <v>0.86</v>
      </c>
      <c r="CZ370">
        <f>AE370</f>
        <v>0.89</v>
      </c>
      <c r="DA370">
        <f>AI370</f>
        <v>0.97</v>
      </c>
      <c r="DB370">
        <f t="shared" si="178"/>
        <v>0.91</v>
      </c>
      <c r="DC370">
        <f t="shared" si="179"/>
        <v>0</v>
      </c>
      <c r="DD370" t="s">
        <v>3</v>
      </c>
      <c r="DE370" t="s">
        <v>3</v>
      </c>
      <c r="DF370">
        <f>ROUND(ROUND(AE370*AI370,2)*CX370,2)</f>
        <v>0.02</v>
      </c>
      <c r="DG370">
        <f t="shared" si="185"/>
        <v>0</v>
      </c>
      <c r="DH370">
        <f t="shared" si="186"/>
        <v>0</v>
      </c>
      <c r="DI370">
        <f t="shared" si="165"/>
        <v>0</v>
      </c>
      <c r="DJ370">
        <f>DF370</f>
        <v>0.02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ROW(Source!A445)</f>
        <v>445</v>
      </c>
      <c r="B371">
        <v>50452932</v>
      </c>
      <c r="C371">
        <v>50454109</v>
      </c>
      <c r="D371">
        <v>31113688</v>
      </c>
      <c r="E371">
        <v>1</v>
      </c>
      <c r="F371">
        <v>1</v>
      </c>
      <c r="G371">
        <v>30570983</v>
      </c>
      <c r="H371">
        <v>3</v>
      </c>
      <c r="I371" t="s">
        <v>777</v>
      </c>
      <c r="J371" t="s">
        <v>778</v>
      </c>
      <c r="K371" t="s">
        <v>779</v>
      </c>
      <c r="L371">
        <v>1348</v>
      </c>
      <c r="N371">
        <v>1009</v>
      </c>
      <c r="O371" t="s">
        <v>40</v>
      </c>
      <c r="P371" t="s">
        <v>40</v>
      </c>
      <c r="Q371">
        <v>1000</v>
      </c>
      <c r="W371">
        <v>0</v>
      </c>
      <c r="X371">
        <v>520105408</v>
      </c>
      <c r="Y371">
        <f t="shared" si="174"/>
        <v>2.9999999999999997E-4</v>
      </c>
      <c r="AA371">
        <v>141029.96</v>
      </c>
      <c r="AB371">
        <v>0</v>
      </c>
      <c r="AC371">
        <v>0</v>
      </c>
      <c r="AD371">
        <v>0</v>
      </c>
      <c r="AE371">
        <v>10651.81</v>
      </c>
      <c r="AF371">
        <v>0</v>
      </c>
      <c r="AG371">
        <v>0</v>
      </c>
      <c r="AH371">
        <v>0</v>
      </c>
      <c r="AI371">
        <v>13.24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2.9999999999999997E-4</v>
      </c>
      <c r="AU371" t="s">
        <v>3</v>
      </c>
      <c r="AV371">
        <v>0</v>
      </c>
      <c r="AW371">
        <v>2</v>
      </c>
      <c r="AX371">
        <v>50454122</v>
      </c>
      <c r="AY371">
        <v>1</v>
      </c>
      <c r="AZ371">
        <v>0</v>
      </c>
      <c r="BA371">
        <v>402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ROUND(Y371*Source!I445,9)</f>
        <v>6.0000000000000002E-6</v>
      </c>
      <c r="CY371">
        <f>AA371</f>
        <v>141029.96</v>
      </c>
      <c r="CZ371">
        <f>AE371</f>
        <v>10651.81</v>
      </c>
      <c r="DA371">
        <f>AI371</f>
        <v>13.24</v>
      </c>
      <c r="DB371">
        <f t="shared" si="178"/>
        <v>3.2</v>
      </c>
      <c r="DC371">
        <f t="shared" si="179"/>
        <v>0</v>
      </c>
      <c r="DD371" t="s">
        <v>3</v>
      </c>
      <c r="DE371" t="s">
        <v>3</v>
      </c>
      <c r="DF371">
        <f>ROUND(ROUND(AE371*AI371,2)*CX371,2)</f>
        <v>0.85</v>
      </c>
      <c r="DG371">
        <f t="shared" si="185"/>
        <v>0</v>
      </c>
      <c r="DH371">
        <f t="shared" si="186"/>
        <v>0</v>
      </c>
      <c r="DI371">
        <f t="shared" si="165"/>
        <v>0</v>
      </c>
      <c r="DJ371">
        <f>DF371</f>
        <v>0.85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ROW(Source!A445)</f>
        <v>445</v>
      </c>
      <c r="B372">
        <v>50452932</v>
      </c>
      <c r="C372">
        <v>50454109</v>
      </c>
      <c r="D372">
        <v>46148440</v>
      </c>
      <c r="E372">
        <v>1</v>
      </c>
      <c r="F372">
        <v>1</v>
      </c>
      <c r="G372">
        <v>30570983</v>
      </c>
      <c r="H372">
        <v>3</v>
      </c>
      <c r="I372" t="s">
        <v>517</v>
      </c>
      <c r="J372" t="s">
        <v>519</v>
      </c>
      <c r="K372" t="s">
        <v>518</v>
      </c>
      <c r="L372">
        <v>1354</v>
      </c>
      <c r="N372">
        <v>1010</v>
      </c>
      <c r="O372" t="s">
        <v>74</v>
      </c>
      <c r="P372" t="s">
        <v>74</v>
      </c>
      <c r="Q372">
        <v>1</v>
      </c>
      <c r="W372">
        <v>0</v>
      </c>
      <c r="X372">
        <v>-588437384</v>
      </c>
      <c r="Y372">
        <f t="shared" si="174"/>
        <v>100</v>
      </c>
      <c r="AA372">
        <v>175.32</v>
      </c>
      <c r="AB372">
        <v>0</v>
      </c>
      <c r="AC372">
        <v>0</v>
      </c>
      <c r="AD372">
        <v>0</v>
      </c>
      <c r="AE372">
        <v>31.42</v>
      </c>
      <c r="AF372">
        <v>0</v>
      </c>
      <c r="AG372">
        <v>0</v>
      </c>
      <c r="AH372">
        <v>0</v>
      </c>
      <c r="AI372">
        <v>5.58</v>
      </c>
      <c r="AJ372">
        <v>1</v>
      </c>
      <c r="AK372">
        <v>1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 t="s">
        <v>3</v>
      </c>
      <c r="AT372">
        <v>100</v>
      </c>
      <c r="AU372" t="s">
        <v>3</v>
      </c>
      <c r="AV372">
        <v>0</v>
      </c>
      <c r="AW372">
        <v>1</v>
      </c>
      <c r="AX372">
        <v>-1</v>
      </c>
      <c r="AY372">
        <v>0</v>
      </c>
      <c r="AZ372">
        <v>0</v>
      </c>
      <c r="BA372" t="s">
        <v>3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ROUND(Y372*Source!I445,9)</f>
        <v>2</v>
      </c>
      <c r="CY372">
        <f>AA372</f>
        <v>175.32</v>
      </c>
      <c r="CZ372">
        <f>AE372</f>
        <v>31.42</v>
      </c>
      <c r="DA372">
        <f>AI372</f>
        <v>5.58</v>
      </c>
      <c r="DB372">
        <f t="shared" si="178"/>
        <v>3142</v>
      </c>
      <c r="DC372">
        <f t="shared" si="179"/>
        <v>0</v>
      </c>
      <c r="DD372" t="s">
        <v>3</v>
      </c>
      <c r="DE372" t="s">
        <v>3</v>
      </c>
      <c r="DF372">
        <f>ROUND(ROUND(AE372*AI372,2)*CX372,2)</f>
        <v>350.64</v>
      </c>
      <c r="DG372">
        <f t="shared" si="185"/>
        <v>0</v>
      </c>
      <c r="DH372">
        <f t="shared" si="186"/>
        <v>0</v>
      </c>
      <c r="DI372">
        <f t="shared" si="165"/>
        <v>0</v>
      </c>
      <c r="DJ372">
        <f>DF372</f>
        <v>350.64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ROW(Source!A448)</f>
        <v>448</v>
      </c>
      <c r="B373">
        <v>50452931</v>
      </c>
      <c r="C373">
        <v>50454963</v>
      </c>
      <c r="D373">
        <v>45897171</v>
      </c>
      <c r="E373">
        <v>30570983</v>
      </c>
      <c r="F373">
        <v>1</v>
      </c>
      <c r="G373">
        <v>30570983</v>
      </c>
      <c r="H373">
        <v>1</v>
      </c>
      <c r="I373" t="s">
        <v>610</v>
      </c>
      <c r="J373" t="s">
        <v>3</v>
      </c>
      <c r="K373" t="s">
        <v>611</v>
      </c>
      <c r="L373">
        <v>1191</v>
      </c>
      <c r="N373">
        <v>1013</v>
      </c>
      <c r="O373" t="s">
        <v>612</v>
      </c>
      <c r="P373" t="s">
        <v>612</v>
      </c>
      <c r="Q373">
        <v>1</v>
      </c>
      <c r="W373">
        <v>0</v>
      </c>
      <c r="X373">
        <v>476480486</v>
      </c>
      <c r="Y373">
        <f t="shared" si="174"/>
        <v>70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70</v>
      </c>
      <c r="AU373" t="s">
        <v>3</v>
      </c>
      <c r="AV373">
        <v>1</v>
      </c>
      <c r="AW373">
        <v>2</v>
      </c>
      <c r="AX373">
        <v>50454964</v>
      </c>
      <c r="AY373">
        <v>1</v>
      </c>
      <c r="AZ373">
        <v>0</v>
      </c>
      <c r="BA373">
        <v>405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ROUND(AT373*Source!I448*AH373*AL373,2)</f>
        <v>0</v>
      </c>
      <c r="CV373">
        <f>ROUND(Y373*Source!I448,9)</f>
        <v>0.7</v>
      </c>
      <c r="CW373">
        <v>0</v>
      </c>
      <c r="CX373">
        <f>ROUND(Y373*Source!I448,9)</f>
        <v>0.7</v>
      </c>
      <c r="CY373">
        <f>AD373</f>
        <v>0</v>
      </c>
      <c r="CZ373">
        <f>AH373</f>
        <v>0</v>
      </c>
      <c r="DA373">
        <f>AL373</f>
        <v>1</v>
      </c>
      <c r="DB373">
        <f t="shared" si="178"/>
        <v>0</v>
      </c>
      <c r="DC373">
        <f t="shared" si="179"/>
        <v>0</v>
      </c>
      <c r="DD373" t="s">
        <v>3</v>
      </c>
      <c r="DE373" t="s">
        <v>3</v>
      </c>
      <c r="DF373">
        <f t="shared" ref="DF373:DF383" si="187">ROUND(ROUND(AE373,2)*CX373,2)</f>
        <v>0</v>
      </c>
      <c r="DG373">
        <f t="shared" si="185"/>
        <v>0</v>
      </c>
      <c r="DH373">
        <f t="shared" si="186"/>
        <v>0</v>
      </c>
      <c r="DI373">
        <f t="shared" si="165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ROW(Source!A448)</f>
        <v>448</v>
      </c>
      <c r="B374">
        <v>50452931</v>
      </c>
      <c r="C374">
        <v>50454963</v>
      </c>
      <c r="D374">
        <v>46170623</v>
      </c>
      <c r="E374">
        <v>1</v>
      </c>
      <c r="F374">
        <v>1</v>
      </c>
      <c r="G374">
        <v>30570983</v>
      </c>
      <c r="H374">
        <v>2</v>
      </c>
      <c r="I374" t="s">
        <v>682</v>
      </c>
      <c r="J374" t="s">
        <v>683</v>
      </c>
      <c r="K374" t="s">
        <v>684</v>
      </c>
      <c r="L374">
        <v>1368</v>
      </c>
      <c r="N374">
        <v>1011</v>
      </c>
      <c r="O374" t="s">
        <v>616</v>
      </c>
      <c r="P374" t="s">
        <v>616</v>
      </c>
      <c r="Q374">
        <v>1</v>
      </c>
      <c r="W374">
        <v>0</v>
      </c>
      <c r="X374">
        <v>831184158</v>
      </c>
      <c r="Y374">
        <f t="shared" si="174"/>
        <v>4</v>
      </c>
      <c r="AA374">
        <v>0</v>
      </c>
      <c r="AB374">
        <v>7.11</v>
      </c>
      <c r="AC374">
        <v>0</v>
      </c>
      <c r="AD374">
        <v>0</v>
      </c>
      <c r="AE374">
        <v>0</v>
      </c>
      <c r="AF374">
        <v>7.11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4</v>
      </c>
      <c r="AU374" t="s">
        <v>3</v>
      </c>
      <c r="AV374">
        <v>0</v>
      </c>
      <c r="AW374">
        <v>2</v>
      </c>
      <c r="AX374">
        <v>50454965</v>
      </c>
      <c r="AY374">
        <v>1</v>
      </c>
      <c r="AZ374">
        <v>0</v>
      </c>
      <c r="BA374">
        <v>406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ROUND(Y374*Source!I448*DO374,9)</f>
        <v>0</v>
      </c>
      <c r="CX374">
        <f>ROUND(Y374*Source!I448,9)</f>
        <v>0.04</v>
      </c>
      <c r="CY374">
        <f>AB374</f>
        <v>7.11</v>
      </c>
      <c r="CZ374">
        <f>AF374</f>
        <v>7.11</v>
      </c>
      <c r="DA374">
        <f>AJ374</f>
        <v>1</v>
      </c>
      <c r="DB374">
        <f t="shared" si="178"/>
        <v>28.44</v>
      </c>
      <c r="DC374">
        <f t="shared" si="179"/>
        <v>0</v>
      </c>
      <c r="DD374" t="s">
        <v>3</v>
      </c>
      <c r="DE374" t="s">
        <v>3</v>
      </c>
      <c r="DF374">
        <f t="shared" si="187"/>
        <v>0</v>
      </c>
      <c r="DG374">
        <f t="shared" si="185"/>
        <v>0.28000000000000003</v>
      </c>
      <c r="DH374">
        <f t="shared" si="186"/>
        <v>0</v>
      </c>
      <c r="DI374">
        <f t="shared" si="165"/>
        <v>0</v>
      </c>
      <c r="DJ374">
        <f>DG374</f>
        <v>0.28000000000000003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ROW(Source!A448)</f>
        <v>448</v>
      </c>
      <c r="B375">
        <v>50452931</v>
      </c>
      <c r="C375">
        <v>50454963</v>
      </c>
      <c r="D375">
        <v>46170867</v>
      </c>
      <c r="E375">
        <v>1</v>
      </c>
      <c r="F375">
        <v>1</v>
      </c>
      <c r="G375">
        <v>30570983</v>
      </c>
      <c r="H375">
        <v>2</v>
      </c>
      <c r="I375" t="s">
        <v>620</v>
      </c>
      <c r="J375" t="s">
        <v>621</v>
      </c>
      <c r="K375" t="s">
        <v>622</v>
      </c>
      <c r="L375">
        <v>1368</v>
      </c>
      <c r="N375">
        <v>1011</v>
      </c>
      <c r="O375" t="s">
        <v>616</v>
      </c>
      <c r="P375" t="s">
        <v>616</v>
      </c>
      <c r="Q375">
        <v>1</v>
      </c>
      <c r="W375">
        <v>0</v>
      </c>
      <c r="X375">
        <v>-7781208</v>
      </c>
      <c r="Y375">
        <f t="shared" si="174"/>
        <v>0.11</v>
      </c>
      <c r="AA375">
        <v>0</v>
      </c>
      <c r="AB375">
        <v>83.1</v>
      </c>
      <c r="AC375">
        <v>12.62</v>
      </c>
      <c r="AD375">
        <v>0</v>
      </c>
      <c r="AE375">
        <v>0</v>
      </c>
      <c r="AF375">
        <v>83.1</v>
      </c>
      <c r="AG375">
        <v>12.62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0.11</v>
      </c>
      <c r="AU375" t="s">
        <v>3</v>
      </c>
      <c r="AV375">
        <v>0</v>
      </c>
      <c r="AW375">
        <v>2</v>
      </c>
      <c r="AX375">
        <v>50454966</v>
      </c>
      <c r="AY375">
        <v>1</v>
      </c>
      <c r="AZ375">
        <v>0</v>
      </c>
      <c r="BA375">
        <v>407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ROUND(Y375*Source!I448*DO375,9)</f>
        <v>0</v>
      </c>
      <c r="CX375">
        <f>ROUND(Y375*Source!I448,9)</f>
        <v>1.1000000000000001E-3</v>
      </c>
      <c r="CY375">
        <f>AB375</f>
        <v>83.1</v>
      </c>
      <c r="CZ375">
        <f>AF375</f>
        <v>83.1</v>
      </c>
      <c r="DA375">
        <f>AJ375</f>
        <v>1</v>
      </c>
      <c r="DB375">
        <f t="shared" si="178"/>
        <v>9.14</v>
      </c>
      <c r="DC375">
        <f t="shared" si="179"/>
        <v>1.39</v>
      </c>
      <c r="DD375" t="s">
        <v>3</v>
      </c>
      <c r="DE375" t="s">
        <v>3</v>
      </c>
      <c r="DF375">
        <f t="shared" si="187"/>
        <v>0</v>
      </c>
      <c r="DG375">
        <f t="shared" si="185"/>
        <v>0.09</v>
      </c>
      <c r="DH375">
        <f t="shared" si="186"/>
        <v>0.01</v>
      </c>
      <c r="DI375">
        <f t="shared" si="165"/>
        <v>0</v>
      </c>
      <c r="DJ375">
        <f>DG375</f>
        <v>0.09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ROW(Source!A448)</f>
        <v>448</v>
      </c>
      <c r="B376">
        <v>50452931</v>
      </c>
      <c r="C376">
        <v>50454963</v>
      </c>
      <c r="D376">
        <v>42125394</v>
      </c>
      <c r="E376">
        <v>1</v>
      </c>
      <c r="F376">
        <v>1</v>
      </c>
      <c r="G376">
        <v>30570983</v>
      </c>
      <c r="H376">
        <v>3</v>
      </c>
      <c r="I376" t="s">
        <v>691</v>
      </c>
      <c r="J376" t="s">
        <v>692</v>
      </c>
      <c r="K376" t="s">
        <v>693</v>
      </c>
      <c r="L376">
        <v>1348</v>
      </c>
      <c r="N376">
        <v>1009</v>
      </c>
      <c r="O376" t="s">
        <v>40</v>
      </c>
      <c r="P376" t="s">
        <v>40</v>
      </c>
      <c r="Q376">
        <v>1000</v>
      </c>
      <c r="W376">
        <v>0</v>
      </c>
      <c r="X376">
        <v>-2069217168</v>
      </c>
      <c r="Y376">
        <f t="shared" si="174"/>
        <v>1.4E-2</v>
      </c>
      <c r="AA376">
        <v>7254.88</v>
      </c>
      <c r="AB376">
        <v>0</v>
      </c>
      <c r="AC376">
        <v>0</v>
      </c>
      <c r="AD376">
        <v>0</v>
      </c>
      <c r="AE376">
        <v>7254.88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1.4E-2</v>
      </c>
      <c r="AU376" t="s">
        <v>3</v>
      </c>
      <c r="AV376">
        <v>0</v>
      </c>
      <c r="AW376">
        <v>2</v>
      </c>
      <c r="AX376">
        <v>50454967</v>
      </c>
      <c r="AY376">
        <v>1</v>
      </c>
      <c r="AZ376">
        <v>0</v>
      </c>
      <c r="BA376">
        <v>408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ROUND(Y376*Source!I448,9)</f>
        <v>1.3999999999999999E-4</v>
      </c>
      <c r="CY376">
        <f>AA376</f>
        <v>7254.88</v>
      </c>
      <c r="CZ376">
        <f>AE376</f>
        <v>7254.88</v>
      </c>
      <c r="DA376">
        <f>AI376</f>
        <v>1</v>
      </c>
      <c r="DB376">
        <f t="shared" si="178"/>
        <v>101.57</v>
      </c>
      <c r="DC376">
        <f t="shared" si="179"/>
        <v>0</v>
      </c>
      <c r="DD376" t="s">
        <v>3</v>
      </c>
      <c r="DE376" t="s">
        <v>3</v>
      </c>
      <c r="DF376">
        <f t="shared" si="187"/>
        <v>1.02</v>
      </c>
      <c r="DG376">
        <f t="shared" si="185"/>
        <v>0</v>
      </c>
      <c r="DH376">
        <f t="shared" si="186"/>
        <v>0</v>
      </c>
      <c r="DI376">
        <f t="shared" si="165"/>
        <v>0</v>
      </c>
      <c r="DJ376">
        <f>DF376</f>
        <v>1.02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ROW(Source!A448)</f>
        <v>448</v>
      </c>
      <c r="B377">
        <v>50452931</v>
      </c>
      <c r="C377">
        <v>50454963</v>
      </c>
      <c r="D377">
        <v>46136840</v>
      </c>
      <c r="E377">
        <v>1</v>
      </c>
      <c r="F377">
        <v>1</v>
      </c>
      <c r="G377">
        <v>30570983</v>
      </c>
      <c r="H377">
        <v>3</v>
      </c>
      <c r="I377" t="s">
        <v>694</v>
      </c>
      <c r="J377" t="s">
        <v>695</v>
      </c>
      <c r="K377" t="s">
        <v>696</v>
      </c>
      <c r="L377">
        <v>1348</v>
      </c>
      <c r="N377">
        <v>1009</v>
      </c>
      <c r="O377" t="s">
        <v>40</v>
      </c>
      <c r="P377" t="s">
        <v>40</v>
      </c>
      <c r="Q377">
        <v>1000</v>
      </c>
      <c r="W377">
        <v>0</v>
      </c>
      <c r="X377">
        <v>-2033265844</v>
      </c>
      <c r="Y377">
        <f t="shared" si="174"/>
        <v>2.4000000000000001E-5</v>
      </c>
      <c r="AA377">
        <v>8596.85</v>
      </c>
      <c r="AB377">
        <v>0</v>
      </c>
      <c r="AC377">
        <v>0</v>
      </c>
      <c r="AD377">
        <v>0</v>
      </c>
      <c r="AE377">
        <v>8596.85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2.4000000000000001E-5</v>
      </c>
      <c r="AU377" t="s">
        <v>3</v>
      </c>
      <c r="AV377">
        <v>0</v>
      </c>
      <c r="AW377">
        <v>2</v>
      </c>
      <c r="AX377">
        <v>50454968</v>
      </c>
      <c r="AY377">
        <v>1</v>
      </c>
      <c r="AZ377">
        <v>0</v>
      </c>
      <c r="BA377">
        <v>409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ROUND(Y377*Source!I448,9)</f>
        <v>2.3999999999999998E-7</v>
      </c>
      <c r="CY377">
        <f>AA377</f>
        <v>8596.85</v>
      </c>
      <c r="CZ377">
        <f>AE377</f>
        <v>8596.85</v>
      </c>
      <c r="DA377">
        <f>AI377</f>
        <v>1</v>
      </c>
      <c r="DB377">
        <f t="shared" si="178"/>
        <v>0.21</v>
      </c>
      <c r="DC377">
        <f t="shared" si="179"/>
        <v>0</v>
      </c>
      <c r="DD377" t="s">
        <v>3</v>
      </c>
      <c r="DE377" t="s">
        <v>3</v>
      </c>
      <c r="DF377">
        <f t="shared" si="187"/>
        <v>0</v>
      </c>
      <c r="DG377">
        <f t="shared" si="185"/>
        <v>0</v>
      </c>
      <c r="DH377">
        <f t="shared" si="186"/>
        <v>0</v>
      </c>
      <c r="DI377">
        <f t="shared" si="165"/>
        <v>0</v>
      </c>
      <c r="DJ377">
        <f>DF377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ROW(Source!A448)</f>
        <v>448</v>
      </c>
      <c r="B378">
        <v>50452931</v>
      </c>
      <c r="C378">
        <v>50454963</v>
      </c>
      <c r="D378">
        <v>46136087</v>
      </c>
      <c r="E378">
        <v>1</v>
      </c>
      <c r="F378">
        <v>1</v>
      </c>
      <c r="G378">
        <v>30570983</v>
      </c>
      <c r="H378">
        <v>3</v>
      </c>
      <c r="I378" t="s">
        <v>697</v>
      </c>
      <c r="J378" t="s">
        <v>698</v>
      </c>
      <c r="K378" t="s">
        <v>699</v>
      </c>
      <c r="L378">
        <v>1354</v>
      </c>
      <c r="N378">
        <v>1010</v>
      </c>
      <c r="O378" t="s">
        <v>74</v>
      </c>
      <c r="P378" t="s">
        <v>74</v>
      </c>
      <c r="Q378">
        <v>1</v>
      </c>
      <c r="W378">
        <v>0</v>
      </c>
      <c r="X378">
        <v>1346064091</v>
      </c>
      <c r="Y378">
        <f t="shared" si="174"/>
        <v>97.6</v>
      </c>
      <c r="AA378">
        <v>3.86</v>
      </c>
      <c r="AB378">
        <v>0</v>
      </c>
      <c r="AC378">
        <v>0</v>
      </c>
      <c r="AD378">
        <v>0</v>
      </c>
      <c r="AE378">
        <v>3.86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97.6</v>
      </c>
      <c r="AU378" t="s">
        <v>3</v>
      </c>
      <c r="AV378">
        <v>0</v>
      </c>
      <c r="AW378">
        <v>2</v>
      </c>
      <c r="AX378">
        <v>50454969</v>
      </c>
      <c r="AY378">
        <v>1</v>
      </c>
      <c r="AZ378">
        <v>0</v>
      </c>
      <c r="BA378">
        <v>410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ROUND(Y378*Source!I448,9)</f>
        <v>0.97599999999999998</v>
      </c>
      <c r="CY378">
        <f>AA378</f>
        <v>3.86</v>
      </c>
      <c r="CZ378">
        <f>AE378</f>
        <v>3.86</v>
      </c>
      <c r="DA378">
        <f>AI378</f>
        <v>1</v>
      </c>
      <c r="DB378">
        <f t="shared" si="178"/>
        <v>376.74</v>
      </c>
      <c r="DC378">
        <f t="shared" si="179"/>
        <v>0</v>
      </c>
      <c r="DD378" t="s">
        <v>3</v>
      </c>
      <c r="DE378" t="s">
        <v>3</v>
      </c>
      <c r="DF378">
        <f t="shared" si="187"/>
        <v>3.77</v>
      </c>
      <c r="DG378">
        <f t="shared" si="185"/>
        <v>0</v>
      </c>
      <c r="DH378">
        <f t="shared" si="186"/>
        <v>0</v>
      </c>
      <c r="DI378">
        <f t="shared" si="165"/>
        <v>0</v>
      </c>
      <c r="DJ378">
        <f>DF378</f>
        <v>3.77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ROW(Source!A448)</f>
        <v>448</v>
      </c>
      <c r="B379">
        <v>50452931</v>
      </c>
      <c r="C379">
        <v>50454963</v>
      </c>
      <c r="D379">
        <v>46136206</v>
      </c>
      <c r="E379">
        <v>1</v>
      </c>
      <c r="F379">
        <v>1</v>
      </c>
      <c r="G379">
        <v>30570983</v>
      </c>
      <c r="H379">
        <v>3</v>
      </c>
      <c r="I379" t="s">
        <v>719</v>
      </c>
      <c r="J379" t="s">
        <v>720</v>
      </c>
      <c r="K379" t="s">
        <v>721</v>
      </c>
      <c r="L379">
        <v>1348</v>
      </c>
      <c r="N379">
        <v>1009</v>
      </c>
      <c r="O379" t="s">
        <v>40</v>
      </c>
      <c r="P379" t="s">
        <v>40</v>
      </c>
      <c r="Q379">
        <v>1000</v>
      </c>
      <c r="W379">
        <v>0</v>
      </c>
      <c r="X379">
        <v>975641442</v>
      </c>
      <c r="Y379">
        <f t="shared" ref="Y379:Y410" si="188">AT379</f>
        <v>2.7000000000000001E-3</v>
      </c>
      <c r="AA379">
        <v>11242.42</v>
      </c>
      <c r="AB379">
        <v>0</v>
      </c>
      <c r="AC379">
        <v>0</v>
      </c>
      <c r="AD379">
        <v>0</v>
      </c>
      <c r="AE379">
        <v>11242.42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2.7000000000000001E-3</v>
      </c>
      <c r="AU379" t="s">
        <v>3</v>
      </c>
      <c r="AV379">
        <v>0</v>
      </c>
      <c r="AW379">
        <v>2</v>
      </c>
      <c r="AX379">
        <v>50454970</v>
      </c>
      <c r="AY379">
        <v>1</v>
      </c>
      <c r="AZ379">
        <v>0</v>
      </c>
      <c r="BA379">
        <v>411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ROUND(Y379*Source!I448,9)</f>
        <v>2.6999999999999999E-5</v>
      </c>
      <c r="CY379">
        <f>AA379</f>
        <v>11242.42</v>
      </c>
      <c r="CZ379">
        <f>AE379</f>
        <v>11242.42</v>
      </c>
      <c r="DA379">
        <f>AI379</f>
        <v>1</v>
      </c>
      <c r="DB379">
        <f t="shared" ref="DB379:DB410" si="189">ROUND(ROUND(AT379*CZ379,2),6)</f>
        <v>30.35</v>
      </c>
      <c r="DC379">
        <f t="shared" ref="DC379:DC410" si="190">ROUND(ROUND(AT379*AG379,2),6)</f>
        <v>0</v>
      </c>
      <c r="DD379" t="s">
        <v>3</v>
      </c>
      <c r="DE379" t="s">
        <v>3</v>
      </c>
      <c r="DF379">
        <f t="shared" si="187"/>
        <v>0.3</v>
      </c>
      <c r="DG379">
        <f t="shared" si="185"/>
        <v>0</v>
      </c>
      <c r="DH379">
        <f t="shared" si="186"/>
        <v>0</v>
      </c>
      <c r="DI379">
        <f t="shared" si="165"/>
        <v>0</v>
      </c>
      <c r="DJ379">
        <f>DF379</f>
        <v>0.3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ROW(Source!A448)</f>
        <v>448</v>
      </c>
      <c r="B380">
        <v>50452931</v>
      </c>
      <c r="C380">
        <v>50454963</v>
      </c>
      <c r="D380">
        <v>45561237</v>
      </c>
      <c r="E380">
        <v>1</v>
      </c>
      <c r="F380">
        <v>1</v>
      </c>
      <c r="G380">
        <v>30570983</v>
      </c>
      <c r="H380">
        <v>3</v>
      </c>
      <c r="I380" t="s">
        <v>525</v>
      </c>
      <c r="J380" t="s">
        <v>526</v>
      </c>
      <c r="K380" t="s">
        <v>887</v>
      </c>
      <c r="L380">
        <v>1354</v>
      </c>
      <c r="N380">
        <v>1010</v>
      </c>
      <c r="O380" t="s">
        <v>74</v>
      </c>
      <c r="P380" t="s">
        <v>74</v>
      </c>
      <c r="Q380">
        <v>1</v>
      </c>
      <c r="W380">
        <v>0</v>
      </c>
      <c r="X380">
        <v>1393415654</v>
      </c>
      <c r="Y380">
        <f t="shared" si="188"/>
        <v>100</v>
      </c>
      <c r="AA380">
        <v>273.66000000000003</v>
      </c>
      <c r="AB380">
        <v>0</v>
      </c>
      <c r="AC380">
        <v>0</v>
      </c>
      <c r="AD380">
        <v>0</v>
      </c>
      <c r="AE380">
        <v>273.66000000000003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1</v>
      </c>
      <c r="AQ380">
        <v>0</v>
      </c>
      <c r="AR380">
        <v>0</v>
      </c>
      <c r="AS380" t="s">
        <v>3</v>
      </c>
      <c r="AT380">
        <v>100</v>
      </c>
      <c r="AU380" t="s">
        <v>3</v>
      </c>
      <c r="AV380">
        <v>0</v>
      </c>
      <c r="AW380">
        <v>1</v>
      </c>
      <c r="AX380">
        <v>-1</v>
      </c>
      <c r="AY380">
        <v>0</v>
      </c>
      <c r="AZ380">
        <v>0</v>
      </c>
      <c r="BA380" t="s">
        <v>3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ROUND(Y380*Source!I448,9)</f>
        <v>1</v>
      </c>
      <c r="CY380">
        <f>AA380</f>
        <v>273.66000000000003</v>
      </c>
      <c r="CZ380">
        <f>AE380</f>
        <v>273.66000000000003</v>
      </c>
      <c r="DA380">
        <f>AI380</f>
        <v>1</v>
      </c>
      <c r="DB380">
        <f t="shared" si="189"/>
        <v>27366</v>
      </c>
      <c r="DC380">
        <f t="shared" si="190"/>
        <v>0</v>
      </c>
      <c r="DD380" t="s">
        <v>3</v>
      </c>
      <c r="DE380" t="s">
        <v>3</v>
      </c>
      <c r="DF380">
        <f t="shared" si="187"/>
        <v>273.66000000000003</v>
      </c>
      <c r="DG380">
        <f t="shared" si="185"/>
        <v>0</v>
      </c>
      <c r="DH380">
        <f t="shared" si="186"/>
        <v>0</v>
      </c>
      <c r="DI380">
        <f t="shared" si="165"/>
        <v>0</v>
      </c>
      <c r="DJ380">
        <f>DF380</f>
        <v>273.66000000000003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ROW(Source!A449)</f>
        <v>449</v>
      </c>
      <c r="B381">
        <v>50452932</v>
      </c>
      <c r="C381">
        <v>50454963</v>
      </c>
      <c r="D381">
        <v>45897171</v>
      </c>
      <c r="E381">
        <v>30570983</v>
      </c>
      <c r="F381">
        <v>1</v>
      </c>
      <c r="G381">
        <v>30570983</v>
      </c>
      <c r="H381">
        <v>1</v>
      </c>
      <c r="I381" t="s">
        <v>610</v>
      </c>
      <c r="J381" t="s">
        <v>3</v>
      </c>
      <c r="K381" t="s">
        <v>611</v>
      </c>
      <c r="L381">
        <v>1191</v>
      </c>
      <c r="N381">
        <v>1013</v>
      </c>
      <c r="O381" t="s">
        <v>612</v>
      </c>
      <c r="P381" t="s">
        <v>612</v>
      </c>
      <c r="Q381">
        <v>1</v>
      </c>
      <c r="W381">
        <v>0</v>
      </c>
      <c r="X381">
        <v>476480486</v>
      </c>
      <c r="Y381">
        <f t="shared" si="188"/>
        <v>70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5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70</v>
      </c>
      <c r="AU381" t="s">
        <v>3</v>
      </c>
      <c r="AV381">
        <v>1</v>
      </c>
      <c r="AW381">
        <v>2</v>
      </c>
      <c r="AX381">
        <v>50454964</v>
      </c>
      <c r="AY381">
        <v>1</v>
      </c>
      <c r="AZ381">
        <v>0</v>
      </c>
      <c r="BA381">
        <v>414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U381">
        <f>ROUND(AT381*Source!I449*AH381*AL381,2)</f>
        <v>0</v>
      </c>
      <c r="CV381">
        <f>ROUND(Y381*Source!I449,9)</f>
        <v>0.7</v>
      </c>
      <c r="CW381">
        <v>0</v>
      </c>
      <c r="CX381">
        <f>ROUND(Y381*Source!I449,9)</f>
        <v>0.7</v>
      </c>
      <c r="CY381">
        <f>AD381</f>
        <v>0</v>
      </c>
      <c r="CZ381">
        <f>AH381</f>
        <v>0</v>
      </c>
      <c r="DA381">
        <f>AL381</f>
        <v>1</v>
      </c>
      <c r="DB381">
        <f t="shared" si="189"/>
        <v>0</v>
      </c>
      <c r="DC381">
        <f t="shared" si="190"/>
        <v>0</v>
      </c>
      <c r="DD381" t="s">
        <v>3</v>
      </c>
      <c r="DE381" t="s">
        <v>3</v>
      </c>
      <c r="DF381">
        <f t="shared" si="187"/>
        <v>0</v>
      </c>
      <c r="DG381">
        <f t="shared" si="185"/>
        <v>0</v>
      </c>
      <c r="DH381">
        <f t="shared" si="186"/>
        <v>0</v>
      </c>
      <c r="DI381">
        <f t="shared" si="165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ROW(Source!A449)</f>
        <v>449</v>
      </c>
      <c r="B382">
        <v>50452932</v>
      </c>
      <c r="C382">
        <v>50454963</v>
      </c>
      <c r="D382">
        <v>46170623</v>
      </c>
      <c r="E382">
        <v>1</v>
      </c>
      <c r="F382">
        <v>1</v>
      </c>
      <c r="G382">
        <v>30570983</v>
      </c>
      <c r="H382">
        <v>2</v>
      </c>
      <c r="I382" t="s">
        <v>682</v>
      </c>
      <c r="J382" t="s">
        <v>683</v>
      </c>
      <c r="K382" t="s">
        <v>684</v>
      </c>
      <c r="L382">
        <v>1368</v>
      </c>
      <c r="N382">
        <v>1011</v>
      </c>
      <c r="O382" t="s">
        <v>616</v>
      </c>
      <c r="P382" t="s">
        <v>616</v>
      </c>
      <c r="Q382">
        <v>1</v>
      </c>
      <c r="W382">
        <v>0</v>
      </c>
      <c r="X382">
        <v>831184158</v>
      </c>
      <c r="Y382">
        <f t="shared" si="188"/>
        <v>4</v>
      </c>
      <c r="AA382">
        <v>0</v>
      </c>
      <c r="AB382">
        <v>80.319999999999993</v>
      </c>
      <c r="AC382">
        <v>0</v>
      </c>
      <c r="AD382">
        <v>0</v>
      </c>
      <c r="AE382">
        <v>0</v>
      </c>
      <c r="AF382">
        <v>7.11</v>
      </c>
      <c r="AG382">
        <v>0</v>
      </c>
      <c r="AH382">
        <v>0</v>
      </c>
      <c r="AI382">
        <v>1</v>
      </c>
      <c r="AJ382">
        <v>10.79</v>
      </c>
      <c r="AK382">
        <v>34.090000000000003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4</v>
      </c>
      <c r="AU382" t="s">
        <v>3</v>
      </c>
      <c r="AV382">
        <v>0</v>
      </c>
      <c r="AW382">
        <v>2</v>
      </c>
      <c r="AX382">
        <v>50454965</v>
      </c>
      <c r="AY382">
        <v>1</v>
      </c>
      <c r="AZ382">
        <v>0</v>
      </c>
      <c r="BA382">
        <v>415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ROUND(Y382*Source!I449*DO382,9)</f>
        <v>0</v>
      </c>
      <c r="CX382">
        <f>ROUND(Y382*Source!I449,9)</f>
        <v>0.04</v>
      </c>
      <c r="CY382">
        <f>AB382</f>
        <v>80.319999999999993</v>
      </c>
      <c r="CZ382">
        <f>AF382</f>
        <v>7.11</v>
      </c>
      <c r="DA382">
        <f>AJ382</f>
        <v>10.79</v>
      </c>
      <c r="DB382">
        <f t="shared" si="189"/>
        <v>28.44</v>
      </c>
      <c r="DC382">
        <f t="shared" si="190"/>
        <v>0</v>
      </c>
      <c r="DD382" t="s">
        <v>3</v>
      </c>
      <c r="DE382" t="s">
        <v>3</v>
      </c>
      <c r="DF382">
        <f t="shared" si="187"/>
        <v>0</v>
      </c>
      <c r="DG382">
        <f>ROUND(ROUND(AF382*AJ382,2)*CX382,2)</f>
        <v>3.07</v>
      </c>
      <c r="DH382">
        <f>ROUND(ROUND(AG382*AK382,2)*CX382,2)</f>
        <v>0</v>
      </c>
      <c r="DI382">
        <f t="shared" si="165"/>
        <v>0</v>
      </c>
      <c r="DJ382">
        <f>DG382</f>
        <v>3.07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ROW(Source!A449)</f>
        <v>449</v>
      </c>
      <c r="B383">
        <v>50452932</v>
      </c>
      <c r="C383">
        <v>50454963</v>
      </c>
      <c r="D383">
        <v>46170867</v>
      </c>
      <c r="E383">
        <v>1</v>
      </c>
      <c r="F383">
        <v>1</v>
      </c>
      <c r="G383">
        <v>30570983</v>
      </c>
      <c r="H383">
        <v>2</v>
      </c>
      <c r="I383" t="s">
        <v>620</v>
      </c>
      <c r="J383" t="s">
        <v>621</v>
      </c>
      <c r="K383" t="s">
        <v>622</v>
      </c>
      <c r="L383">
        <v>1368</v>
      </c>
      <c r="N383">
        <v>1011</v>
      </c>
      <c r="O383" t="s">
        <v>616</v>
      </c>
      <c r="P383" t="s">
        <v>616</v>
      </c>
      <c r="Q383">
        <v>1</v>
      </c>
      <c r="W383">
        <v>0</v>
      </c>
      <c r="X383">
        <v>-7781208</v>
      </c>
      <c r="Y383">
        <f t="shared" si="188"/>
        <v>0.11</v>
      </c>
      <c r="AA383">
        <v>0</v>
      </c>
      <c r="AB383">
        <v>1106.71</v>
      </c>
      <c r="AC383">
        <v>450.44</v>
      </c>
      <c r="AD383">
        <v>0</v>
      </c>
      <c r="AE383">
        <v>0</v>
      </c>
      <c r="AF383">
        <v>83.1</v>
      </c>
      <c r="AG383">
        <v>12.62</v>
      </c>
      <c r="AH383">
        <v>0</v>
      </c>
      <c r="AI383">
        <v>1</v>
      </c>
      <c r="AJ383">
        <v>12.72</v>
      </c>
      <c r="AK383">
        <v>34.090000000000003</v>
      </c>
      <c r="AL383">
        <v>1</v>
      </c>
      <c r="AM383">
        <v>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0.11</v>
      </c>
      <c r="AU383" t="s">
        <v>3</v>
      </c>
      <c r="AV383">
        <v>0</v>
      </c>
      <c r="AW383">
        <v>2</v>
      </c>
      <c r="AX383">
        <v>50454966</v>
      </c>
      <c r="AY383">
        <v>1</v>
      </c>
      <c r="AZ383">
        <v>0</v>
      </c>
      <c r="BA383">
        <v>416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ROUND(Y383*Source!I449*DO383,9)</f>
        <v>0</v>
      </c>
      <c r="CX383">
        <f>ROUND(Y383*Source!I449,9)</f>
        <v>1.1000000000000001E-3</v>
      </c>
      <c r="CY383">
        <f>AB383</f>
        <v>1106.71</v>
      </c>
      <c r="CZ383">
        <f>AF383</f>
        <v>83.1</v>
      </c>
      <c r="DA383">
        <f>AJ383</f>
        <v>12.72</v>
      </c>
      <c r="DB383">
        <f t="shared" si="189"/>
        <v>9.14</v>
      </c>
      <c r="DC383">
        <f t="shared" si="190"/>
        <v>1.39</v>
      </c>
      <c r="DD383" t="s">
        <v>3</v>
      </c>
      <c r="DE383" t="s">
        <v>3</v>
      </c>
      <c r="DF383">
        <f t="shared" si="187"/>
        <v>0</v>
      </c>
      <c r="DG383">
        <f>ROUND(ROUND(AF383*AJ383,2)*CX383,2)</f>
        <v>1.1599999999999999</v>
      </c>
      <c r="DH383">
        <f>ROUND(ROUND(AG383*AK383,2)*CX383,2)</f>
        <v>0.47</v>
      </c>
      <c r="DI383">
        <f t="shared" si="165"/>
        <v>0</v>
      </c>
      <c r="DJ383">
        <f>DG383</f>
        <v>1.1599999999999999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ROW(Source!A449)</f>
        <v>449</v>
      </c>
      <c r="B384">
        <v>50452932</v>
      </c>
      <c r="C384">
        <v>50454963</v>
      </c>
      <c r="D384">
        <v>42125394</v>
      </c>
      <c r="E384">
        <v>1</v>
      </c>
      <c r="F384">
        <v>1</v>
      </c>
      <c r="G384">
        <v>30570983</v>
      </c>
      <c r="H384">
        <v>3</v>
      </c>
      <c r="I384" t="s">
        <v>691</v>
      </c>
      <c r="J384" t="s">
        <v>692</v>
      </c>
      <c r="K384" t="s">
        <v>693</v>
      </c>
      <c r="L384">
        <v>1348</v>
      </c>
      <c r="N384">
        <v>1009</v>
      </c>
      <c r="O384" t="s">
        <v>40</v>
      </c>
      <c r="P384" t="s">
        <v>40</v>
      </c>
      <c r="Q384">
        <v>1000</v>
      </c>
      <c r="W384">
        <v>0</v>
      </c>
      <c r="X384">
        <v>-2069217168</v>
      </c>
      <c r="Y384">
        <f t="shared" si="188"/>
        <v>1.4E-2</v>
      </c>
      <c r="AA384">
        <v>67615.48</v>
      </c>
      <c r="AB384">
        <v>0</v>
      </c>
      <c r="AC384">
        <v>0</v>
      </c>
      <c r="AD384">
        <v>0</v>
      </c>
      <c r="AE384">
        <v>7254.88</v>
      </c>
      <c r="AF384">
        <v>0</v>
      </c>
      <c r="AG384">
        <v>0</v>
      </c>
      <c r="AH384">
        <v>0</v>
      </c>
      <c r="AI384">
        <v>9.32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1.4E-2</v>
      </c>
      <c r="AU384" t="s">
        <v>3</v>
      </c>
      <c r="AV384">
        <v>0</v>
      </c>
      <c r="AW384">
        <v>2</v>
      </c>
      <c r="AX384">
        <v>50454967</v>
      </c>
      <c r="AY384">
        <v>1</v>
      </c>
      <c r="AZ384">
        <v>0</v>
      </c>
      <c r="BA384">
        <v>417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ROUND(Y384*Source!I449,9)</f>
        <v>1.3999999999999999E-4</v>
      </c>
      <c r="CY384">
        <f>AA384</f>
        <v>67615.48</v>
      </c>
      <c r="CZ384">
        <f>AE384</f>
        <v>7254.88</v>
      </c>
      <c r="DA384">
        <f>AI384</f>
        <v>9.32</v>
      </c>
      <c r="DB384">
        <f t="shared" si="189"/>
        <v>101.57</v>
      </c>
      <c r="DC384">
        <f t="shared" si="190"/>
        <v>0</v>
      </c>
      <c r="DD384" t="s">
        <v>3</v>
      </c>
      <c r="DE384" t="s">
        <v>3</v>
      </c>
      <c r="DF384">
        <f>ROUND(ROUND(AE384*AI384,2)*CX384,2)</f>
        <v>9.4700000000000006</v>
      </c>
      <c r="DG384">
        <f t="shared" ref="DG384:DG395" si="191">ROUND(ROUND(AF384,2)*CX384,2)</f>
        <v>0</v>
      </c>
      <c r="DH384">
        <f t="shared" ref="DH384:DH395" si="192">ROUND(ROUND(AG384,2)*CX384,2)</f>
        <v>0</v>
      </c>
      <c r="DI384">
        <f t="shared" si="165"/>
        <v>0</v>
      </c>
      <c r="DJ384">
        <f>DF384</f>
        <v>9.4700000000000006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ROW(Source!A449)</f>
        <v>449</v>
      </c>
      <c r="B385">
        <v>50452932</v>
      </c>
      <c r="C385">
        <v>50454963</v>
      </c>
      <c r="D385">
        <v>46136840</v>
      </c>
      <c r="E385">
        <v>1</v>
      </c>
      <c r="F385">
        <v>1</v>
      </c>
      <c r="G385">
        <v>30570983</v>
      </c>
      <c r="H385">
        <v>3</v>
      </c>
      <c r="I385" t="s">
        <v>694</v>
      </c>
      <c r="J385" t="s">
        <v>695</v>
      </c>
      <c r="K385" t="s">
        <v>696</v>
      </c>
      <c r="L385">
        <v>1348</v>
      </c>
      <c r="N385">
        <v>1009</v>
      </c>
      <c r="O385" t="s">
        <v>40</v>
      </c>
      <c r="P385" t="s">
        <v>40</v>
      </c>
      <c r="Q385">
        <v>1000</v>
      </c>
      <c r="W385">
        <v>0</v>
      </c>
      <c r="X385">
        <v>-2033265844</v>
      </c>
      <c r="Y385">
        <f t="shared" si="188"/>
        <v>2.4000000000000001E-5</v>
      </c>
      <c r="AA385">
        <v>157580.26</v>
      </c>
      <c r="AB385">
        <v>0</v>
      </c>
      <c r="AC385">
        <v>0</v>
      </c>
      <c r="AD385">
        <v>0</v>
      </c>
      <c r="AE385">
        <v>8596.85</v>
      </c>
      <c r="AF385">
        <v>0</v>
      </c>
      <c r="AG385">
        <v>0</v>
      </c>
      <c r="AH385">
        <v>0</v>
      </c>
      <c r="AI385">
        <v>18.329999999999998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2.4000000000000001E-5</v>
      </c>
      <c r="AU385" t="s">
        <v>3</v>
      </c>
      <c r="AV385">
        <v>0</v>
      </c>
      <c r="AW385">
        <v>2</v>
      </c>
      <c r="AX385">
        <v>50454968</v>
      </c>
      <c r="AY385">
        <v>1</v>
      </c>
      <c r="AZ385">
        <v>0</v>
      </c>
      <c r="BA385">
        <v>418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ROUND(Y385*Source!I449,9)</f>
        <v>2.3999999999999998E-7</v>
      </c>
      <c r="CY385">
        <f>AA385</f>
        <v>157580.26</v>
      </c>
      <c r="CZ385">
        <f>AE385</f>
        <v>8596.85</v>
      </c>
      <c r="DA385">
        <f>AI385</f>
        <v>18.329999999999998</v>
      </c>
      <c r="DB385">
        <f t="shared" si="189"/>
        <v>0.21</v>
      </c>
      <c r="DC385">
        <f t="shared" si="190"/>
        <v>0</v>
      </c>
      <c r="DD385" t="s">
        <v>3</v>
      </c>
      <c r="DE385" t="s">
        <v>3</v>
      </c>
      <c r="DF385">
        <f>ROUND(ROUND(AE385*AI385,2)*CX385,2)</f>
        <v>0.04</v>
      </c>
      <c r="DG385">
        <f t="shared" si="191"/>
        <v>0</v>
      </c>
      <c r="DH385">
        <f t="shared" si="192"/>
        <v>0</v>
      </c>
      <c r="DI385">
        <f t="shared" ref="DI385:DI430" si="193">ROUND(ROUND(AH385,2)*CX385,2)</f>
        <v>0</v>
      </c>
      <c r="DJ385">
        <f>DF385</f>
        <v>0.04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ROW(Source!A449)</f>
        <v>449</v>
      </c>
      <c r="B386">
        <v>50452932</v>
      </c>
      <c r="C386">
        <v>50454963</v>
      </c>
      <c r="D386">
        <v>46136087</v>
      </c>
      <c r="E386">
        <v>1</v>
      </c>
      <c r="F386">
        <v>1</v>
      </c>
      <c r="G386">
        <v>30570983</v>
      </c>
      <c r="H386">
        <v>3</v>
      </c>
      <c r="I386" t="s">
        <v>697</v>
      </c>
      <c r="J386" t="s">
        <v>698</v>
      </c>
      <c r="K386" t="s">
        <v>699</v>
      </c>
      <c r="L386">
        <v>1354</v>
      </c>
      <c r="N386">
        <v>1010</v>
      </c>
      <c r="O386" t="s">
        <v>74</v>
      </c>
      <c r="P386" t="s">
        <v>74</v>
      </c>
      <c r="Q386">
        <v>1</v>
      </c>
      <c r="W386">
        <v>0</v>
      </c>
      <c r="X386">
        <v>1346064091</v>
      </c>
      <c r="Y386">
        <f t="shared" si="188"/>
        <v>97.6</v>
      </c>
      <c r="AA386">
        <v>8.76</v>
      </c>
      <c r="AB386">
        <v>0</v>
      </c>
      <c r="AC386">
        <v>0</v>
      </c>
      <c r="AD386">
        <v>0</v>
      </c>
      <c r="AE386">
        <v>3.86</v>
      </c>
      <c r="AF386">
        <v>0</v>
      </c>
      <c r="AG386">
        <v>0</v>
      </c>
      <c r="AH386">
        <v>0</v>
      </c>
      <c r="AI386">
        <v>2.27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97.6</v>
      </c>
      <c r="AU386" t="s">
        <v>3</v>
      </c>
      <c r="AV386">
        <v>0</v>
      </c>
      <c r="AW386">
        <v>2</v>
      </c>
      <c r="AX386">
        <v>50454969</v>
      </c>
      <c r="AY386">
        <v>1</v>
      </c>
      <c r="AZ386">
        <v>0</v>
      </c>
      <c r="BA386">
        <v>419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ROUND(Y386*Source!I449,9)</f>
        <v>0.97599999999999998</v>
      </c>
      <c r="CY386">
        <f>AA386</f>
        <v>8.76</v>
      </c>
      <c r="CZ386">
        <f>AE386</f>
        <v>3.86</v>
      </c>
      <c r="DA386">
        <f>AI386</f>
        <v>2.27</v>
      </c>
      <c r="DB386">
        <f t="shared" si="189"/>
        <v>376.74</v>
      </c>
      <c r="DC386">
        <f t="shared" si="190"/>
        <v>0</v>
      </c>
      <c r="DD386" t="s">
        <v>3</v>
      </c>
      <c r="DE386" t="s">
        <v>3</v>
      </c>
      <c r="DF386">
        <f>ROUND(ROUND(AE386*AI386,2)*CX386,2)</f>
        <v>8.5500000000000007</v>
      </c>
      <c r="DG386">
        <f t="shared" si="191"/>
        <v>0</v>
      </c>
      <c r="DH386">
        <f t="shared" si="192"/>
        <v>0</v>
      </c>
      <c r="DI386">
        <f t="shared" si="193"/>
        <v>0</v>
      </c>
      <c r="DJ386">
        <f>DF386</f>
        <v>8.5500000000000007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ROW(Source!A449)</f>
        <v>449</v>
      </c>
      <c r="B387">
        <v>50452932</v>
      </c>
      <c r="C387">
        <v>50454963</v>
      </c>
      <c r="D387">
        <v>46136206</v>
      </c>
      <c r="E387">
        <v>1</v>
      </c>
      <c r="F387">
        <v>1</v>
      </c>
      <c r="G387">
        <v>30570983</v>
      </c>
      <c r="H387">
        <v>3</v>
      </c>
      <c r="I387" t="s">
        <v>719</v>
      </c>
      <c r="J387" t="s">
        <v>720</v>
      </c>
      <c r="K387" t="s">
        <v>721</v>
      </c>
      <c r="L387">
        <v>1348</v>
      </c>
      <c r="N387">
        <v>1009</v>
      </c>
      <c r="O387" t="s">
        <v>40</v>
      </c>
      <c r="P387" t="s">
        <v>40</v>
      </c>
      <c r="Q387">
        <v>1000</v>
      </c>
      <c r="W387">
        <v>0</v>
      </c>
      <c r="X387">
        <v>975641442</v>
      </c>
      <c r="Y387">
        <f t="shared" si="188"/>
        <v>2.7000000000000001E-3</v>
      </c>
      <c r="AA387">
        <v>77572.7</v>
      </c>
      <c r="AB387">
        <v>0</v>
      </c>
      <c r="AC387">
        <v>0</v>
      </c>
      <c r="AD387">
        <v>0</v>
      </c>
      <c r="AE387">
        <v>11242.42</v>
      </c>
      <c r="AF387">
        <v>0</v>
      </c>
      <c r="AG387">
        <v>0</v>
      </c>
      <c r="AH387">
        <v>0</v>
      </c>
      <c r="AI387">
        <v>6.9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2.7000000000000001E-3</v>
      </c>
      <c r="AU387" t="s">
        <v>3</v>
      </c>
      <c r="AV387">
        <v>0</v>
      </c>
      <c r="AW387">
        <v>2</v>
      </c>
      <c r="AX387">
        <v>50454970</v>
      </c>
      <c r="AY387">
        <v>1</v>
      </c>
      <c r="AZ387">
        <v>0</v>
      </c>
      <c r="BA387">
        <v>420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ROUND(Y387*Source!I449,9)</f>
        <v>2.6999999999999999E-5</v>
      </c>
      <c r="CY387">
        <f>AA387</f>
        <v>77572.7</v>
      </c>
      <c r="CZ387">
        <f>AE387</f>
        <v>11242.42</v>
      </c>
      <c r="DA387">
        <f>AI387</f>
        <v>6.9</v>
      </c>
      <c r="DB387">
        <f t="shared" si="189"/>
        <v>30.35</v>
      </c>
      <c r="DC387">
        <f t="shared" si="190"/>
        <v>0</v>
      </c>
      <c r="DD387" t="s">
        <v>3</v>
      </c>
      <c r="DE387" t="s">
        <v>3</v>
      </c>
      <c r="DF387">
        <f>ROUND(ROUND(AE387*AI387,2)*CX387,2)</f>
        <v>2.09</v>
      </c>
      <c r="DG387">
        <f t="shared" si="191"/>
        <v>0</v>
      </c>
      <c r="DH387">
        <f t="shared" si="192"/>
        <v>0</v>
      </c>
      <c r="DI387">
        <f t="shared" si="193"/>
        <v>0</v>
      </c>
      <c r="DJ387">
        <f>DF387</f>
        <v>2.09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ROW(Source!A449)</f>
        <v>449</v>
      </c>
      <c r="B388">
        <v>50452932</v>
      </c>
      <c r="C388">
        <v>50454963</v>
      </c>
      <c r="D388">
        <v>45561237</v>
      </c>
      <c r="E388">
        <v>1</v>
      </c>
      <c r="F388">
        <v>1</v>
      </c>
      <c r="G388">
        <v>30570983</v>
      </c>
      <c r="H388">
        <v>3</v>
      </c>
      <c r="I388" t="s">
        <v>525</v>
      </c>
      <c r="J388" t="s">
        <v>526</v>
      </c>
      <c r="K388" t="s">
        <v>887</v>
      </c>
      <c r="L388">
        <v>1354</v>
      </c>
      <c r="N388">
        <v>1010</v>
      </c>
      <c r="O388" t="s">
        <v>74</v>
      </c>
      <c r="P388" t="s">
        <v>74</v>
      </c>
      <c r="Q388">
        <v>1</v>
      </c>
      <c r="W388">
        <v>0</v>
      </c>
      <c r="X388">
        <v>1393415654</v>
      </c>
      <c r="Y388">
        <f t="shared" si="188"/>
        <v>100</v>
      </c>
      <c r="AA388">
        <v>1160.32</v>
      </c>
      <c r="AB388">
        <v>0</v>
      </c>
      <c r="AC388">
        <v>0</v>
      </c>
      <c r="AD388">
        <v>0</v>
      </c>
      <c r="AE388">
        <v>273.66000000000003</v>
      </c>
      <c r="AF388">
        <v>0</v>
      </c>
      <c r="AG388">
        <v>0</v>
      </c>
      <c r="AH388">
        <v>0</v>
      </c>
      <c r="AI388">
        <v>4.24</v>
      </c>
      <c r="AJ388">
        <v>1</v>
      </c>
      <c r="AK388">
        <v>1</v>
      </c>
      <c r="AL388">
        <v>1</v>
      </c>
      <c r="AM388">
        <v>0</v>
      </c>
      <c r="AN388">
        <v>0</v>
      </c>
      <c r="AO388">
        <v>0</v>
      </c>
      <c r="AP388">
        <v>1</v>
      </c>
      <c r="AQ388">
        <v>0</v>
      </c>
      <c r="AR388">
        <v>0</v>
      </c>
      <c r="AS388" t="s">
        <v>3</v>
      </c>
      <c r="AT388">
        <v>100</v>
      </c>
      <c r="AU388" t="s">
        <v>3</v>
      </c>
      <c r="AV388">
        <v>0</v>
      </c>
      <c r="AW388">
        <v>1</v>
      </c>
      <c r="AX388">
        <v>-1</v>
      </c>
      <c r="AY388">
        <v>0</v>
      </c>
      <c r="AZ388">
        <v>0</v>
      </c>
      <c r="BA388" t="s">
        <v>3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ROUND(Y388*Source!I449,9)</f>
        <v>1</v>
      </c>
      <c r="CY388">
        <f>AA388</f>
        <v>1160.32</v>
      </c>
      <c r="CZ388">
        <f>AE388</f>
        <v>273.66000000000003</v>
      </c>
      <c r="DA388">
        <f>AI388</f>
        <v>4.24</v>
      </c>
      <c r="DB388">
        <f t="shared" si="189"/>
        <v>27366</v>
      </c>
      <c r="DC388">
        <f t="shared" si="190"/>
        <v>0</v>
      </c>
      <c r="DD388" t="s">
        <v>3</v>
      </c>
      <c r="DE388" t="s">
        <v>3</v>
      </c>
      <c r="DF388">
        <f>ROUND(ROUND(AE388*AI388,2)*CX388,2)</f>
        <v>1160.32</v>
      </c>
      <c r="DG388">
        <f t="shared" si="191"/>
        <v>0</v>
      </c>
      <c r="DH388">
        <f t="shared" si="192"/>
        <v>0</v>
      </c>
      <c r="DI388">
        <f t="shared" si="193"/>
        <v>0</v>
      </c>
      <c r="DJ388">
        <f>DF388</f>
        <v>1160.32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ROW(Source!A452)</f>
        <v>452</v>
      </c>
      <c r="B389">
        <v>50452931</v>
      </c>
      <c r="C389">
        <v>50454975</v>
      </c>
      <c r="D389">
        <v>45897171</v>
      </c>
      <c r="E389">
        <v>30570983</v>
      </c>
      <c r="F389">
        <v>1</v>
      </c>
      <c r="G389">
        <v>30570983</v>
      </c>
      <c r="H389">
        <v>1</v>
      </c>
      <c r="I389" t="s">
        <v>610</v>
      </c>
      <c r="J389" t="s">
        <v>3</v>
      </c>
      <c r="K389" t="s">
        <v>611</v>
      </c>
      <c r="L389">
        <v>1191</v>
      </c>
      <c r="N389">
        <v>1013</v>
      </c>
      <c r="O389" t="s">
        <v>612</v>
      </c>
      <c r="P389" t="s">
        <v>612</v>
      </c>
      <c r="Q389">
        <v>1</v>
      </c>
      <c r="W389">
        <v>0</v>
      </c>
      <c r="X389">
        <v>476480486</v>
      </c>
      <c r="Y389">
        <f t="shared" si="188"/>
        <v>155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155</v>
      </c>
      <c r="AU389" t="s">
        <v>3</v>
      </c>
      <c r="AV389">
        <v>1</v>
      </c>
      <c r="AW389">
        <v>2</v>
      </c>
      <c r="AX389">
        <v>50454976</v>
      </c>
      <c r="AY389">
        <v>1</v>
      </c>
      <c r="AZ389">
        <v>0</v>
      </c>
      <c r="BA389">
        <v>423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ROUND(AT389*Source!I452*AH389*AL389,2)</f>
        <v>0</v>
      </c>
      <c r="CV389">
        <f>ROUND(Y389*Source!I452,9)</f>
        <v>15.5</v>
      </c>
      <c r="CW389">
        <v>0</v>
      </c>
      <c r="CX389">
        <f>ROUND(Y389*Source!I452,9)</f>
        <v>15.5</v>
      </c>
      <c r="CY389">
        <f>AD389</f>
        <v>0</v>
      </c>
      <c r="CZ389">
        <f>AH389</f>
        <v>0</v>
      </c>
      <c r="DA389">
        <f>AL389</f>
        <v>1</v>
      </c>
      <c r="DB389">
        <f t="shared" si="189"/>
        <v>0</v>
      </c>
      <c r="DC389">
        <f t="shared" si="190"/>
        <v>0</v>
      </c>
      <c r="DD389" t="s">
        <v>3</v>
      </c>
      <c r="DE389" t="s">
        <v>3</v>
      </c>
      <c r="DF389">
        <f t="shared" ref="DF389:DF396" si="194">ROUND(ROUND(AE389,2)*CX389,2)</f>
        <v>0</v>
      </c>
      <c r="DG389">
        <f t="shared" si="191"/>
        <v>0</v>
      </c>
      <c r="DH389">
        <f t="shared" si="192"/>
        <v>0</v>
      </c>
      <c r="DI389">
        <f t="shared" si="193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ROW(Source!A452)</f>
        <v>452</v>
      </c>
      <c r="B390">
        <v>50452931</v>
      </c>
      <c r="C390">
        <v>50454975</v>
      </c>
      <c r="D390">
        <v>46170867</v>
      </c>
      <c r="E390">
        <v>1</v>
      </c>
      <c r="F390">
        <v>1</v>
      </c>
      <c r="G390">
        <v>30570983</v>
      </c>
      <c r="H390">
        <v>2</v>
      </c>
      <c r="I390" t="s">
        <v>620</v>
      </c>
      <c r="J390" t="s">
        <v>621</v>
      </c>
      <c r="K390" t="s">
        <v>622</v>
      </c>
      <c r="L390">
        <v>1368</v>
      </c>
      <c r="N390">
        <v>1011</v>
      </c>
      <c r="O390" t="s">
        <v>616</v>
      </c>
      <c r="P390" t="s">
        <v>616</v>
      </c>
      <c r="Q390">
        <v>1</v>
      </c>
      <c r="W390">
        <v>0</v>
      </c>
      <c r="X390">
        <v>-7781208</v>
      </c>
      <c r="Y390">
        <f t="shared" si="188"/>
        <v>1.73</v>
      </c>
      <c r="AA390">
        <v>0</v>
      </c>
      <c r="AB390">
        <v>83.1</v>
      </c>
      <c r="AC390">
        <v>12.62</v>
      </c>
      <c r="AD390">
        <v>0</v>
      </c>
      <c r="AE390">
        <v>0</v>
      </c>
      <c r="AF390">
        <v>83.1</v>
      </c>
      <c r="AG390">
        <v>12.62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1.73</v>
      </c>
      <c r="AU390" t="s">
        <v>3</v>
      </c>
      <c r="AV390">
        <v>0</v>
      </c>
      <c r="AW390">
        <v>2</v>
      </c>
      <c r="AX390">
        <v>50454977</v>
      </c>
      <c r="AY390">
        <v>1</v>
      </c>
      <c r="AZ390">
        <v>0</v>
      </c>
      <c r="BA390">
        <v>424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ROUND(Y390*Source!I452*DO390,9)</f>
        <v>0</v>
      </c>
      <c r="CX390">
        <f>ROUND(Y390*Source!I452,9)</f>
        <v>0.17299999999999999</v>
      </c>
      <c r="CY390">
        <f>AB390</f>
        <v>83.1</v>
      </c>
      <c r="CZ390">
        <f>AF390</f>
        <v>83.1</v>
      </c>
      <c r="DA390">
        <f>AJ390</f>
        <v>1</v>
      </c>
      <c r="DB390">
        <f t="shared" si="189"/>
        <v>143.76</v>
      </c>
      <c r="DC390">
        <f t="shared" si="190"/>
        <v>21.83</v>
      </c>
      <c r="DD390" t="s">
        <v>3</v>
      </c>
      <c r="DE390" t="s">
        <v>3</v>
      </c>
      <c r="DF390">
        <f t="shared" si="194"/>
        <v>0</v>
      </c>
      <c r="DG390">
        <f t="shared" si="191"/>
        <v>14.38</v>
      </c>
      <c r="DH390">
        <f t="shared" si="192"/>
        <v>2.1800000000000002</v>
      </c>
      <c r="DI390">
        <f t="shared" si="193"/>
        <v>0</v>
      </c>
      <c r="DJ390">
        <f>DG390</f>
        <v>14.38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ROW(Source!A452)</f>
        <v>452</v>
      </c>
      <c r="B391">
        <v>50452931</v>
      </c>
      <c r="C391">
        <v>50454975</v>
      </c>
      <c r="D391">
        <v>46136038</v>
      </c>
      <c r="E391">
        <v>1</v>
      </c>
      <c r="F391">
        <v>1</v>
      </c>
      <c r="G391">
        <v>30570983</v>
      </c>
      <c r="H391">
        <v>3</v>
      </c>
      <c r="I391" t="s">
        <v>780</v>
      </c>
      <c r="J391" t="s">
        <v>781</v>
      </c>
      <c r="K391" t="s">
        <v>782</v>
      </c>
      <c r="L391">
        <v>1348</v>
      </c>
      <c r="N391">
        <v>1009</v>
      </c>
      <c r="O391" t="s">
        <v>40</v>
      </c>
      <c r="P391" t="s">
        <v>40</v>
      </c>
      <c r="Q391">
        <v>1000</v>
      </c>
      <c r="W391">
        <v>0</v>
      </c>
      <c r="X391">
        <v>1092892968</v>
      </c>
      <c r="Y391">
        <f t="shared" si="188"/>
        <v>3.15E-3</v>
      </c>
      <c r="AA391">
        <v>1227.3800000000001</v>
      </c>
      <c r="AB391">
        <v>0</v>
      </c>
      <c r="AC391">
        <v>0</v>
      </c>
      <c r="AD391">
        <v>0</v>
      </c>
      <c r="AE391">
        <v>1227.3800000000001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3.15E-3</v>
      </c>
      <c r="AU391" t="s">
        <v>3</v>
      </c>
      <c r="AV391">
        <v>0</v>
      </c>
      <c r="AW391">
        <v>2</v>
      </c>
      <c r="AX391">
        <v>50454978</v>
      </c>
      <c r="AY391">
        <v>1</v>
      </c>
      <c r="AZ391">
        <v>0</v>
      </c>
      <c r="BA391">
        <v>425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ROUND(Y391*Source!I452,9)</f>
        <v>3.1500000000000001E-4</v>
      </c>
      <c r="CY391">
        <f>AA391</f>
        <v>1227.3800000000001</v>
      </c>
      <c r="CZ391">
        <f>AE391</f>
        <v>1227.3800000000001</v>
      </c>
      <c r="DA391">
        <f>AI391</f>
        <v>1</v>
      </c>
      <c r="DB391">
        <f t="shared" si="189"/>
        <v>3.87</v>
      </c>
      <c r="DC391">
        <f t="shared" si="190"/>
        <v>0</v>
      </c>
      <c r="DD391" t="s">
        <v>3</v>
      </c>
      <c r="DE391" t="s">
        <v>3</v>
      </c>
      <c r="DF391">
        <f t="shared" si="194"/>
        <v>0.39</v>
      </c>
      <c r="DG391">
        <f t="shared" si="191"/>
        <v>0</v>
      </c>
      <c r="DH391">
        <f t="shared" si="192"/>
        <v>0</v>
      </c>
      <c r="DI391">
        <f t="shared" si="193"/>
        <v>0</v>
      </c>
      <c r="DJ391">
        <f>DF391</f>
        <v>0.39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ROW(Source!A452)</f>
        <v>452</v>
      </c>
      <c r="B392">
        <v>50452931</v>
      </c>
      <c r="C392">
        <v>50454975</v>
      </c>
      <c r="D392">
        <v>46148516</v>
      </c>
      <c r="E392">
        <v>1</v>
      </c>
      <c r="F392">
        <v>1</v>
      </c>
      <c r="G392">
        <v>30570983</v>
      </c>
      <c r="H392">
        <v>3</v>
      </c>
      <c r="I392" t="s">
        <v>749</v>
      </c>
      <c r="J392" t="s">
        <v>750</v>
      </c>
      <c r="K392" t="s">
        <v>751</v>
      </c>
      <c r="L392">
        <v>1301</v>
      </c>
      <c r="N392">
        <v>1003</v>
      </c>
      <c r="O392" t="s">
        <v>87</v>
      </c>
      <c r="P392" t="s">
        <v>87</v>
      </c>
      <c r="Q392">
        <v>1</v>
      </c>
      <c r="W392">
        <v>0</v>
      </c>
      <c r="X392">
        <v>-2046478966</v>
      </c>
      <c r="Y392">
        <f t="shared" si="188"/>
        <v>228.21</v>
      </c>
      <c r="AA392">
        <v>0.69</v>
      </c>
      <c r="AB392">
        <v>0</v>
      </c>
      <c r="AC392">
        <v>0</v>
      </c>
      <c r="AD392">
        <v>0</v>
      </c>
      <c r="AE392">
        <v>0.69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228.21</v>
      </c>
      <c r="AU392" t="s">
        <v>3</v>
      </c>
      <c r="AV392">
        <v>0</v>
      </c>
      <c r="AW392">
        <v>2</v>
      </c>
      <c r="AX392">
        <v>50454979</v>
      </c>
      <c r="AY392">
        <v>1</v>
      </c>
      <c r="AZ392">
        <v>0</v>
      </c>
      <c r="BA392">
        <v>426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ROUND(Y392*Source!I452,9)</f>
        <v>22.821000000000002</v>
      </c>
      <c r="CY392">
        <f>AA392</f>
        <v>0.69</v>
      </c>
      <c r="CZ392">
        <f>AE392</f>
        <v>0.69</v>
      </c>
      <c r="DA392">
        <f>AI392</f>
        <v>1</v>
      </c>
      <c r="DB392">
        <f t="shared" si="189"/>
        <v>157.46</v>
      </c>
      <c r="DC392">
        <f t="shared" si="190"/>
        <v>0</v>
      </c>
      <c r="DD392" t="s">
        <v>3</v>
      </c>
      <c r="DE392" t="s">
        <v>3</v>
      </c>
      <c r="DF392">
        <f t="shared" si="194"/>
        <v>15.75</v>
      </c>
      <c r="DG392">
        <f t="shared" si="191"/>
        <v>0</v>
      </c>
      <c r="DH392">
        <f t="shared" si="192"/>
        <v>0</v>
      </c>
      <c r="DI392">
        <f t="shared" si="193"/>
        <v>0</v>
      </c>
      <c r="DJ392">
        <f>DF392</f>
        <v>15.75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ROW(Source!A452)</f>
        <v>452</v>
      </c>
      <c r="B393">
        <v>50452931</v>
      </c>
      <c r="C393">
        <v>50454975</v>
      </c>
      <c r="D393">
        <v>46147919</v>
      </c>
      <c r="E393">
        <v>1</v>
      </c>
      <c r="F393">
        <v>1</v>
      </c>
      <c r="G393">
        <v>30570983</v>
      </c>
      <c r="H393">
        <v>3</v>
      </c>
      <c r="I393" t="s">
        <v>783</v>
      </c>
      <c r="J393" t="s">
        <v>784</v>
      </c>
      <c r="K393" t="s">
        <v>785</v>
      </c>
      <c r="L393">
        <v>1356</v>
      </c>
      <c r="N393">
        <v>1010</v>
      </c>
      <c r="O393" t="s">
        <v>712</v>
      </c>
      <c r="P393" t="s">
        <v>712</v>
      </c>
      <c r="Q393">
        <v>1000</v>
      </c>
      <c r="W393">
        <v>0</v>
      </c>
      <c r="X393">
        <v>-482083070</v>
      </c>
      <c r="Y393">
        <f t="shared" si="188"/>
        <v>0.20399999999999999</v>
      </c>
      <c r="AA393">
        <v>988.2</v>
      </c>
      <c r="AB393">
        <v>0</v>
      </c>
      <c r="AC393">
        <v>0</v>
      </c>
      <c r="AD393">
        <v>0</v>
      </c>
      <c r="AE393">
        <v>988.2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0.20399999999999999</v>
      </c>
      <c r="AU393" t="s">
        <v>3</v>
      </c>
      <c r="AV393">
        <v>0</v>
      </c>
      <c r="AW393">
        <v>2</v>
      </c>
      <c r="AX393">
        <v>50454980</v>
      </c>
      <c r="AY393">
        <v>1</v>
      </c>
      <c r="AZ393">
        <v>0</v>
      </c>
      <c r="BA393">
        <v>427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ROUND(Y393*Source!I452,9)</f>
        <v>2.0400000000000001E-2</v>
      </c>
      <c r="CY393">
        <f>AA393</f>
        <v>988.2</v>
      </c>
      <c r="CZ393">
        <f>AE393</f>
        <v>988.2</v>
      </c>
      <c r="DA393">
        <f>AI393</f>
        <v>1</v>
      </c>
      <c r="DB393">
        <f t="shared" si="189"/>
        <v>201.59</v>
      </c>
      <c r="DC393">
        <f t="shared" si="190"/>
        <v>0</v>
      </c>
      <c r="DD393" t="s">
        <v>3</v>
      </c>
      <c r="DE393" t="s">
        <v>3</v>
      </c>
      <c r="DF393">
        <f t="shared" si="194"/>
        <v>20.16</v>
      </c>
      <c r="DG393">
        <f t="shared" si="191"/>
        <v>0</v>
      </c>
      <c r="DH393">
        <f t="shared" si="192"/>
        <v>0</v>
      </c>
      <c r="DI393">
        <f t="shared" si="193"/>
        <v>0</v>
      </c>
      <c r="DJ393">
        <f>DF393</f>
        <v>20.16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ROW(Source!A452)</f>
        <v>452</v>
      </c>
      <c r="B394">
        <v>50452931</v>
      </c>
      <c r="C394">
        <v>50454975</v>
      </c>
      <c r="D394">
        <v>46148809</v>
      </c>
      <c r="E394">
        <v>1</v>
      </c>
      <c r="F394">
        <v>1</v>
      </c>
      <c r="G394">
        <v>30570983</v>
      </c>
      <c r="H394">
        <v>3</v>
      </c>
      <c r="I394" t="s">
        <v>532</v>
      </c>
      <c r="J394" t="s">
        <v>534</v>
      </c>
      <c r="K394" t="s">
        <v>533</v>
      </c>
      <c r="L394">
        <v>1354</v>
      </c>
      <c r="N394">
        <v>1010</v>
      </c>
      <c r="O394" t="s">
        <v>74</v>
      </c>
      <c r="P394" t="s">
        <v>74</v>
      </c>
      <c r="Q394">
        <v>1</v>
      </c>
      <c r="W394">
        <v>0</v>
      </c>
      <c r="X394">
        <v>690969146</v>
      </c>
      <c r="Y394">
        <f t="shared" si="188"/>
        <v>100</v>
      </c>
      <c r="AA394">
        <v>581.29</v>
      </c>
      <c r="AB394">
        <v>0</v>
      </c>
      <c r="AC394">
        <v>0</v>
      </c>
      <c r="AD394">
        <v>0</v>
      </c>
      <c r="AE394">
        <v>581.29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 t="s">
        <v>3</v>
      </c>
      <c r="AT394">
        <v>100</v>
      </c>
      <c r="AU394" t="s">
        <v>3</v>
      </c>
      <c r="AV394">
        <v>0</v>
      </c>
      <c r="AW394">
        <v>1</v>
      </c>
      <c r="AX394">
        <v>-1</v>
      </c>
      <c r="AY394">
        <v>0</v>
      </c>
      <c r="AZ394">
        <v>0</v>
      </c>
      <c r="BA394" t="s">
        <v>3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ROUND(Y394*Source!I452,9)</f>
        <v>10</v>
      </c>
      <c r="CY394">
        <f>AA394</f>
        <v>581.29</v>
      </c>
      <c r="CZ394">
        <f>AE394</f>
        <v>581.29</v>
      </c>
      <c r="DA394">
        <f>AI394</f>
        <v>1</v>
      </c>
      <c r="DB394">
        <f t="shared" si="189"/>
        <v>58129</v>
      </c>
      <c r="DC394">
        <f t="shared" si="190"/>
        <v>0</v>
      </c>
      <c r="DD394" t="s">
        <v>3</v>
      </c>
      <c r="DE394" t="s">
        <v>3</v>
      </c>
      <c r="DF394">
        <f t="shared" si="194"/>
        <v>5812.9</v>
      </c>
      <c r="DG394">
        <f t="shared" si="191"/>
        <v>0</v>
      </c>
      <c r="DH394">
        <f t="shared" si="192"/>
        <v>0</v>
      </c>
      <c r="DI394">
        <f t="shared" si="193"/>
        <v>0</v>
      </c>
      <c r="DJ394">
        <f>DF394</f>
        <v>5812.9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ROW(Source!A453)</f>
        <v>453</v>
      </c>
      <c r="B395">
        <v>50452932</v>
      </c>
      <c r="C395">
        <v>50454975</v>
      </c>
      <c r="D395">
        <v>45897171</v>
      </c>
      <c r="E395">
        <v>30570983</v>
      </c>
      <c r="F395">
        <v>1</v>
      </c>
      <c r="G395">
        <v>30570983</v>
      </c>
      <c r="H395">
        <v>1</v>
      </c>
      <c r="I395" t="s">
        <v>610</v>
      </c>
      <c r="J395" t="s">
        <v>3</v>
      </c>
      <c r="K395" t="s">
        <v>611</v>
      </c>
      <c r="L395">
        <v>1191</v>
      </c>
      <c r="N395">
        <v>1013</v>
      </c>
      <c r="O395" t="s">
        <v>612</v>
      </c>
      <c r="P395" t="s">
        <v>612</v>
      </c>
      <c r="Q395">
        <v>1</v>
      </c>
      <c r="W395">
        <v>0</v>
      </c>
      <c r="X395">
        <v>476480486</v>
      </c>
      <c r="Y395">
        <f t="shared" si="188"/>
        <v>155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5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155</v>
      </c>
      <c r="AU395" t="s">
        <v>3</v>
      </c>
      <c r="AV395">
        <v>1</v>
      </c>
      <c r="AW395">
        <v>2</v>
      </c>
      <c r="AX395">
        <v>50454976</v>
      </c>
      <c r="AY395">
        <v>1</v>
      </c>
      <c r="AZ395">
        <v>0</v>
      </c>
      <c r="BA395">
        <v>434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ROUND(AT395*Source!I453*AH395*AL395,2)</f>
        <v>0</v>
      </c>
      <c r="CV395">
        <f>ROUND(Y395*Source!I453,9)</f>
        <v>15.5</v>
      </c>
      <c r="CW395">
        <v>0</v>
      </c>
      <c r="CX395">
        <f>ROUND(Y395*Source!I453,9)</f>
        <v>15.5</v>
      </c>
      <c r="CY395">
        <f>AD395</f>
        <v>0</v>
      </c>
      <c r="CZ395">
        <f>AH395</f>
        <v>0</v>
      </c>
      <c r="DA395">
        <f>AL395</f>
        <v>1</v>
      </c>
      <c r="DB395">
        <f t="shared" si="189"/>
        <v>0</v>
      </c>
      <c r="DC395">
        <f t="shared" si="190"/>
        <v>0</v>
      </c>
      <c r="DD395" t="s">
        <v>3</v>
      </c>
      <c r="DE395" t="s">
        <v>3</v>
      </c>
      <c r="DF395">
        <f t="shared" si="194"/>
        <v>0</v>
      </c>
      <c r="DG395">
        <f t="shared" si="191"/>
        <v>0</v>
      </c>
      <c r="DH395">
        <f t="shared" si="192"/>
        <v>0</v>
      </c>
      <c r="DI395">
        <f t="shared" si="193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ROW(Source!A453)</f>
        <v>453</v>
      </c>
      <c r="B396">
        <v>50452932</v>
      </c>
      <c r="C396">
        <v>50454975</v>
      </c>
      <c r="D396">
        <v>46170867</v>
      </c>
      <c r="E396">
        <v>1</v>
      </c>
      <c r="F396">
        <v>1</v>
      </c>
      <c r="G396">
        <v>30570983</v>
      </c>
      <c r="H396">
        <v>2</v>
      </c>
      <c r="I396" t="s">
        <v>620</v>
      </c>
      <c r="J396" t="s">
        <v>621</v>
      </c>
      <c r="K396" t="s">
        <v>622</v>
      </c>
      <c r="L396">
        <v>1368</v>
      </c>
      <c r="N396">
        <v>1011</v>
      </c>
      <c r="O396" t="s">
        <v>616</v>
      </c>
      <c r="P396" t="s">
        <v>616</v>
      </c>
      <c r="Q396">
        <v>1</v>
      </c>
      <c r="W396">
        <v>0</v>
      </c>
      <c r="X396">
        <v>-7781208</v>
      </c>
      <c r="Y396">
        <f t="shared" si="188"/>
        <v>1.73</v>
      </c>
      <c r="AA396">
        <v>0</v>
      </c>
      <c r="AB396">
        <v>1106.71</v>
      </c>
      <c r="AC396">
        <v>450.44</v>
      </c>
      <c r="AD396">
        <v>0</v>
      </c>
      <c r="AE396">
        <v>0</v>
      </c>
      <c r="AF396">
        <v>83.1</v>
      </c>
      <c r="AG396">
        <v>12.62</v>
      </c>
      <c r="AH396">
        <v>0</v>
      </c>
      <c r="AI396">
        <v>1</v>
      </c>
      <c r="AJ396">
        <v>12.72</v>
      </c>
      <c r="AK396">
        <v>34.090000000000003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1.73</v>
      </c>
      <c r="AU396" t="s">
        <v>3</v>
      </c>
      <c r="AV396">
        <v>0</v>
      </c>
      <c r="AW396">
        <v>2</v>
      </c>
      <c r="AX396">
        <v>50454977</v>
      </c>
      <c r="AY396">
        <v>1</v>
      </c>
      <c r="AZ396">
        <v>0</v>
      </c>
      <c r="BA396">
        <v>435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ROUND(Y396*Source!I453*DO396,9)</f>
        <v>0</v>
      </c>
      <c r="CX396">
        <f>ROUND(Y396*Source!I453,9)</f>
        <v>0.17299999999999999</v>
      </c>
      <c r="CY396">
        <f>AB396</f>
        <v>1106.71</v>
      </c>
      <c r="CZ396">
        <f>AF396</f>
        <v>83.1</v>
      </c>
      <c r="DA396">
        <f>AJ396</f>
        <v>12.72</v>
      </c>
      <c r="DB396">
        <f t="shared" si="189"/>
        <v>143.76</v>
      </c>
      <c r="DC396">
        <f t="shared" si="190"/>
        <v>21.83</v>
      </c>
      <c r="DD396" t="s">
        <v>3</v>
      </c>
      <c r="DE396" t="s">
        <v>3</v>
      </c>
      <c r="DF396">
        <f t="shared" si="194"/>
        <v>0</v>
      </c>
      <c r="DG396">
        <f>ROUND(ROUND(AF396*AJ396,2)*CX396,2)</f>
        <v>182.87</v>
      </c>
      <c r="DH396">
        <f>ROUND(ROUND(AG396*AK396,2)*CX396,2)</f>
        <v>74.430000000000007</v>
      </c>
      <c r="DI396">
        <f t="shared" si="193"/>
        <v>0</v>
      </c>
      <c r="DJ396">
        <f>DG396</f>
        <v>182.87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ROW(Source!A453)</f>
        <v>453</v>
      </c>
      <c r="B397">
        <v>50452932</v>
      </c>
      <c r="C397">
        <v>50454975</v>
      </c>
      <c r="D397">
        <v>46136038</v>
      </c>
      <c r="E397">
        <v>1</v>
      </c>
      <c r="F397">
        <v>1</v>
      </c>
      <c r="G397">
        <v>30570983</v>
      </c>
      <c r="H397">
        <v>3</v>
      </c>
      <c r="I397" t="s">
        <v>780</v>
      </c>
      <c r="J397" t="s">
        <v>781</v>
      </c>
      <c r="K397" t="s">
        <v>782</v>
      </c>
      <c r="L397">
        <v>1348</v>
      </c>
      <c r="N397">
        <v>1009</v>
      </c>
      <c r="O397" t="s">
        <v>40</v>
      </c>
      <c r="P397" t="s">
        <v>40</v>
      </c>
      <c r="Q397">
        <v>1000</v>
      </c>
      <c r="W397">
        <v>0</v>
      </c>
      <c r="X397">
        <v>1092892968</v>
      </c>
      <c r="Y397">
        <f t="shared" si="188"/>
        <v>3.15E-3</v>
      </c>
      <c r="AA397">
        <v>6836.51</v>
      </c>
      <c r="AB397">
        <v>0</v>
      </c>
      <c r="AC397">
        <v>0</v>
      </c>
      <c r="AD397">
        <v>0</v>
      </c>
      <c r="AE397">
        <v>1227.3800000000001</v>
      </c>
      <c r="AF397">
        <v>0</v>
      </c>
      <c r="AG397">
        <v>0</v>
      </c>
      <c r="AH397">
        <v>0</v>
      </c>
      <c r="AI397">
        <v>5.57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3.15E-3</v>
      </c>
      <c r="AU397" t="s">
        <v>3</v>
      </c>
      <c r="AV397">
        <v>0</v>
      </c>
      <c r="AW397">
        <v>2</v>
      </c>
      <c r="AX397">
        <v>50454978</v>
      </c>
      <c r="AY397">
        <v>1</v>
      </c>
      <c r="AZ397">
        <v>0</v>
      </c>
      <c r="BA397">
        <v>436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ROUND(Y397*Source!I453,9)</f>
        <v>3.1500000000000001E-4</v>
      </c>
      <c r="CY397">
        <f>AA397</f>
        <v>6836.51</v>
      </c>
      <c r="CZ397">
        <f>AE397</f>
        <v>1227.3800000000001</v>
      </c>
      <c r="DA397">
        <f>AI397</f>
        <v>5.57</v>
      </c>
      <c r="DB397">
        <f t="shared" si="189"/>
        <v>3.87</v>
      </c>
      <c r="DC397">
        <f t="shared" si="190"/>
        <v>0</v>
      </c>
      <c r="DD397" t="s">
        <v>3</v>
      </c>
      <c r="DE397" t="s">
        <v>3</v>
      </c>
      <c r="DF397">
        <f>ROUND(ROUND(AE397*AI397,2)*CX397,2)</f>
        <v>2.15</v>
      </c>
      <c r="DG397">
        <f t="shared" ref="DG397:DG411" si="195">ROUND(ROUND(AF397,2)*CX397,2)</f>
        <v>0</v>
      </c>
      <c r="DH397">
        <f t="shared" ref="DH397:DH411" si="196">ROUND(ROUND(AG397,2)*CX397,2)</f>
        <v>0</v>
      </c>
      <c r="DI397">
        <f t="shared" si="193"/>
        <v>0</v>
      </c>
      <c r="DJ397">
        <f>DF397</f>
        <v>2.15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ROW(Source!A453)</f>
        <v>453</v>
      </c>
      <c r="B398">
        <v>50452932</v>
      </c>
      <c r="C398">
        <v>50454975</v>
      </c>
      <c r="D398">
        <v>46148516</v>
      </c>
      <c r="E398">
        <v>1</v>
      </c>
      <c r="F398">
        <v>1</v>
      </c>
      <c r="G398">
        <v>30570983</v>
      </c>
      <c r="H398">
        <v>3</v>
      </c>
      <c r="I398" t="s">
        <v>749</v>
      </c>
      <c r="J398" t="s">
        <v>750</v>
      </c>
      <c r="K398" t="s">
        <v>751</v>
      </c>
      <c r="L398">
        <v>1301</v>
      </c>
      <c r="N398">
        <v>1003</v>
      </c>
      <c r="O398" t="s">
        <v>87</v>
      </c>
      <c r="P398" t="s">
        <v>87</v>
      </c>
      <c r="Q398">
        <v>1</v>
      </c>
      <c r="W398">
        <v>0</v>
      </c>
      <c r="X398">
        <v>-2046478966</v>
      </c>
      <c r="Y398">
        <f t="shared" si="188"/>
        <v>228.21</v>
      </c>
      <c r="AA398">
        <v>4.53</v>
      </c>
      <c r="AB398">
        <v>0</v>
      </c>
      <c r="AC398">
        <v>0</v>
      </c>
      <c r="AD398">
        <v>0</v>
      </c>
      <c r="AE398">
        <v>0.69</v>
      </c>
      <c r="AF398">
        <v>0</v>
      </c>
      <c r="AG398">
        <v>0</v>
      </c>
      <c r="AH398">
        <v>0</v>
      </c>
      <c r="AI398">
        <v>6.57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228.21</v>
      </c>
      <c r="AU398" t="s">
        <v>3</v>
      </c>
      <c r="AV398">
        <v>0</v>
      </c>
      <c r="AW398">
        <v>2</v>
      </c>
      <c r="AX398">
        <v>50454979</v>
      </c>
      <c r="AY398">
        <v>1</v>
      </c>
      <c r="AZ398">
        <v>0</v>
      </c>
      <c r="BA398">
        <v>437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ROUND(Y398*Source!I453,9)</f>
        <v>22.821000000000002</v>
      </c>
      <c r="CY398">
        <f>AA398</f>
        <v>4.53</v>
      </c>
      <c r="CZ398">
        <f>AE398</f>
        <v>0.69</v>
      </c>
      <c r="DA398">
        <f>AI398</f>
        <v>6.57</v>
      </c>
      <c r="DB398">
        <f t="shared" si="189"/>
        <v>157.46</v>
      </c>
      <c r="DC398">
        <f t="shared" si="190"/>
        <v>0</v>
      </c>
      <c r="DD398" t="s">
        <v>3</v>
      </c>
      <c r="DE398" t="s">
        <v>3</v>
      </c>
      <c r="DF398">
        <f>ROUND(ROUND(AE398*AI398,2)*CX398,2)</f>
        <v>103.38</v>
      </c>
      <c r="DG398">
        <f t="shared" si="195"/>
        <v>0</v>
      </c>
      <c r="DH398">
        <f t="shared" si="196"/>
        <v>0</v>
      </c>
      <c r="DI398">
        <f t="shared" si="193"/>
        <v>0</v>
      </c>
      <c r="DJ398">
        <f>DF398</f>
        <v>103.38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ROW(Source!A453)</f>
        <v>453</v>
      </c>
      <c r="B399">
        <v>50452932</v>
      </c>
      <c r="C399">
        <v>50454975</v>
      </c>
      <c r="D399">
        <v>46147919</v>
      </c>
      <c r="E399">
        <v>1</v>
      </c>
      <c r="F399">
        <v>1</v>
      </c>
      <c r="G399">
        <v>30570983</v>
      </c>
      <c r="H399">
        <v>3</v>
      </c>
      <c r="I399" t="s">
        <v>783</v>
      </c>
      <c r="J399" t="s">
        <v>784</v>
      </c>
      <c r="K399" t="s">
        <v>785</v>
      </c>
      <c r="L399">
        <v>1356</v>
      </c>
      <c r="N399">
        <v>1010</v>
      </c>
      <c r="O399" t="s">
        <v>712</v>
      </c>
      <c r="P399" t="s">
        <v>712</v>
      </c>
      <c r="Q399">
        <v>1000</v>
      </c>
      <c r="W399">
        <v>0</v>
      </c>
      <c r="X399">
        <v>-482083070</v>
      </c>
      <c r="Y399">
        <f t="shared" si="188"/>
        <v>0.20399999999999999</v>
      </c>
      <c r="AA399">
        <v>19951.759999999998</v>
      </c>
      <c r="AB399">
        <v>0</v>
      </c>
      <c r="AC399">
        <v>0</v>
      </c>
      <c r="AD399">
        <v>0</v>
      </c>
      <c r="AE399">
        <v>988.2</v>
      </c>
      <c r="AF399">
        <v>0</v>
      </c>
      <c r="AG399">
        <v>0</v>
      </c>
      <c r="AH399">
        <v>0</v>
      </c>
      <c r="AI399">
        <v>20.190000000000001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0.20399999999999999</v>
      </c>
      <c r="AU399" t="s">
        <v>3</v>
      </c>
      <c r="AV399">
        <v>0</v>
      </c>
      <c r="AW399">
        <v>2</v>
      </c>
      <c r="AX399">
        <v>50454980</v>
      </c>
      <c r="AY399">
        <v>1</v>
      </c>
      <c r="AZ399">
        <v>0</v>
      </c>
      <c r="BA399">
        <v>438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ROUND(Y399*Source!I453,9)</f>
        <v>2.0400000000000001E-2</v>
      </c>
      <c r="CY399">
        <f>AA399</f>
        <v>19951.759999999998</v>
      </c>
      <c r="CZ399">
        <f>AE399</f>
        <v>988.2</v>
      </c>
      <c r="DA399">
        <f>AI399</f>
        <v>20.190000000000001</v>
      </c>
      <c r="DB399">
        <f t="shared" si="189"/>
        <v>201.59</v>
      </c>
      <c r="DC399">
        <f t="shared" si="190"/>
        <v>0</v>
      </c>
      <c r="DD399" t="s">
        <v>3</v>
      </c>
      <c r="DE399" t="s">
        <v>3</v>
      </c>
      <c r="DF399">
        <f>ROUND(ROUND(AE399*AI399,2)*CX399,2)</f>
        <v>407.02</v>
      </c>
      <c r="DG399">
        <f t="shared" si="195"/>
        <v>0</v>
      </c>
      <c r="DH399">
        <f t="shared" si="196"/>
        <v>0</v>
      </c>
      <c r="DI399">
        <f t="shared" si="193"/>
        <v>0</v>
      </c>
      <c r="DJ399">
        <f>DF399</f>
        <v>407.02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ROW(Source!A453)</f>
        <v>453</v>
      </c>
      <c r="B400">
        <v>50452932</v>
      </c>
      <c r="C400">
        <v>50454975</v>
      </c>
      <c r="D400">
        <v>46148809</v>
      </c>
      <c r="E400">
        <v>1</v>
      </c>
      <c r="F400">
        <v>1</v>
      </c>
      <c r="G400">
        <v>30570983</v>
      </c>
      <c r="H400">
        <v>3</v>
      </c>
      <c r="I400" t="s">
        <v>532</v>
      </c>
      <c r="J400" t="s">
        <v>534</v>
      </c>
      <c r="K400" t="s">
        <v>533</v>
      </c>
      <c r="L400">
        <v>1354</v>
      </c>
      <c r="N400">
        <v>1010</v>
      </c>
      <c r="O400" t="s">
        <v>74</v>
      </c>
      <c r="P400" t="s">
        <v>74</v>
      </c>
      <c r="Q400">
        <v>1</v>
      </c>
      <c r="W400">
        <v>0</v>
      </c>
      <c r="X400">
        <v>690969146</v>
      </c>
      <c r="Y400">
        <f t="shared" si="188"/>
        <v>100</v>
      </c>
      <c r="AA400">
        <v>4830.5200000000004</v>
      </c>
      <c r="AB400">
        <v>0</v>
      </c>
      <c r="AC400">
        <v>0</v>
      </c>
      <c r="AD400">
        <v>0</v>
      </c>
      <c r="AE400">
        <v>581.29</v>
      </c>
      <c r="AF400">
        <v>0</v>
      </c>
      <c r="AG400">
        <v>0</v>
      </c>
      <c r="AH400">
        <v>0</v>
      </c>
      <c r="AI400">
        <v>8.31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 t="s">
        <v>3</v>
      </c>
      <c r="AT400">
        <v>100</v>
      </c>
      <c r="AU400" t="s">
        <v>3</v>
      </c>
      <c r="AV400">
        <v>0</v>
      </c>
      <c r="AW400">
        <v>1</v>
      </c>
      <c r="AX400">
        <v>-1</v>
      </c>
      <c r="AY400">
        <v>0</v>
      </c>
      <c r="AZ400">
        <v>0</v>
      </c>
      <c r="BA400" t="s">
        <v>3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ROUND(Y400*Source!I453,9)</f>
        <v>10</v>
      </c>
      <c r="CY400">
        <f>AA400</f>
        <v>4830.5200000000004</v>
      </c>
      <c r="CZ400">
        <f>AE400</f>
        <v>581.29</v>
      </c>
      <c r="DA400">
        <f>AI400</f>
        <v>8.31</v>
      </c>
      <c r="DB400">
        <f t="shared" si="189"/>
        <v>58129</v>
      </c>
      <c r="DC400">
        <f t="shared" si="190"/>
        <v>0</v>
      </c>
      <c r="DD400" t="s">
        <v>3</v>
      </c>
      <c r="DE400" t="s">
        <v>3</v>
      </c>
      <c r="DF400">
        <f>ROUND(ROUND(AE400*AI400,2)*CX400,2)</f>
        <v>48305.2</v>
      </c>
      <c r="DG400">
        <f t="shared" si="195"/>
        <v>0</v>
      </c>
      <c r="DH400">
        <f t="shared" si="196"/>
        <v>0</v>
      </c>
      <c r="DI400">
        <f t="shared" si="193"/>
        <v>0</v>
      </c>
      <c r="DJ400">
        <f>DF400</f>
        <v>48305.2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ROW(Source!A456)</f>
        <v>456</v>
      </c>
      <c r="B401">
        <v>50452931</v>
      </c>
      <c r="C401">
        <v>50454993</v>
      </c>
      <c r="D401">
        <v>40404405</v>
      </c>
      <c r="E401">
        <v>30570983</v>
      </c>
      <c r="F401">
        <v>1</v>
      </c>
      <c r="G401">
        <v>30570983</v>
      </c>
      <c r="H401">
        <v>1</v>
      </c>
      <c r="I401" t="s">
        <v>610</v>
      </c>
      <c r="J401" t="s">
        <v>3</v>
      </c>
      <c r="K401" t="s">
        <v>611</v>
      </c>
      <c r="L401">
        <v>1191</v>
      </c>
      <c r="N401">
        <v>1013</v>
      </c>
      <c r="O401" t="s">
        <v>612</v>
      </c>
      <c r="P401" t="s">
        <v>612</v>
      </c>
      <c r="Q401">
        <v>1</v>
      </c>
      <c r="W401">
        <v>0</v>
      </c>
      <c r="X401">
        <v>476480486</v>
      </c>
      <c r="Y401">
        <f t="shared" si="188"/>
        <v>2.94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2.94</v>
      </c>
      <c r="AU401" t="s">
        <v>3</v>
      </c>
      <c r="AV401">
        <v>1</v>
      </c>
      <c r="AW401">
        <v>2</v>
      </c>
      <c r="AX401">
        <v>50454994</v>
      </c>
      <c r="AY401">
        <v>1</v>
      </c>
      <c r="AZ401">
        <v>0</v>
      </c>
      <c r="BA401">
        <v>445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U401">
        <f>ROUND(AT401*Source!I456*AH401*AL401,2)</f>
        <v>0</v>
      </c>
      <c r="CV401">
        <f>ROUND(Y401*Source!I456,9)</f>
        <v>8.82</v>
      </c>
      <c r="CW401">
        <v>0</v>
      </c>
      <c r="CX401">
        <f>ROUND(Y401*Source!I456,9)</f>
        <v>8.82</v>
      </c>
      <c r="CY401">
        <f>AD401</f>
        <v>0</v>
      </c>
      <c r="CZ401">
        <f>AH401</f>
        <v>0</v>
      </c>
      <c r="DA401">
        <f>AL401</f>
        <v>1</v>
      </c>
      <c r="DB401">
        <f t="shared" si="189"/>
        <v>0</v>
      </c>
      <c r="DC401">
        <f t="shared" si="190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95"/>
        <v>0</v>
      </c>
      <c r="DH401">
        <f t="shared" si="196"/>
        <v>0</v>
      </c>
      <c r="DI401">
        <f t="shared" si="193"/>
        <v>0</v>
      </c>
      <c r="DJ401">
        <f>DI401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ROW(Source!A456)</f>
        <v>456</v>
      </c>
      <c r="B402">
        <v>50452931</v>
      </c>
      <c r="C402">
        <v>50454993</v>
      </c>
      <c r="D402">
        <v>46152953</v>
      </c>
      <c r="E402">
        <v>1</v>
      </c>
      <c r="F402">
        <v>1</v>
      </c>
      <c r="G402">
        <v>30570983</v>
      </c>
      <c r="H402">
        <v>3</v>
      </c>
      <c r="I402" t="s">
        <v>542</v>
      </c>
      <c r="J402" t="s">
        <v>544</v>
      </c>
      <c r="K402" t="s">
        <v>543</v>
      </c>
      <c r="L402">
        <v>1346</v>
      </c>
      <c r="N402">
        <v>1009</v>
      </c>
      <c r="O402" t="s">
        <v>387</v>
      </c>
      <c r="P402" t="s">
        <v>387</v>
      </c>
      <c r="Q402">
        <v>1</v>
      </c>
      <c r="W402">
        <v>0</v>
      </c>
      <c r="X402">
        <v>-461681850</v>
      </c>
      <c r="Y402">
        <f t="shared" si="188"/>
        <v>5</v>
      </c>
      <c r="AA402">
        <v>46.13</v>
      </c>
      <c r="AB402">
        <v>0</v>
      </c>
      <c r="AC402">
        <v>0</v>
      </c>
      <c r="AD402">
        <v>0</v>
      </c>
      <c r="AE402">
        <v>46.13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0</v>
      </c>
      <c r="AP402">
        <v>1</v>
      </c>
      <c r="AQ402">
        <v>0</v>
      </c>
      <c r="AR402">
        <v>0</v>
      </c>
      <c r="AS402" t="s">
        <v>3</v>
      </c>
      <c r="AT402">
        <v>5</v>
      </c>
      <c r="AU402" t="s">
        <v>3</v>
      </c>
      <c r="AV402">
        <v>0</v>
      </c>
      <c r="AW402">
        <v>1</v>
      </c>
      <c r="AX402">
        <v>-1</v>
      </c>
      <c r="AY402">
        <v>0</v>
      </c>
      <c r="AZ402">
        <v>0</v>
      </c>
      <c r="BA402" t="s">
        <v>3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ROUND(Y402*Source!I456,9)</f>
        <v>15</v>
      </c>
      <c r="CY402">
        <f>AA402</f>
        <v>46.13</v>
      </c>
      <c r="CZ402">
        <f>AE402</f>
        <v>46.13</v>
      </c>
      <c r="DA402">
        <f>AI402</f>
        <v>1</v>
      </c>
      <c r="DB402">
        <f t="shared" si="189"/>
        <v>230.65</v>
      </c>
      <c r="DC402">
        <f t="shared" si="190"/>
        <v>0</v>
      </c>
      <c r="DD402" t="s">
        <v>3</v>
      </c>
      <c r="DE402" t="s">
        <v>3</v>
      </c>
      <c r="DF402">
        <f>ROUND(ROUND(AE402,2)*CX402,2)</f>
        <v>691.95</v>
      </c>
      <c r="DG402">
        <f t="shared" si="195"/>
        <v>0</v>
      </c>
      <c r="DH402">
        <f t="shared" si="196"/>
        <v>0</v>
      </c>
      <c r="DI402">
        <f t="shared" si="193"/>
        <v>0</v>
      </c>
      <c r="DJ402">
        <f>DF402</f>
        <v>691.95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ROW(Source!A457)</f>
        <v>457</v>
      </c>
      <c r="B403">
        <v>50452932</v>
      </c>
      <c r="C403">
        <v>50454993</v>
      </c>
      <c r="D403">
        <v>40404405</v>
      </c>
      <c r="E403">
        <v>30570983</v>
      </c>
      <c r="F403">
        <v>1</v>
      </c>
      <c r="G403">
        <v>30570983</v>
      </c>
      <c r="H403">
        <v>1</v>
      </c>
      <c r="I403" t="s">
        <v>610</v>
      </c>
      <c r="J403" t="s">
        <v>3</v>
      </c>
      <c r="K403" t="s">
        <v>611</v>
      </c>
      <c r="L403">
        <v>1191</v>
      </c>
      <c r="N403">
        <v>1013</v>
      </c>
      <c r="O403" t="s">
        <v>612</v>
      </c>
      <c r="P403" t="s">
        <v>612</v>
      </c>
      <c r="Q403">
        <v>1</v>
      </c>
      <c r="W403">
        <v>0</v>
      </c>
      <c r="X403">
        <v>476480486</v>
      </c>
      <c r="Y403">
        <f t="shared" si="188"/>
        <v>2.94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5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2.94</v>
      </c>
      <c r="AU403" t="s">
        <v>3</v>
      </c>
      <c r="AV403">
        <v>1</v>
      </c>
      <c r="AW403">
        <v>2</v>
      </c>
      <c r="AX403">
        <v>50454994</v>
      </c>
      <c r="AY403">
        <v>1</v>
      </c>
      <c r="AZ403">
        <v>0</v>
      </c>
      <c r="BA403">
        <v>446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U403">
        <f>ROUND(AT403*Source!I457*AH403*AL403,2)</f>
        <v>0</v>
      </c>
      <c r="CV403">
        <f>ROUND(Y403*Source!I457,9)</f>
        <v>8.82</v>
      </c>
      <c r="CW403">
        <v>0</v>
      </c>
      <c r="CX403">
        <f>ROUND(Y403*Source!I457,9)</f>
        <v>8.82</v>
      </c>
      <c r="CY403">
        <f>AD403</f>
        <v>0</v>
      </c>
      <c r="CZ403">
        <f>AH403</f>
        <v>0</v>
      </c>
      <c r="DA403">
        <f>AL403</f>
        <v>1</v>
      </c>
      <c r="DB403">
        <f t="shared" si="189"/>
        <v>0</v>
      </c>
      <c r="DC403">
        <f t="shared" si="190"/>
        <v>0</v>
      </c>
      <c r="DD403" t="s">
        <v>3</v>
      </c>
      <c r="DE403" t="s">
        <v>3</v>
      </c>
      <c r="DF403">
        <f>ROUND(ROUND(AE403,2)*CX403,2)</f>
        <v>0</v>
      </c>
      <c r="DG403">
        <f t="shared" si="195"/>
        <v>0</v>
      </c>
      <c r="DH403">
        <f t="shared" si="196"/>
        <v>0</v>
      </c>
      <c r="DI403">
        <f t="shared" si="193"/>
        <v>0</v>
      </c>
      <c r="DJ403">
        <f>DI403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ROW(Source!A457)</f>
        <v>457</v>
      </c>
      <c r="B404">
        <v>50452932</v>
      </c>
      <c r="C404">
        <v>50454993</v>
      </c>
      <c r="D404">
        <v>46152953</v>
      </c>
      <c r="E404">
        <v>1</v>
      </c>
      <c r="F404">
        <v>1</v>
      </c>
      <c r="G404">
        <v>30570983</v>
      </c>
      <c r="H404">
        <v>3</v>
      </c>
      <c r="I404" t="s">
        <v>542</v>
      </c>
      <c r="J404" t="s">
        <v>544</v>
      </c>
      <c r="K404" t="s">
        <v>543</v>
      </c>
      <c r="L404">
        <v>1346</v>
      </c>
      <c r="N404">
        <v>1009</v>
      </c>
      <c r="O404" t="s">
        <v>387</v>
      </c>
      <c r="P404" t="s">
        <v>387</v>
      </c>
      <c r="Q404">
        <v>1</v>
      </c>
      <c r="W404">
        <v>0</v>
      </c>
      <c r="X404">
        <v>-461681850</v>
      </c>
      <c r="Y404">
        <f t="shared" si="188"/>
        <v>5</v>
      </c>
      <c r="AA404">
        <v>327.06</v>
      </c>
      <c r="AB404">
        <v>0</v>
      </c>
      <c r="AC404">
        <v>0</v>
      </c>
      <c r="AD404">
        <v>0</v>
      </c>
      <c r="AE404">
        <v>46.13</v>
      </c>
      <c r="AF404">
        <v>0</v>
      </c>
      <c r="AG404">
        <v>0</v>
      </c>
      <c r="AH404">
        <v>0</v>
      </c>
      <c r="AI404">
        <v>7.09</v>
      </c>
      <c r="AJ404">
        <v>1</v>
      </c>
      <c r="AK404">
        <v>1</v>
      </c>
      <c r="AL404">
        <v>1</v>
      </c>
      <c r="AM404">
        <v>0</v>
      </c>
      <c r="AN404">
        <v>0</v>
      </c>
      <c r="AO404">
        <v>0</v>
      </c>
      <c r="AP404">
        <v>1</v>
      </c>
      <c r="AQ404">
        <v>0</v>
      </c>
      <c r="AR404">
        <v>0</v>
      </c>
      <c r="AS404" t="s">
        <v>3</v>
      </c>
      <c r="AT404">
        <v>5</v>
      </c>
      <c r="AU404" t="s">
        <v>3</v>
      </c>
      <c r="AV404">
        <v>0</v>
      </c>
      <c r="AW404">
        <v>1</v>
      </c>
      <c r="AX404">
        <v>-1</v>
      </c>
      <c r="AY404">
        <v>0</v>
      </c>
      <c r="AZ404">
        <v>0</v>
      </c>
      <c r="BA404" t="s">
        <v>3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ROUND(Y404*Source!I457,9)</f>
        <v>15</v>
      </c>
      <c r="CY404">
        <f>AA404</f>
        <v>327.06</v>
      </c>
      <c r="CZ404">
        <f>AE404</f>
        <v>46.13</v>
      </c>
      <c r="DA404">
        <f>AI404</f>
        <v>7.09</v>
      </c>
      <c r="DB404">
        <f t="shared" si="189"/>
        <v>230.65</v>
      </c>
      <c r="DC404">
        <f t="shared" si="190"/>
        <v>0</v>
      </c>
      <c r="DD404" t="s">
        <v>3</v>
      </c>
      <c r="DE404" t="s">
        <v>3</v>
      </c>
      <c r="DF404">
        <f>ROUND(ROUND(AE404*AI404,2)*CX404,2)</f>
        <v>4905.8999999999996</v>
      </c>
      <c r="DG404">
        <f t="shared" si="195"/>
        <v>0</v>
      </c>
      <c r="DH404">
        <f t="shared" si="196"/>
        <v>0</v>
      </c>
      <c r="DI404">
        <f t="shared" si="193"/>
        <v>0</v>
      </c>
      <c r="DJ404">
        <f>DF404</f>
        <v>4905.8999999999996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ROW(Source!A460)</f>
        <v>460</v>
      </c>
      <c r="B405">
        <v>50452931</v>
      </c>
      <c r="C405">
        <v>50454998</v>
      </c>
      <c r="D405">
        <v>40404405</v>
      </c>
      <c r="E405">
        <v>30570983</v>
      </c>
      <c r="F405">
        <v>1</v>
      </c>
      <c r="G405">
        <v>30570983</v>
      </c>
      <c r="H405">
        <v>1</v>
      </c>
      <c r="I405" t="s">
        <v>610</v>
      </c>
      <c r="J405" t="s">
        <v>3</v>
      </c>
      <c r="K405" t="s">
        <v>611</v>
      </c>
      <c r="L405">
        <v>1191</v>
      </c>
      <c r="N405">
        <v>1013</v>
      </c>
      <c r="O405" t="s">
        <v>612</v>
      </c>
      <c r="P405" t="s">
        <v>612</v>
      </c>
      <c r="Q405">
        <v>1</v>
      </c>
      <c r="W405">
        <v>0</v>
      </c>
      <c r="X405">
        <v>476480486</v>
      </c>
      <c r="Y405">
        <f t="shared" si="188"/>
        <v>155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155</v>
      </c>
      <c r="AU405" t="s">
        <v>3</v>
      </c>
      <c r="AV405">
        <v>1</v>
      </c>
      <c r="AW405">
        <v>2</v>
      </c>
      <c r="AX405">
        <v>50455005</v>
      </c>
      <c r="AY405">
        <v>1</v>
      </c>
      <c r="AZ405">
        <v>0</v>
      </c>
      <c r="BA405">
        <v>447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U405">
        <f>ROUND(AT405*Source!I460*AH405*AL405,2)</f>
        <v>0</v>
      </c>
      <c r="CV405">
        <f>ROUND(Y405*Source!I460,9)</f>
        <v>4.6500000000000004</v>
      </c>
      <c r="CW405">
        <v>0</v>
      </c>
      <c r="CX405">
        <f>ROUND(Y405*Source!I460,9)</f>
        <v>4.6500000000000004</v>
      </c>
      <c r="CY405">
        <f>AD405</f>
        <v>0</v>
      </c>
      <c r="CZ405">
        <f>AH405</f>
        <v>0</v>
      </c>
      <c r="DA405">
        <f>AL405</f>
        <v>1</v>
      </c>
      <c r="DB405">
        <f t="shared" si="189"/>
        <v>0</v>
      </c>
      <c r="DC405">
        <f t="shared" si="190"/>
        <v>0</v>
      </c>
      <c r="DD405" t="s">
        <v>3</v>
      </c>
      <c r="DE405" t="s">
        <v>3</v>
      </c>
      <c r="DF405">
        <f t="shared" ref="DF405:DF412" si="197">ROUND(ROUND(AE405,2)*CX405,2)</f>
        <v>0</v>
      </c>
      <c r="DG405">
        <f t="shared" si="195"/>
        <v>0</v>
      </c>
      <c r="DH405">
        <f t="shared" si="196"/>
        <v>0</v>
      </c>
      <c r="DI405">
        <f t="shared" si="193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ROW(Source!A460)</f>
        <v>460</v>
      </c>
      <c r="B406">
        <v>50452931</v>
      </c>
      <c r="C406">
        <v>50454998</v>
      </c>
      <c r="D406">
        <v>46170867</v>
      </c>
      <c r="E406">
        <v>1</v>
      </c>
      <c r="F406">
        <v>1</v>
      </c>
      <c r="G406">
        <v>30570983</v>
      </c>
      <c r="H406">
        <v>2</v>
      </c>
      <c r="I406" t="s">
        <v>620</v>
      </c>
      <c r="J406" t="s">
        <v>621</v>
      </c>
      <c r="K406" t="s">
        <v>622</v>
      </c>
      <c r="L406">
        <v>1368</v>
      </c>
      <c r="N406">
        <v>1011</v>
      </c>
      <c r="O406" t="s">
        <v>616</v>
      </c>
      <c r="P406" t="s">
        <v>616</v>
      </c>
      <c r="Q406">
        <v>1</v>
      </c>
      <c r="W406">
        <v>0</v>
      </c>
      <c r="X406">
        <v>-7781208</v>
      </c>
      <c r="Y406">
        <f t="shared" si="188"/>
        <v>1.73</v>
      </c>
      <c r="AA406">
        <v>0</v>
      </c>
      <c r="AB406">
        <v>83.1</v>
      </c>
      <c r="AC406">
        <v>12.62</v>
      </c>
      <c r="AD406">
        <v>0</v>
      </c>
      <c r="AE406">
        <v>0</v>
      </c>
      <c r="AF406">
        <v>83.1</v>
      </c>
      <c r="AG406">
        <v>12.62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1.73</v>
      </c>
      <c r="AU406" t="s">
        <v>3</v>
      </c>
      <c r="AV406">
        <v>0</v>
      </c>
      <c r="AW406">
        <v>2</v>
      </c>
      <c r="AX406">
        <v>50455006</v>
      </c>
      <c r="AY406">
        <v>1</v>
      </c>
      <c r="AZ406">
        <v>0</v>
      </c>
      <c r="BA406">
        <v>448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ROUND(Y406*Source!I460*DO406,9)</f>
        <v>0</v>
      </c>
      <c r="CX406">
        <f>ROUND(Y406*Source!I460,9)</f>
        <v>5.1900000000000002E-2</v>
      </c>
      <c r="CY406">
        <f>AB406</f>
        <v>83.1</v>
      </c>
      <c r="CZ406">
        <f>AF406</f>
        <v>83.1</v>
      </c>
      <c r="DA406">
        <f>AJ406</f>
        <v>1</v>
      </c>
      <c r="DB406">
        <f t="shared" si="189"/>
        <v>143.76</v>
      </c>
      <c r="DC406">
        <f t="shared" si="190"/>
        <v>21.83</v>
      </c>
      <c r="DD406" t="s">
        <v>3</v>
      </c>
      <c r="DE406" t="s">
        <v>3</v>
      </c>
      <c r="DF406">
        <f t="shared" si="197"/>
        <v>0</v>
      </c>
      <c r="DG406">
        <f t="shared" si="195"/>
        <v>4.3099999999999996</v>
      </c>
      <c r="DH406">
        <f t="shared" si="196"/>
        <v>0.65</v>
      </c>
      <c r="DI406">
        <f t="shared" si="193"/>
        <v>0</v>
      </c>
      <c r="DJ406">
        <f>DG406</f>
        <v>4.3099999999999996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ROW(Source!A460)</f>
        <v>460</v>
      </c>
      <c r="B407">
        <v>50452931</v>
      </c>
      <c r="C407">
        <v>50454998</v>
      </c>
      <c r="D407">
        <v>46136038</v>
      </c>
      <c r="E407">
        <v>1</v>
      </c>
      <c r="F407">
        <v>1</v>
      </c>
      <c r="G407">
        <v>30570983</v>
      </c>
      <c r="H407">
        <v>3</v>
      </c>
      <c r="I407" t="s">
        <v>780</v>
      </c>
      <c r="J407" t="s">
        <v>781</v>
      </c>
      <c r="K407" t="s">
        <v>782</v>
      </c>
      <c r="L407">
        <v>1348</v>
      </c>
      <c r="N407">
        <v>1009</v>
      </c>
      <c r="O407" t="s">
        <v>40</v>
      </c>
      <c r="P407" t="s">
        <v>40</v>
      </c>
      <c r="Q407">
        <v>1000</v>
      </c>
      <c r="W407">
        <v>0</v>
      </c>
      <c r="X407">
        <v>1092892968</v>
      </c>
      <c r="Y407">
        <f t="shared" si="188"/>
        <v>3.15E-3</v>
      </c>
      <c r="AA407">
        <v>1227.3800000000001</v>
      </c>
      <c r="AB407">
        <v>0</v>
      </c>
      <c r="AC407">
        <v>0</v>
      </c>
      <c r="AD407">
        <v>0</v>
      </c>
      <c r="AE407">
        <v>1227.3800000000001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3.15E-3</v>
      </c>
      <c r="AU407" t="s">
        <v>3</v>
      </c>
      <c r="AV407">
        <v>0</v>
      </c>
      <c r="AW407">
        <v>2</v>
      </c>
      <c r="AX407">
        <v>50455007</v>
      </c>
      <c r="AY407">
        <v>1</v>
      </c>
      <c r="AZ407">
        <v>0</v>
      </c>
      <c r="BA407">
        <v>449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ROUND(Y407*Source!I460,9)</f>
        <v>9.4500000000000007E-5</v>
      </c>
      <c r="CY407">
        <f>AA407</f>
        <v>1227.3800000000001</v>
      </c>
      <c r="CZ407">
        <f>AE407</f>
        <v>1227.3800000000001</v>
      </c>
      <c r="DA407">
        <f>AI407</f>
        <v>1</v>
      </c>
      <c r="DB407">
        <f t="shared" si="189"/>
        <v>3.87</v>
      </c>
      <c r="DC407">
        <f t="shared" si="190"/>
        <v>0</v>
      </c>
      <c r="DD407" t="s">
        <v>3</v>
      </c>
      <c r="DE407" t="s">
        <v>3</v>
      </c>
      <c r="DF407">
        <f t="shared" si="197"/>
        <v>0.12</v>
      </c>
      <c r="DG407">
        <f t="shared" si="195"/>
        <v>0</v>
      </c>
      <c r="DH407">
        <f t="shared" si="196"/>
        <v>0</v>
      </c>
      <c r="DI407">
        <f t="shared" si="193"/>
        <v>0</v>
      </c>
      <c r="DJ407">
        <f>DF407</f>
        <v>0.12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ROW(Source!A460)</f>
        <v>460</v>
      </c>
      <c r="B408">
        <v>50452931</v>
      </c>
      <c r="C408">
        <v>50454998</v>
      </c>
      <c r="D408">
        <v>46148516</v>
      </c>
      <c r="E408">
        <v>1</v>
      </c>
      <c r="F408">
        <v>1</v>
      </c>
      <c r="G408">
        <v>30570983</v>
      </c>
      <c r="H408">
        <v>3</v>
      </c>
      <c r="I408" t="s">
        <v>749</v>
      </c>
      <c r="J408" t="s">
        <v>750</v>
      </c>
      <c r="K408" t="s">
        <v>751</v>
      </c>
      <c r="L408">
        <v>1301</v>
      </c>
      <c r="N408">
        <v>1003</v>
      </c>
      <c r="O408" t="s">
        <v>87</v>
      </c>
      <c r="P408" t="s">
        <v>87</v>
      </c>
      <c r="Q408">
        <v>1</v>
      </c>
      <c r="W408">
        <v>0</v>
      </c>
      <c r="X408">
        <v>-2046478966</v>
      </c>
      <c r="Y408">
        <f t="shared" si="188"/>
        <v>228.21</v>
      </c>
      <c r="AA408">
        <v>0.69</v>
      </c>
      <c r="AB408">
        <v>0</v>
      </c>
      <c r="AC408">
        <v>0</v>
      </c>
      <c r="AD408">
        <v>0</v>
      </c>
      <c r="AE408">
        <v>0.69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228.21</v>
      </c>
      <c r="AU408" t="s">
        <v>3</v>
      </c>
      <c r="AV408">
        <v>0</v>
      </c>
      <c r="AW408">
        <v>2</v>
      </c>
      <c r="AX408">
        <v>50455008</v>
      </c>
      <c r="AY408">
        <v>1</v>
      </c>
      <c r="AZ408">
        <v>0</v>
      </c>
      <c r="BA408">
        <v>450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ROUND(Y408*Source!I460,9)</f>
        <v>6.8463000000000003</v>
      </c>
      <c r="CY408">
        <f>AA408</f>
        <v>0.69</v>
      </c>
      <c r="CZ408">
        <f>AE408</f>
        <v>0.69</v>
      </c>
      <c r="DA408">
        <f>AI408</f>
        <v>1</v>
      </c>
      <c r="DB408">
        <f t="shared" si="189"/>
        <v>157.46</v>
      </c>
      <c r="DC408">
        <f t="shared" si="190"/>
        <v>0</v>
      </c>
      <c r="DD408" t="s">
        <v>3</v>
      </c>
      <c r="DE408" t="s">
        <v>3</v>
      </c>
      <c r="DF408">
        <f t="shared" si="197"/>
        <v>4.72</v>
      </c>
      <c r="DG408">
        <f t="shared" si="195"/>
        <v>0</v>
      </c>
      <c r="DH408">
        <f t="shared" si="196"/>
        <v>0</v>
      </c>
      <c r="DI408">
        <f t="shared" si="193"/>
        <v>0</v>
      </c>
      <c r="DJ408">
        <f>DF408</f>
        <v>4.72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ROW(Source!A460)</f>
        <v>460</v>
      </c>
      <c r="B409">
        <v>50452931</v>
      </c>
      <c r="C409">
        <v>50454998</v>
      </c>
      <c r="D409">
        <v>46147919</v>
      </c>
      <c r="E409">
        <v>1</v>
      </c>
      <c r="F409">
        <v>1</v>
      </c>
      <c r="G409">
        <v>30570983</v>
      </c>
      <c r="H409">
        <v>3</v>
      </c>
      <c r="I409" t="s">
        <v>783</v>
      </c>
      <c r="J409" t="s">
        <v>784</v>
      </c>
      <c r="K409" t="s">
        <v>785</v>
      </c>
      <c r="L409">
        <v>1356</v>
      </c>
      <c r="N409">
        <v>1010</v>
      </c>
      <c r="O409" t="s">
        <v>712</v>
      </c>
      <c r="P409" t="s">
        <v>712</v>
      </c>
      <c r="Q409">
        <v>1000</v>
      </c>
      <c r="W409">
        <v>0</v>
      </c>
      <c r="X409">
        <v>-482083070</v>
      </c>
      <c r="Y409">
        <f t="shared" si="188"/>
        <v>0.20399999999999999</v>
      </c>
      <c r="AA409">
        <v>988.2</v>
      </c>
      <c r="AB409">
        <v>0</v>
      </c>
      <c r="AC409">
        <v>0</v>
      </c>
      <c r="AD409">
        <v>0</v>
      </c>
      <c r="AE409">
        <v>988.2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0.20399999999999999</v>
      </c>
      <c r="AU409" t="s">
        <v>3</v>
      </c>
      <c r="AV409">
        <v>0</v>
      </c>
      <c r="AW409">
        <v>2</v>
      </c>
      <c r="AX409">
        <v>50455009</v>
      </c>
      <c r="AY409">
        <v>1</v>
      </c>
      <c r="AZ409">
        <v>0</v>
      </c>
      <c r="BA409">
        <v>451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ROUND(Y409*Source!I460,9)</f>
        <v>6.1199999999999996E-3</v>
      </c>
      <c r="CY409">
        <f>AA409</f>
        <v>988.2</v>
      </c>
      <c r="CZ409">
        <f>AE409</f>
        <v>988.2</v>
      </c>
      <c r="DA409">
        <f>AI409</f>
        <v>1</v>
      </c>
      <c r="DB409">
        <f t="shared" si="189"/>
        <v>201.59</v>
      </c>
      <c r="DC409">
        <f t="shared" si="190"/>
        <v>0</v>
      </c>
      <c r="DD409" t="s">
        <v>3</v>
      </c>
      <c r="DE409" t="s">
        <v>3</v>
      </c>
      <c r="DF409">
        <f t="shared" si="197"/>
        <v>6.05</v>
      </c>
      <c r="DG409">
        <f t="shared" si="195"/>
        <v>0</v>
      </c>
      <c r="DH409">
        <f t="shared" si="196"/>
        <v>0</v>
      </c>
      <c r="DI409">
        <f t="shared" si="193"/>
        <v>0</v>
      </c>
      <c r="DJ409">
        <f>DF409</f>
        <v>6.05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ROW(Source!A460)</f>
        <v>460</v>
      </c>
      <c r="B410">
        <v>50452931</v>
      </c>
      <c r="C410">
        <v>50454998</v>
      </c>
      <c r="D410">
        <v>46234754</v>
      </c>
      <c r="E410">
        <v>1</v>
      </c>
      <c r="F410">
        <v>1</v>
      </c>
      <c r="G410">
        <v>30570983</v>
      </c>
      <c r="H410">
        <v>3</v>
      </c>
      <c r="I410" t="s">
        <v>547</v>
      </c>
      <c r="J410" t="s">
        <v>548</v>
      </c>
      <c r="K410" t="s">
        <v>888</v>
      </c>
      <c r="L410">
        <v>1354</v>
      </c>
      <c r="N410">
        <v>1010</v>
      </c>
      <c r="O410" t="s">
        <v>74</v>
      </c>
      <c r="P410" t="s">
        <v>74</v>
      </c>
      <c r="Q410">
        <v>1</v>
      </c>
      <c r="W410">
        <v>0</v>
      </c>
      <c r="X410">
        <v>-1193386595</v>
      </c>
      <c r="Y410">
        <f t="shared" si="188"/>
        <v>100</v>
      </c>
      <c r="AA410">
        <v>1806.99</v>
      </c>
      <c r="AB410">
        <v>0</v>
      </c>
      <c r="AC410">
        <v>0</v>
      </c>
      <c r="AD410">
        <v>0</v>
      </c>
      <c r="AE410">
        <v>1806.99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0</v>
      </c>
      <c r="AN410">
        <v>0</v>
      </c>
      <c r="AO410">
        <v>0</v>
      </c>
      <c r="AP410">
        <v>1</v>
      </c>
      <c r="AQ410">
        <v>0</v>
      </c>
      <c r="AR410">
        <v>0</v>
      </c>
      <c r="AS410" t="s">
        <v>3</v>
      </c>
      <c r="AT410">
        <v>100</v>
      </c>
      <c r="AU410" t="s">
        <v>3</v>
      </c>
      <c r="AV410">
        <v>0</v>
      </c>
      <c r="AW410">
        <v>1</v>
      </c>
      <c r="AX410">
        <v>-1</v>
      </c>
      <c r="AY410">
        <v>0</v>
      </c>
      <c r="AZ410">
        <v>0</v>
      </c>
      <c r="BA410" t="s">
        <v>3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ROUND(Y410*Source!I460,9)</f>
        <v>3</v>
      </c>
      <c r="CY410">
        <f>AA410</f>
        <v>1806.99</v>
      </c>
      <c r="CZ410">
        <f>AE410</f>
        <v>1806.99</v>
      </c>
      <c r="DA410">
        <f>AI410</f>
        <v>1</v>
      </c>
      <c r="DB410">
        <f t="shared" si="189"/>
        <v>180699</v>
      </c>
      <c r="DC410">
        <f t="shared" si="190"/>
        <v>0</v>
      </c>
      <c r="DD410" t="s">
        <v>3</v>
      </c>
      <c r="DE410" t="s">
        <v>3</v>
      </c>
      <c r="DF410">
        <f t="shared" si="197"/>
        <v>5420.97</v>
      </c>
      <c r="DG410">
        <f t="shared" si="195"/>
        <v>0</v>
      </c>
      <c r="DH410">
        <f t="shared" si="196"/>
        <v>0</v>
      </c>
      <c r="DI410">
        <f t="shared" si="193"/>
        <v>0</v>
      </c>
      <c r="DJ410">
        <f>DF410</f>
        <v>5420.97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ROW(Source!A461)</f>
        <v>461</v>
      </c>
      <c r="B411">
        <v>50452932</v>
      </c>
      <c r="C411">
        <v>50454998</v>
      </c>
      <c r="D411">
        <v>40404405</v>
      </c>
      <c r="E411">
        <v>30570983</v>
      </c>
      <c r="F411">
        <v>1</v>
      </c>
      <c r="G411">
        <v>30570983</v>
      </c>
      <c r="H411">
        <v>1</v>
      </c>
      <c r="I411" t="s">
        <v>610</v>
      </c>
      <c r="J411" t="s">
        <v>3</v>
      </c>
      <c r="K411" t="s">
        <v>611</v>
      </c>
      <c r="L411">
        <v>1191</v>
      </c>
      <c r="N411">
        <v>1013</v>
      </c>
      <c r="O411" t="s">
        <v>612</v>
      </c>
      <c r="P411" t="s">
        <v>612</v>
      </c>
      <c r="Q411">
        <v>1</v>
      </c>
      <c r="W411">
        <v>0</v>
      </c>
      <c r="X411">
        <v>476480486</v>
      </c>
      <c r="Y411">
        <f t="shared" ref="Y411:Y430" si="198">AT411</f>
        <v>155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5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155</v>
      </c>
      <c r="AU411" t="s">
        <v>3</v>
      </c>
      <c r="AV411">
        <v>1</v>
      </c>
      <c r="AW411">
        <v>2</v>
      </c>
      <c r="AX411">
        <v>50455005</v>
      </c>
      <c r="AY411">
        <v>1</v>
      </c>
      <c r="AZ411">
        <v>0</v>
      </c>
      <c r="BA411">
        <v>458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U411">
        <f>ROUND(AT411*Source!I461*AH411*AL411,2)</f>
        <v>0</v>
      </c>
      <c r="CV411">
        <f>ROUND(Y411*Source!I461,9)</f>
        <v>4.6500000000000004</v>
      </c>
      <c r="CW411">
        <v>0</v>
      </c>
      <c r="CX411">
        <f>ROUND(Y411*Source!I461,9)</f>
        <v>4.6500000000000004</v>
      </c>
      <c r="CY411">
        <f>AD411</f>
        <v>0</v>
      </c>
      <c r="CZ411">
        <f>AH411</f>
        <v>0</v>
      </c>
      <c r="DA411">
        <f>AL411</f>
        <v>1</v>
      </c>
      <c r="DB411">
        <f t="shared" ref="DB411:DB430" si="199">ROUND(ROUND(AT411*CZ411,2),6)</f>
        <v>0</v>
      </c>
      <c r="DC411">
        <f t="shared" ref="DC411:DC430" si="200">ROUND(ROUND(AT411*AG411,2),6)</f>
        <v>0</v>
      </c>
      <c r="DD411" t="s">
        <v>3</v>
      </c>
      <c r="DE411" t="s">
        <v>3</v>
      </c>
      <c r="DF411">
        <f t="shared" si="197"/>
        <v>0</v>
      </c>
      <c r="DG411">
        <f t="shared" si="195"/>
        <v>0</v>
      </c>
      <c r="DH411">
        <f t="shared" si="196"/>
        <v>0</v>
      </c>
      <c r="DI411">
        <f t="shared" si="193"/>
        <v>0</v>
      </c>
      <c r="DJ411">
        <f>DI411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ROW(Source!A461)</f>
        <v>461</v>
      </c>
      <c r="B412">
        <v>50452932</v>
      </c>
      <c r="C412">
        <v>50454998</v>
      </c>
      <c r="D412">
        <v>46170867</v>
      </c>
      <c r="E412">
        <v>1</v>
      </c>
      <c r="F412">
        <v>1</v>
      </c>
      <c r="G412">
        <v>30570983</v>
      </c>
      <c r="H412">
        <v>2</v>
      </c>
      <c r="I412" t="s">
        <v>620</v>
      </c>
      <c r="J412" t="s">
        <v>621</v>
      </c>
      <c r="K412" t="s">
        <v>622</v>
      </c>
      <c r="L412">
        <v>1368</v>
      </c>
      <c r="N412">
        <v>1011</v>
      </c>
      <c r="O412" t="s">
        <v>616</v>
      </c>
      <c r="P412" t="s">
        <v>616</v>
      </c>
      <c r="Q412">
        <v>1</v>
      </c>
      <c r="W412">
        <v>0</v>
      </c>
      <c r="X412">
        <v>-7781208</v>
      </c>
      <c r="Y412">
        <f t="shared" si="198"/>
        <v>1.73</v>
      </c>
      <c r="AA412">
        <v>0</v>
      </c>
      <c r="AB412">
        <v>1106.71</v>
      </c>
      <c r="AC412">
        <v>450.44</v>
      </c>
      <c r="AD412">
        <v>0</v>
      </c>
      <c r="AE412">
        <v>0</v>
      </c>
      <c r="AF412">
        <v>83.1</v>
      </c>
      <c r="AG412">
        <v>12.62</v>
      </c>
      <c r="AH412">
        <v>0</v>
      </c>
      <c r="AI412">
        <v>1</v>
      </c>
      <c r="AJ412">
        <v>12.72</v>
      </c>
      <c r="AK412">
        <v>34.090000000000003</v>
      </c>
      <c r="AL412">
        <v>1</v>
      </c>
      <c r="AM412">
        <v>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1.73</v>
      </c>
      <c r="AU412" t="s">
        <v>3</v>
      </c>
      <c r="AV412">
        <v>0</v>
      </c>
      <c r="AW412">
        <v>2</v>
      </c>
      <c r="AX412">
        <v>50455006</v>
      </c>
      <c r="AY412">
        <v>1</v>
      </c>
      <c r="AZ412">
        <v>0</v>
      </c>
      <c r="BA412">
        <v>459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ROUND(Y412*Source!I461*DO412,9)</f>
        <v>0</v>
      </c>
      <c r="CX412">
        <f>ROUND(Y412*Source!I461,9)</f>
        <v>5.1900000000000002E-2</v>
      </c>
      <c r="CY412">
        <f>AB412</f>
        <v>1106.71</v>
      </c>
      <c r="CZ412">
        <f>AF412</f>
        <v>83.1</v>
      </c>
      <c r="DA412">
        <f>AJ412</f>
        <v>12.72</v>
      </c>
      <c r="DB412">
        <f t="shared" si="199"/>
        <v>143.76</v>
      </c>
      <c r="DC412">
        <f t="shared" si="200"/>
        <v>21.83</v>
      </c>
      <c r="DD412" t="s">
        <v>3</v>
      </c>
      <c r="DE412" t="s">
        <v>3</v>
      </c>
      <c r="DF412">
        <f t="shared" si="197"/>
        <v>0</v>
      </c>
      <c r="DG412">
        <f>ROUND(ROUND(AF412*AJ412,2)*CX412,2)</f>
        <v>54.86</v>
      </c>
      <c r="DH412">
        <f>ROUND(ROUND(AG412*AK412,2)*CX412,2)</f>
        <v>22.33</v>
      </c>
      <c r="DI412">
        <f t="shared" si="193"/>
        <v>0</v>
      </c>
      <c r="DJ412">
        <f>DG412</f>
        <v>54.86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ROW(Source!A461)</f>
        <v>461</v>
      </c>
      <c r="B413">
        <v>50452932</v>
      </c>
      <c r="C413">
        <v>50454998</v>
      </c>
      <c r="D413">
        <v>46136038</v>
      </c>
      <c r="E413">
        <v>1</v>
      </c>
      <c r="F413">
        <v>1</v>
      </c>
      <c r="G413">
        <v>30570983</v>
      </c>
      <c r="H413">
        <v>3</v>
      </c>
      <c r="I413" t="s">
        <v>780</v>
      </c>
      <c r="J413" t="s">
        <v>781</v>
      </c>
      <c r="K413" t="s">
        <v>782</v>
      </c>
      <c r="L413">
        <v>1348</v>
      </c>
      <c r="N413">
        <v>1009</v>
      </c>
      <c r="O413" t="s">
        <v>40</v>
      </c>
      <c r="P413" t="s">
        <v>40</v>
      </c>
      <c r="Q413">
        <v>1000</v>
      </c>
      <c r="W413">
        <v>0</v>
      </c>
      <c r="X413">
        <v>1092892968</v>
      </c>
      <c r="Y413">
        <f t="shared" si="198"/>
        <v>3.15E-3</v>
      </c>
      <c r="AA413">
        <v>6836.51</v>
      </c>
      <c r="AB413">
        <v>0</v>
      </c>
      <c r="AC413">
        <v>0</v>
      </c>
      <c r="AD413">
        <v>0</v>
      </c>
      <c r="AE413">
        <v>1227.3800000000001</v>
      </c>
      <c r="AF413">
        <v>0</v>
      </c>
      <c r="AG413">
        <v>0</v>
      </c>
      <c r="AH413">
        <v>0</v>
      </c>
      <c r="AI413">
        <v>5.57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3.15E-3</v>
      </c>
      <c r="AU413" t="s">
        <v>3</v>
      </c>
      <c r="AV413">
        <v>0</v>
      </c>
      <c r="AW413">
        <v>2</v>
      </c>
      <c r="AX413">
        <v>50455007</v>
      </c>
      <c r="AY413">
        <v>1</v>
      </c>
      <c r="AZ413">
        <v>0</v>
      </c>
      <c r="BA413">
        <v>460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ROUND(Y413*Source!I461,9)</f>
        <v>9.4500000000000007E-5</v>
      </c>
      <c r="CY413">
        <f>AA413</f>
        <v>6836.51</v>
      </c>
      <c r="CZ413">
        <f>AE413</f>
        <v>1227.3800000000001</v>
      </c>
      <c r="DA413">
        <f>AI413</f>
        <v>5.57</v>
      </c>
      <c r="DB413">
        <f t="shared" si="199"/>
        <v>3.87</v>
      </c>
      <c r="DC413">
        <f t="shared" si="200"/>
        <v>0</v>
      </c>
      <c r="DD413" t="s">
        <v>3</v>
      </c>
      <c r="DE413" t="s">
        <v>3</v>
      </c>
      <c r="DF413">
        <f>ROUND(ROUND(AE413*AI413,2)*CX413,2)</f>
        <v>0.65</v>
      </c>
      <c r="DG413">
        <f t="shared" ref="DG413:DG430" si="201">ROUND(ROUND(AF413,2)*CX413,2)</f>
        <v>0</v>
      </c>
      <c r="DH413">
        <f t="shared" ref="DH413:DH430" si="202">ROUND(ROUND(AG413,2)*CX413,2)</f>
        <v>0</v>
      </c>
      <c r="DI413">
        <f t="shared" si="193"/>
        <v>0</v>
      </c>
      <c r="DJ413">
        <f>DF413</f>
        <v>0.65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ROW(Source!A461)</f>
        <v>461</v>
      </c>
      <c r="B414">
        <v>50452932</v>
      </c>
      <c r="C414">
        <v>50454998</v>
      </c>
      <c r="D414">
        <v>46148516</v>
      </c>
      <c r="E414">
        <v>1</v>
      </c>
      <c r="F414">
        <v>1</v>
      </c>
      <c r="G414">
        <v>30570983</v>
      </c>
      <c r="H414">
        <v>3</v>
      </c>
      <c r="I414" t="s">
        <v>749</v>
      </c>
      <c r="J414" t="s">
        <v>750</v>
      </c>
      <c r="K414" t="s">
        <v>751</v>
      </c>
      <c r="L414">
        <v>1301</v>
      </c>
      <c r="N414">
        <v>1003</v>
      </c>
      <c r="O414" t="s">
        <v>87</v>
      </c>
      <c r="P414" t="s">
        <v>87</v>
      </c>
      <c r="Q414">
        <v>1</v>
      </c>
      <c r="W414">
        <v>0</v>
      </c>
      <c r="X414">
        <v>-2046478966</v>
      </c>
      <c r="Y414">
        <f t="shared" si="198"/>
        <v>228.21</v>
      </c>
      <c r="AA414">
        <v>4.53</v>
      </c>
      <c r="AB414">
        <v>0</v>
      </c>
      <c r="AC414">
        <v>0</v>
      </c>
      <c r="AD414">
        <v>0</v>
      </c>
      <c r="AE414">
        <v>0.69</v>
      </c>
      <c r="AF414">
        <v>0</v>
      </c>
      <c r="AG414">
        <v>0</v>
      </c>
      <c r="AH414">
        <v>0</v>
      </c>
      <c r="AI414">
        <v>6.57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228.21</v>
      </c>
      <c r="AU414" t="s">
        <v>3</v>
      </c>
      <c r="AV414">
        <v>0</v>
      </c>
      <c r="AW414">
        <v>2</v>
      </c>
      <c r="AX414">
        <v>50455008</v>
      </c>
      <c r="AY414">
        <v>1</v>
      </c>
      <c r="AZ414">
        <v>0</v>
      </c>
      <c r="BA414">
        <v>461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ROUND(Y414*Source!I461,9)</f>
        <v>6.8463000000000003</v>
      </c>
      <c r="CY414">
        <f>AA414</f>
        <v>4.53</v>
      </c>
      <c r="CZ414">
        <f>AE414</f>
        <v>0.69</v>
      </c>
      <c r="DA414">
        <f>AI414</f>
        <v>6.57</v>
      </c>
      <c r="DB414">
        <f t="shared" si="199"/>
        <v>157.46</v>
      </c>
      <c r="DC414">
        <f t="shared" si="200"/>
        <v>0</v>
      </c>
      <c r="DD414" t="s">
        <v>3</v>
      </c>
      <c r="DE414" t="s">
        <v>3</v>
      </c>
      <c r="DF414">
        <f>ROUND(ROUND(AE414*AI414,2)*CX414,2)</f>
        <v>31.01</v>
      </c>
      <c r="DG414">
        <f t="shared" si="201"/>
        <v>0</v>
      </c>
      <c r="DH414">
        <f t="shared" si="202"/>
        <v>0</v>
      </c>
      <c r="DI414">
        <f t="shared" si="193"/>
        <v>0</v>
      </c>
      <c r="DJ414">
        <f>DF414</f>
        <v>31.01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ROW(Source!A461)</f>
        <v>461</v>
      </c>
      <c r="B415">
        <v>50452932</v>
      </c>
      <c r="C415">
        <v>50454998</v>
      </c>
      <c r="D415">
        <v>46147919</v>
      </c>
      <c r="E415">
        <v>1</v>
      </c>
      <c r="F415">
        <v>1</v>
      </c>
      <c r="G415">
        <v>30570983</v>
      </c>
      <c r="H415">
        <v>3</v>
      </c>
      <c r="I415" t="s">
        <v>783</v>
      </c>
      <c r="J415" t="s">
        <v>784</v>
      </c>
      <c r="K415" t="s">
        <v>785</v>
      </c>
      <c r="L415">
        <v>1356</v>
      </c>
      <c r="N415">
        <v>1010</v>
      </c>
      <c r="O415" t="s">
        <v>712</v>
      </c>
      <c r="P415" t="s">
        <v>712</v>
      </c>
      <c r="Q415">
        <v>1000</v>
      </c>
      <c r="W415">
        <v>0</v>
      </c>
      <c r="X415">
        <v>-482083070</v>
      </c>
      <c r="Y415">
        <f t="shared" si="198"/>
        <v>0.20399999999999999</v>
      </c>
      <c r="AA415">
        <v>19951.759999999998</v>
      </c>
      <c r="AB415">
        <v>0</v>
      </c>
      <c r="AC415">
        <v>0</v>
      </c>
      <c r="AD415">
        <v>0</v>
      </c>
      <c r="AE415">
        <v>988.2</v>
      </c>
      <c r="AF415">
        <v>0</v>
      </c>
      <c r="AG415">
        <v>0</v>
      </c>
      <c r="AH415">
        <v>0</v>
      </c>
      <c r="AI415">
        <v>20.190000000000001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0.20399999999999999</v>
      </c>
      <c r="AU415" t="s">
        <v>3</v>
      </c>
      <c r="AV415">
        <v>0</v>
      </c>
      <c r="AW415">
        <v>2</v>
      </c>
      <c r="AX415">
        <v>50455009</v>
      </c>
      <c r="AY415">
        <v>1</v>
      </c>
      <c r="AZ415">
        <v>0</v>
      </c>
      <c r="BA415">
        <v>462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ROUND(Y415*Source!I461,9)</f>
        <v>6.1199999999999996E-3</v>
      </c>
      <c r="CY415">
        <f>AA415</f>
        <v>19951.759999999998</v>
      </c>
      <c r="CZ415">
        <f>AE415</f>
        <v>988.2</v>
      </c>
      <c r="DA415">
        <f>AI415</f>
        <v>20.190000000000001</v>
      </c>
      <c r="DB415">
        <f t="shared" si="199"/>
        <v>201.59</v>
      </c>
      <c r="DC415">
        <f t="shared" si="200"/>
        <v>0</v>
      </c>
      <c r="DD415" t="s">
        <v>3</v>
      </c>
      <c r="DE415" t="s">
        <v>3</v>
      </c>
      <c r="DF415">
        <f>ROUND(ROUND(AE415*AI415,2)*CX415,2)</f>
        <v>122.1</v>
      </c>
      <c r="DG415">
        <f t="shared" si="201"/>
        <v>0</v>
      </c>
      <c r="DH415">
        <f t="shared" si="202"/>
        <v>0</v>
      </c>
      <c r="DI415">
        <f t="shared" si="193"/>
        <v>0</v>
      </c>
      <c r="DJ415">
        <f>DF415</f>
        <v>122.1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ROW(Source!A461)</f>
        <v>461</v>
      </c>
      <c r="B416">
        <v>50452932</v>
      </c>
      <c r="C416">
        <v>50454998</v>
      </c>
      <c r="D416">
        <v>46234754</v>
      </c>
      <c r="E416">
        <v>1</v>
      </c>
      <c r="F416">
        <v>1</v>
      </c>
      <c r="G416">
        <v>30570983</v>
      </c>
      <c r="H416">
        <v>3</v>
      </c>
      <c r="I416" t="s">
        <v>547</v>
      </c>
      <c r="J416" t="s">
        <v>548</v>
      </c>
      <c r="K416" t="s">
        <v>888</v>
      </c>
      <c r="L416">
        <v>1354</v>
      </c>
      <c r="N416">
        <v>1010</v>
      </c>
      <c r="O416" t="s">
        <v>74</v>
      </c>
      <c r="P416" t="s">
        <v>74</v>
      </c>
      <c r="Q416">
        <v>1</v>
      </c>
      <c r="W416">
        <v>0</v>
      </c>
      <c r="X416">
        <v>-1193386595</v>
      </c>
      <c r="Y416">
        <f t="shared" si="198"/>
        <v>100</v>
      </c>
      <c r="AA416">
        <v>11239.48</v>
      </c>
      <c r="AB416">
        <v>0</v>
      </c>
      <c r="AC416">
        <v>0</v>
      </c>
      <c r="AD416">
        <v>0</v>
      </c>
      <c r="AE416">
        <v>1806.99</v>
      </c>
      <c r="AF416">
        <v>0</v>
      </c>
      <c r="AG416">
        <v>0</v>
      </c>
      <c r="AH416">
        <v>0</v>
      </c>
      <c r="AI416">
        <v>6.22</v>
      </c>
      <c r="AJ416">
        <v>1</v>
      </c>
      <c r="AK416">
        <v>1</v>
      </c>
      <c r="AL416">
        <v>1</v>
      </c>
      <c r="AM416">
        <v>0</v>
      </c>
      <c r="AN416">
        <v>0</v>
      </c>
      <c r="AO416">
        <v>0</v>
      </c>
      <c r="AP416">
        <v>1</v>
      </c>
      <c r="AQ416">
        <v>0</v>
      </c>
      <c r="AR416">
        <v>0</v>
      </c>
      <c r="AS416" t="s">
        <v>3</v>
      </c>
      <c r="AT416">
        <v>100</v>
      </c>
      <c r="AU416" t="s">
        <v>3</v>
      </c>
      <c r="AV416">
        <v>0</v>
      </c>
      <c r="AW416">
        <v>1</v>
      </c>
      <c r="AX416">
        <v>-1</v>
      </c>
      <c r="AY416">
        <v>0</v>
      </c>
      <c r="AZ416">
        <v>0</v>
      </c>
      <c r="BA416" t="s">
        <v>3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ROUND(Y416*Source!I461,9)</f>
        <v>3</v>
      </c>
      <c r="CY416">
        <f>AA416</f>
        <v>11239.48</v>
      </c>
      <c r="CZ416">
        <f>AE416</f>
        <v>1806.99</v>
      </c>
      <c r="DA416">
        <f>AI416</f>
        <v>6.22</v>
      </c>
      <c r="DB416">
        <f t="shared" si="199"/>
        <v>180699</v>
      </c>
      <c r="DC416">
        <f t="shared" si="200"/>
        <v>0</v>
      </c>
      <c r="DD416" t="s">
        <v>3</v>
      </c>
      <c r="DE416" t="s">
        <v>3</v>
      </c>
      <c r="DF416">
        <f>ROUND(ROUND(AE416*AI416,2)*CX416,2)</f>
        <v>33718.44</v>
      </c>
      <c r="DG416">
        <f t="shared" si="201"/>
        <v>0</v>
      </c>
      <c r="DH416">
        <f t="shared" si="202"/>
        <v>0</v>
      </c>
      <c r="DI416">
        <f t="shared" si="193"/>
        <v>0</v>
      </c>
      <c r="DJ416">
        <f>DF416</f>
        <v>33718.44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ROW(Source!A469)</f>
        <v>469</v>
      </c>
      <c r="B417">
        <v>50452931</v>
      </c>
      <c r="C417">
        <v>50455075</v>
      </c>
      <c r="D417">
        <v>40404405</v>
      </c>
      <c r="E417">
        <v>30570983</v>
      </c>
      <c r="F417">
        <v>1</v>
      </c>
      <c r="G417">
        <v>30570983</v>
      </c>
      <c r="H417">
        <v>1</v>
      </c>
      <c r="I417" t="s">
        <v>610</v>
      </c>
      <c r="J417" t="s">
        <v>3</v>
      </c>
      <c r="K417" t="s">
        <v>611</v>
      </c>
      <c r="L417">
        <v>1191</v>
      </c>
      <c r="N417">
        <v>1013</v>
      </c>
      <c r="O417" t="s">
        <v>612</v>
      </c>
      <c r="P417" t="s">
        <v>612</v>
      </c>
      <c r="Q417">
        <v>1</v>
      </c>
      <c r="W417">
        <v>0</v>
      </c>
      <c r="X417">
        <v>476480486</v>
      </c>
      <c r="Y417">
        <f t="shared" si="198"/>
        <v>8.1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8.1</v>
      </c>
      <c r="AU417" t="s">
        <v>3</v>
      </c>
      <c r="AV417">
        <v>1</v>
      </c>
      <c r="AW417">
        <v>2</v>
      </c>
      <c r="AX417">
        <v>50455076</v>
      </c>
      <c r="AY417">
        <v>1</v>
      </c>
      <c r="AZ417">
        <v>0</v>
      </c>
      <c r="BA417">
        <v>469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U417">
        <f>ROUND(AT417*Source!I469*AH417*AL417,2)</f>
        <v>0</v>
      </c>
      <c r="CV417">
        <f>ROUND(Y417*Source!I469,9)</f>
        <v>8.1</v>
      </c>
      <c r="CW417">
        <v>0</v>
      </c>
      <c r="CX417">
        <f>ROUND(Y417*Source!I469,9)</f>
        <v>8.1</v>
      </c>
      <c r="CY417">
        <f t="shared" ref="CY417:CY430" si="203">AD417</f>
        <v>0</v>
      </c>
      <c r="CZ417">
        <f t="shared" ref="CZ417:CZ430" si="204">AH417</f>
        <v>0</v>
      </c>
      <c r="DA417">
        <f t="shared" ref="DA417:DA430" si="205">AL417</f>
        <v>1</v>
      </c>
      <c r="DB417">
        <f t="shared" si="199"/>
        <v>0</v>
      </c>
      <c r="DC417">
        <f t="shared" si="200"/>
        <v>0</v>
      </c>
      <c r="DD417" t="s">
        <v>3</v>
      </c>
      <c r="DE417" t="s">
        <v>3</v>
      </c>
      <c r="DF417">
        <f t="shared" ref="DF417:DF430" si="206">ROUND(ROUND(AE417,2)*CX417,2)</f>
        <v>0</v>
      </c>
      <c r="DG417">
        <f t="shared" si="201"/>
        <v>0</v>
      </c>
      <c r="DH417">
        <f t="shared" si="202"/>
        <v>0</v>
      </c>
      <c r="DI417">
        <f t="shared" si="193"/>
        <v>0</v>
      </c>
      <c r="DJ417">
        <f t="shared" ref="DJ417:DJ430" si="207"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ROW(Source!A470)</f>
        <v>470</v>
      </c>
      <c r="B418">
        <v>50452932</v>
      </c>
      <c r="C418">
        <v>50455075</v>
      </c>
      <c r="D418">
        <v>40404405</v>
      </c>
      <c r="E418">
        <v>30570983</v>
      </c>
      <c r="F418">
        <v>1</v>
      </c>
      <c r="G418">
        <v>30570983</v>
      </c>
      <c r="H418">
        <v>1</v>
      </c>
      <c r="I418" t="s">
        <v>610</v>
      </c>
      <c r="J418" t="s">
        <v>3</v>
      </c>
      <c r="K418" t="s">
        <v>611</v>
      </c>
      <c r="L418">
        <v>1191</v>
      </c>
      <c r="N418">
        <v>1013</v>
      </c>
      <c r="O418" t="s">
        <v>612</v>
      </c>
      <c r="P418" t="s">
        <v>612</v>
      </c>
      <c r="Q418">
        <v>1</v>
      </c>
      <c r="W418">
        <v>0</v>
      </c>
      <c r="X418">
        <v>476480486</v>
      </c>
      <c r="Y418">
        <f t="shared" si="198"/>
        <v>8.1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5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8.1</v>
      </c>
      <c r="AU418" t="s">
        <v>3</v>
      </c>
      <c r="AV418">
        <v>1</v>
      </c>
      <c r="AW418">
        <v>2</v>
      </c>
      <c r="AX418">
        <v>50455076</v>
      </c>
      <c r="AY418">
        <v>1</v>
      </c>
      <c r="AZ418">
        <v>0</v>
      </c>
      <c r="BA418">
        <v>470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U418">
        <f>ROUND(AT418*Source!I470*AH418*AL418,2)</f>
        <v>0</v>
      </c>
      <c r="CV418">
        <f>ROUND(Y418*Source!I470,9)</f>
        <v>8.1</v>
      </c>
      <c r="CW418">
        <v>0</v>
      </c>
      <c r="CX418">
        <f>ROUND(Y418*Source!I470,9)</f>
        <v>8.1</v>
      </c>
      <c r="CY418">
        <f t="shared" si="203"/>
        <v>0</v>
      </c>
      <c r="CZ418">
        <f t="shared" si="204"/>
        <v>0</v>
      </c>
      <c r="DA418">
        <f t="shared" si="205"/>
        <v>1</v>
      </c>
      <c r="DB418">
        <f t="shared" si="199"/>
        <v>0</v>
      </c>
      <c r="DC418">
        <f t="shared" si="200"/>
        <v>0</v>
      </c>
      <c r="DD418" t="s">
        <v>3</v>
      </c>
      <c r="DE418" t="s">
        <v>3</v>
      </c>
      <c r="DF418">
        <f t="shared" si="206"/>
        <v>0</v>
      </c>
      <c r="DG418">
        <f t="shared" si="201"/>
        <v>0</v>
      </c>
      <c r="DH418">
        <f t="shared" si="202"/>
        <v>0</v>
      </c>
      <c r="DI418">
        <f t="shared" si="193"/>
        <v>0</v>
      </c>
      <c r="DJ418">
        <f t="shared" si="20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ROW(Source!A471)</f>
        <v>471</v>
      </c>
      <c r="B419">
        <v>50452931</v>
      </c>
      <c r="C419">
        <v>50455077</v>
      </c>
      <c r="D419">
        <v>40404405</v>
      </c>
      <c r="E419">
        <v>30570983</v>
      </c>
      <c r="F419">
        <v>1</v>
      </c>
      <c r="G419">
        <v>30570983</v>
      </c>
      <c r="H419">
        <v>1</v>
      </c>
      <c r="I419" t="s">
        <v>610</v>
      </c>
      <c r="J419" t="s">
        <v>3</v>
      </c>
      <c r="K419" t="s">
        <v>611</v>
      </c>
      <c r="L419">
        <v>1191</v>
      </c>
      <c r="N419">
        <v>1013</v>
      </c>
      <c r="O419" t="s">
        <v>612</v>
      </c>
      <c r="P419" t="s">
        <v>612</v>
      </c>
      <c r="Q419">
        <v>1</v>
      </c>
      <c r="W419">
        <v>0</v>
      </c>
      <c r="X419">
        <v>476480486</v>
      </c>
      <c r="Y419">
        <f t="shared" si="198"/>
        <v>0.36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0.36</v>
      </c>
      <c r="AU419" t="s">
        <v>3</v>
      </c>
      <c r="AV419">
        <v>1</v>
      </c>
      <c r="AW419">
        <v>2</v>
      </c>
      <c r="AX419">
        <v>50455078</v>
      </c>
      <c r="AY419">
        <v>1</v>
      </c>
      <c r="AZ419">
        <v>0</v>
      </c>
      <c r="BA419">
        <v>471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U419">
        <f>ROUND(AT419*Source!I471*AH419*AL419,2)</f>
        <v>0</v>
      </c>
      <c r="CV419">
        <f>ROUND(Y419*Source!I471,9)</f>
        <v>3.6</v>
      </c>
      <c r="CW419">
        <v>0</v>
      </c>
      <c r="CX419">
        <f>ROUND(Y419*Source!I471,9)</f>
        <v>3.6</v>
      </c>
      <c r="CY419">
        <f t="shared" si="203"/>
        <v>0</v>
      </c>
      <c r="CZ419">
        <f t="shared" si="204"/>
        <v>0</v>
      </c>
      <c r="DA419">
        <f t="shared" si="205"/>
        <v>1</v>
      </c>
      <c r="DB419">
        <f t="shared" si="199"/>
        <v>0</v>
      </c>
      <c r="DC419">
        <f t="shared" si="200"/>
        <v>0</v>
      </c>
      <c r="DD419" t="s">
        <v>3</v>
      </c>
      <c r="DE419" t="s">
        <v>3</v>
      </c>
      <c r="DF419">
        <f t="shared" si="206"/>
        <v>0</v>
      </c>
      <c r="DG419">
        <f t="shared" si="201"/>
        <v>0</v>
      </c>
      <c r="DH419">
        <f t="shared" si="202"/>
        <v>0</v>
      </c>
      <c r="DI419">
        <f t="shared" si="193"/>
        <v>0</v>
      </c>
      <c r="DJ419">
        <f t="shared" si="20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ROW(Source!A472)</f>
        <v>472</v>
      </c>
      <c r="B420">
        <v>50452932</v>
      </c>
      <c r="C420">
        <v>50455077</v>
      </c>
      <c r="D420">
        <v>40404405</v>
      </c>
      <c r="E420">
        <v>30570983</v>
      </c>
      <c r="F420">
        <v>1</v>
      </c>
      <c r="G420">
        <v>30570983</v>
      </c>
      <c r="H420">
        <v>1</v>
      </c>
      <c r="I420" t="s">
        <v>610</v>
      </c>
      <c r="J420" t="s">
        <v>3</v>
      </c>
      <c r="K420" t="s">
        <v>611</v>
      </c>
      <c r="L420">
        <v>1191</v>
      </c>
      <c r="N420">
        <v>1013</v>
      </c>
      <c r="O420" t="s">
        <v>612</v>
      </c>
      <c r="P420" t="s">
        <v>612</v>
      </c>
      <c r="Q420">
        <v>1</v>
      </c>
      <c r="W420">
        <v>0</v>
      </c>
      <c r="X420">
        <v>476480486</v>
      </c>
      <c r="Y420">
        <f t="shared" si="198"/>
        <v>0.36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5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0.36</v>
      </c>
      <c r="AU420" t="s">
        <v>3</v>
      </c>
      <c r="AV420">
        <v>1</v>
      </c>
      <c r="AW420">
        <v>2</v>
      </c>
      <c r="AX420">
        <v>50455078</v>
      </c>
      <c r="AY420">
        <v>1</v>
      </c>
      <c r="AZ420">
        <v>0</v>
      </c>
      <c r="BA420">
        <v>472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U420">
        <f>ROUND(AT420*Source!I472*AH420*AL420,2)</f>
        <v>0</v>
      </c>
      <c r="CV420">
        <f>ROUND(Y420*Source!I472,9)</f>
        <v>3.6</v>
      </c>
      <c r="CW420">
        <v>0</v>
      </c>
      <c r="CX420">
        <f>ROUND(Y420*Source!I472,9)</f>
        <v>3.6</v>
      </c>
      <c r="CY420">
        <f t="shared" si="203"/>
        <v>0</v>
      </c>
      <c r="CZ420">
        <f t="shared" si="204"/>
        <v>0</v>
      </c>
      <c r="DA420">
        <f t="shared" si="205"/>
        <v>1</v>
      </c>
      <c r="DB420">
        <f t="shared" si="199"/>
        <v>0</v>
      </c>
      <c r="DC420">
        <f t="shared" si="200"/>
        <v>0</v>
      </c>
      <c r="DD420" t="s">
        <v>3</v>
      </c>
      <c r="DE420" t="s">
        <v>3</v>
      </c>
      <c r="DF420">
        <f t="shared" si="206"/>
        <v>0</v>
      </c>
      <c r="DG420">
        <f t="shared" si="201"/>
        <v>0</v>
      </c>
      <c r="DH420">
        <f t="shared" si="202"/>
        <v>0</v>
      </c>
      <c r="DI420">
        <f t="shared" si="193"/>
        <v>0</v>
      </c>
      <c r="DJ420">
        <f t="shared" si="20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ROW(Source!A473)</f>
        <v>473</v>
      </c>
      <c r="B421">
        <v>50452931</v>
      </c>
      <c r="C421">
        <v>50455079</v>
      </c>
      <c r="D421">
        <v>45897171</v>
      </c>
      <c r="E421">
        <v>30570983</v>
      </c>
      <c r="F421">
        <v>1</v>
      </c>
      <c r="G421">
        <v>30570983</v>
      </c>
      <c r="H421">
        <v>1</v>
      </c>
      <c r="I421" t="s">
        <v>610</v>
      </c>
      <c r="J421" t="s">
        <v>3</v>
      </c>
      <c r="K421" t="s">
        <v>611</v>
      </c>
      <c r="L421">
        <v>1191</v>
      </c>
      <c r="N421">
        <v>1013</v>
      </c>
      <c r="O421" t="s">
        <v>612</v>
      </c>
      <c r="P421" t="s">
        <v>612</v>
      </c>
      <c r="Q421">
        <v>1</v>
      </c>
      <c r="W421">
        <v>0</v>
      </c>
      <c r="X421">
        <v>476480486</v>
      </c>
      <c r="Y421">
        <f t="shared" si="198"/>
        <v>14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14</v>
      </c>
      <c r="AU421" t="s">
        <v>3</v>
      </c>
      <c r="AV421">
        <v>1</v>
      </c>
      <c r="AW421">
        <v>2</v>
      </c>
      <c r="AX421">
        <v>50455080</v>
      </c>
      <c r="AY421">
        <v>1</v>
      </c>
      <c r="AZ421">
        <v>0</v>
      </c>
      <c r="BA421">
        <v>473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U421">
        <f>ROUND(AT421*Source!I473*AH421*AL421,2)</f>
        <v>0</v>
      </c>
      <c r="CV421">
        <f>ROUND(Y421*Source!I473,9)</f>
        <v>14</v>
      </c>
      <c r="CW421">
        <v>0</v>
      </c>
      <c r="CX421">
        <f>ROUND(Y421*Source!I473,9)</f>
        <v>14</v>
      </c>
      <c r="CY421">
        <f t="shared" si="203"/>
        <v>0</v>
      </c>
      <c r="CZ421">
        <f t="shared" si="204"/>
        <v>0</v>
      </c>
      <c r="DA421">
        <f t="shared" si="205"/>
        <v>1</v>
      </c>
      <c r="DB421">
        <f t="shared" si="199"/>
        <v>0</v>
      </c>
      <c r="DC421">
        <f t="shared" si="200"/>
        <v>0</v>
      </c>
      <c r="DD421" t="s">
        <v>3</v>
      </c>
      <c r="DE421" t="s">
        <v>3</v>
      </c>
      <c r="DF421">
        <f t="shared" si="206"/>
        <v>0</v>
      </c>
      <c r="DG421">
        <f t="shared" si="201"/>
        <v>0</v>
      </c>
      <c r="DH421">
        <f t="shared" si="202"/>
        <v>0</v>
      </c>
      <c r="DI421">
        <f t="shared" si="193"/>
        <v>0</v>
      </c>
      <c r="DJ421">
        <f t="shared" si="20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ROW(Source!A474)</f>
        <v>474</v>
      </c>
      <c r="B422">
        <v>50452932</v>
      </c>
      <c r="C422">
        <v>50455079</v>
      </c>
      <c r="D422">
        <v>45897171</v>
      </c>
      <c r="E422">
        <v>30570983</v>
      </c>
      <c r="F422">
        <v>1</v>
      </c>
      <c r="G422">
        <v>30570983</v>
      </c>
      <c r="H422">
        <v>1</v>
      </c>
      <c r="I422" t="s">
        <v>610</v>
      </c>
      <c r="J422" t="s">
        <v>3</v>
      </c>
      <c r="K422" t="s">
        <v>611</v>
      </c>
      <c r="L422">
        <v>1191</v>
      </c>
      <c r="N422">
        <v>1013</v>
      </c>
      <c r="O422" t="s">
        <v>612</v>
      </c>
      <c r="P422" t="s">
        <v>612</v>
      </c>
      <c r="Q422">
        <v>1</v>
      </c>
      <c r="W422">
        <v>0</v>
      </c>
      <c r="X422">
        <v>476480486</v>
      </c>
      <c r="Y422">
        <f t="shared" si="198"/>
        <v>14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5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14</v>
      </c>
      <c r="AU422" t="s">
        <v>3</v>
      </c>
      <c r="AV422">
        <v>1</v>
      </c>
      <c r="AW422">
        <v>2</v>
      </c>
      <c r="AX422">
        <v>50455080</v>
      </c>
      <c r="AY422">
        <v>1</v>
      </c>
      <c r="AZ422">
        <v>0</v>
      </c>
      <c r="BA422">
        <v>474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U422">
        <f>ROUND(AT422*Source!I474*AH422*AL422,2)</f>
        <v>0</v>
      </c>
      <c r="CV422">
        <f>ROUND(Y422*Source!I474,9)</f>
        <v>14</v>
      </c>
      <c r="CW422">
        <v>0</v>
      </c>
      <c r="CX422">
        <f>ROUND(Y422*Source!I474,9)</f>
        <v>14</v>
      </c>
      <c r="CY422">
        <f t="shared" si="203"/>
        <v>0</v>
      </c>
      <c r="CZ422">
        <f t="shared" si="204"/>
        <v>0</v>
      </c>
      <c r="DA422">
        <f t="shared" si="205"/>
        <v>1</v>
      </c>
      <c r="DB422">
        <f t="shared" si="199"/>
        <v>0</v>
      </c>
      <c r="DC422">
        <f t="shared" si="200"/>
        <v>0</v>
      </c>
      <c r="DD422" t="s">
        <v>3</v>
      </c>
      <c r="DE422" t="s">
        <v>3</v>
      </c>
      <c r="DF422">
        <f t="shared" si="206"/>
        <v>0</v>
      </c>
      <c r="DG422">
        <f t="shared" si="201"/>
        <v>0</v>
      </c>
      <c r="DH422">
        <f t="shared" si="202"/>
        <v>0</v>
      </c>
      <c r="DI422">
        <f t="shared" si="193"/>
        <v>0</v>
      </c>
      <c r="DJ422">
        <f t="shared" si="20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ROW(Source!A475)</f>
        <v>475</v>
      </c>
      <c r="B423">
        <v>50452931</v>
      </c>
      <c r="C423">
        <v>50455081</v>
      </c>
      <c r="D423">
        <v>40404405</v>
      </c>
      <c r="E423">
        <v>30570983</v>
      </c>
      <c r="F423">
        <v>1</v>
      </c>
      <c r="G423">
        <v>30570983</v>
      </c>
      <c r="H423">
        <v>1</v>
      </c>
      <c r="I423" t="s">
        <v>610</v>
      </c>
      <c r="J423" t="s">
        <v>3</v>
      </c>
      <c r="K423" t="s">
        <v>611</v>
      </c>
      <c r="L423">
        <v>1191</v>
      </c>
      <c r="N423">
        <v>1013</v>
      </c>
      <c r="O423" t="s">
        <v>612</v>
      </c>
      <c r="P423" t="s">
        <v>612</v>
      </c>
      <c r="Q423">
        <v>1</v>
      </c>
      <c r="W423">
        <v>0</v>
      </c>
      <c r="X423">
        <v>476480486</v>
      </c>
      <c r="Y423">
        <f t="shared" si="198"/>
        <v>1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1</v>
      </c>
      <c r="AU423" t="s">
        <v>3</v>
      </c>
      <c r="AV423">
        <v>1</v>
      </c>
      <c r="AW423">
        <v>2</v>
      </c>
      <c r="AX423">
        <v>50455082</v>
      </c>
      <c r="AY423">
        <v>1</v>
      </c>
      <c r="AZ423">
        <v>0</v>
      </c>
      <c r="BA423">
        <v>475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ROUND(AT423*Source!I475*AH423*AL423,2)</f>
        <v>0</v>
      </c>
      <c r="CV423">
        <f>ROUND(Y423*Source!I475,9)</f>
        <v>10</v>
      </c>
      <c r="CW423">
        <v>0</v>
      </c>
      <c r="CX423">
        <f>ROUND(Y423*Source!I475,9)</f>
        <v>10</v>
      </c>
      <c r="CY423">
        <f t="shared" si="203"/>
        <v>0</v>
      </c>
      <c r="CZ423">
        <f t="shared" si="204"/>
        <v>0</v>
      </c>
      <c r="DA423">
        <f t="shared" si="205"/>
        <v>1</v>
      </c>
      <c r="DB423">
        <f t="shared" si="199"/>
        <v>0</v>
      </c>
      <c r="DC423">
        <f t="shared" si="200"/>
        <v>0</v>
      </c>
      <c r="DD423" t="s">
        <v>3</v>
      </c>
      <c r="DE423" t="s">
        <v>3</v>
      </c>
      <c r="DF423">
        <f t="shared" si="206"/>
        <v>0</v>
      </c>
      <c r="DG423">
        <f t="shared" si="201"/>
        <v>0</v>
      </c>
      <c r="DH423">
        <f t="shared" si="202"/>
        <v>0</v>
      </c>
      <c r="DI423">
        <f t="shared" si="193"/>
        <v>0</v>
      </c>
      <c r="DJ423">
        <f t="shared" si="207"/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ROW(Source!A476)</f>
        <v>476</v>
      </c>
      <c r="B424">
        <v>50452932</v>
      </c>
      <c r="C424">
        <v>50455081</v>
      </c>
      <c r="D424">
        <v>40404405</v>
      </c>
      <c r="E424">
        <v>30570983</v>
      </c>
      <c r="F424">
        <v>1</v>
      </c>
      <c r="G424">
        <v>30570983</v>
      </c>
      <c r="H424">
        <v>1</v>
      </c>
      <c r="I424" t="s">
        <v>610</v>
      </c>
      <c r="J424" t="s">
        <v>3</v>
      </c>
      <c r="K424" t="s">
        <v>611</v>
      </c>
      <c r="L424">
        <v>1191</v>
      </c>
      <c r="N424">
        <v>1013</v>
      </c>
      <c r="O424" t="s">
        <v>612</v>
      </c>
      <c r="P424" t="s">
        <v>612</v>
      </c>
      <c r="Q424">
        <v>1</v>
      </c>
      <c r="W424">
        <v>0</v>
      </c>
      <c r="X424">
        <v>476480486</v>
      </c>
      <c r="Y424">
        <f t="shared" si="198"/>
        <v>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5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1</v>
      </c>
      <c r="AU424" t="s">
        <v>3</v>
      </c>
      <c r="AV424">
        <v>1</v>
      </c>
      <c r="AW424">
        <v>2</v>
      </c>
      <c r="AX424">
        <v>50455082</v>
      </c>
      <c r="AY424">
        <v>1</v>
      </c>
      <c r="AZ424">
        <v>0</v>
      </c>
      <c r="BA424">
        <v>476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U424">
        <f>ROUND(AT424*Source!I476*AH424*AL424,2)</f>
        <v>0</v>
      </c>
      <c r="CV424">
        <f>ROUND(Y424*Source!I476,9)</f>
        <v>10</v>
      </c>
      <c r="CW424">
        <v>0</v>
      </c>
      <c r="CX424">
        <f>ROUND(Y424*Source!I476,9)</f>
        <v>10</v>
      </c>
      <c r="CY424">
        <f t="shared" si="203"/>
        <v>0</v>
      </c>
      <c r="CZ424">
        <f t="shared" si="204"/>
        <v>0</v>
      </c>
      <c r="DA424">
        <f t="shared" si="205"/>
        <v>1</v>
      </c>
      <c r="DB424">
        <f t="shared" si="199"/>
        <v>0</v>
      </c>
      <c r="DC424">
        <f t="shared" si="200"/>
        <v>0</v>
      </c>
      <c r="DD424" t="s">
        <v>3</v>
      </c>
      <c r="DE424" t="s">
        <v>3</v>
      </c>
      <c r="DF424">
        <f t="shared" si="206"/>
        <v>0</v>
      </c>
      <c r="DG424">
        <f t="shared" si="201"/>
        <v>0</v>
      </c>
      <c r="DH424">
        <f t="shared" si="202"/>
        <v>0</v>
      </c>
      <c r="DI424">
        <f t="shared" si="193"/>
        <v>0</v>
      </c>
      <c r="DJ424">
        <f t="shared" si="207"/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ROW(Source!A477)</f>
        <v>477</v>
      </c>
      <c r="B425">
        <v>50452931</v>
      </c>
      <c r="C425">
        <v>50455083</v>
      </c>
      <c r="D425">
        <v>40404405</v>
      </c>
      <c r="E425">
        <v>30570983</v>
      </c>
      <c r="F425">
        <v>1</v>
      </c>
      <c r="G425">
        <v>30570983</v>
      </c>
      <c r="H425">
        <v>1</v>
      </c>
      <c r="I425" t="s">
        <v>610</v>
      </c>
      <c r="J425" t="s">
        <v>3</v>
      </c>
      <c r="K425" t="s">
        <v>611</v>
      </c>
      <c r="L425">
        <v>1191</v>
      </c>
      <c r="N425">
        <v>1013</v>
      </c>
      <c r="O425" t="s">
        <v>612</v>
      </c>
      <c r="P425" t="s">
        <v>612</v>
      </c>
      <c r="Q425">
        <v>1</v>
      </c>
      <c r="W425">
        <v>0</v>
      </c>
      <c r="X425">
        <v>476480486</v>
      </c>
      <c r="Y425">
        <f t="shared" si="198"/>
        <v>0.36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0.36</v>
      </c>
      <c r="AU425" t="s">
        <v>3</v>
      </c>
      <c r="AV425">
        <v>1</v>
      </c>
      <c r="AW425">
        <v>2</v>
      </c>
      <c r="AX425">
        <v>50455084</v>
      </c>
      <c r="AY425">
        <v>1</v>
      </c>
      <c r="AZ425">
        <v>0</v>
      </c>
      <c r="BA425">
        <v>477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U425">
        <f>ROUND(AT425*Source!I477*AH425*AL425,2)</f>
        <v>0</v>
      </c>
      <c r="CV425">
        <f>ROUND(Y425*Source!I477,9)</f>
        <v>3.6</v>
      </c>
      <c r="CW425">
        <v>0</v>
      </c>
      <c r="CX425">
        <f>ROUND(Y425*Source!I477,9)</f>
        <v>3.6</v>
      </c>
      <c r="CY425">
        <f t="shared" si="203"/>
        <v>0</v>
      </c>
      <c r="CZ425">
        <f t="shared" si="204"/>
        <v>0</v>
      </c>
      <c r="DA425">
        <f t="shared" si="205"/>
        <v>1</v>
      </c>
      <c r="DB425">
        <f t="shared" si="199"/>
        <v>0</v>
      </c>
      <c r="DC425">
        <f t="shared" si="200"/>
        <v>0</v>
      </c>
      <c r="DD425" t="s">
        <v>3</v>
      </c>
      <c r="DE425" t="s">
        <v>3</v>
      </c>
      <c r="DF425">
        <f t="shared" si="206"/>
        <v>0</v>
      </c>
      <c r="DG425">
        <f t="shared" si="201"/>
        <v>0</v>
      </c>
      <c r="DH425">
        <f t="shared" si="202"/>
        <v>0</v>
      </c>
      <c r="DI425">
        <f t="shared" si="193"/>
        <v>0</v>
      </c>
      <c r="DJ425">
        <f t="shared" si="207"/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ROW(Source!A478)</f>
        <v>478</v>
      </c>
      <c r="B426">
        <v>50452932</v>
      </c>
      <c r="C426">
        <v>50455083</v>
      </c>
      <c r="D426">
        <v>40404405</v>
      </c>
      <c r="E426">
        <v>30570983</v>
      </c>
      <c r="F426">
        <v>1</v>
      </c>
      <c r="G426">
        <v>30570983</v>
      </c>
      <c r="H426">
        <v>1</v>
      </c>
      <c r="I426" t="s">
        <v>610</v>
      </c>
      <c r="J426" t="s">
        <v>3</v>
      </c>
      <c r="K426" t="s">
        <v>611</v>
      </c>
      <c r="L426">
        <v>1191</v>
      </c>
      <c r="N426">
        <v>1013</v>
      </c>
      <c r="O426" t="s">
        <v>612</v>
      </c>
      <c r="P426" t="s">
        <v>612</v>
      </c>
      <c r="Q426">
        <v>1</v>
      </c>
      <c r="W426">
        <v>0</v>
      </c>
      <c r="X426">
        <v>476480486</v>
      </c>
      <c r="Y426">
        <f t="shared" si="198"/>
        <v>0.36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5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0.36</v>
      </c>
      <c r="AU426" t="s">
        <v>3</v>
      </c>
      <c r="AV426">
        <v>1</v>
      </c>
      <c r="AW426">
        <v>2</v>
      </c>
      <c r="AX426">
        <v>50455084</v>
      </c>
      <c r="AY426">
        <v>1</v>
      </c>
      <c r="AZ426">
        <v>0</v>
      </c>
      <c r="BA426">
        <v>478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U426">
        <f>ROUND(AT426*Source!I478*AH426*AL426,2)</f>
        <v>0</v>
      </c>
      <c r="CV426">
        <f>ROUND(Y426*Source!I478,9)</f>
        <v>3.6</v>
      </c>
      <c r="CW426">
        <v>0</v>
      </c>
      <c r="CX426">
        <f>ROUND(Y426*Source!I478,9)</f>
        <v>3.6</v>
      </c>
      <c r="CY426">
        <f t="shared" si="203"/>
        <v>0</v>
      </c>
      <c r="CZ426">
        <f t="shared" si="204"/>
        <v>0</v>
      </c>
      <c r="DA426">
        <f t="shared" si="205"/>
        <v>1</v>
      </c>
      <c r="DB426">
        <f t="shared" si="199"/>
        <v>0</v>
      </c>
      <c r="DC426">
        <f t="shared" si="200"/>
        <v>0</v>
      </c>
      <c r="DD426" t="s">
        <v>3</v>
      </c>
      <c r="DE426" t="s">
        <v>3</v>
      </c>
      <c r="DF426">
        <f t="shared" si="206"/>
        <v>0</v>
      </c>
      <c r="DG426">
        <f t="shared" si="201"/>
        <v>0</v>
      </c>
      <c r="DH426">
        <f t="shared" si="202"/>
        <v>0</v>
      </c>
      <c r="DI426">
        <f t="shared" si="193"/>
        <v>0</v>
      </c>
      <c r="DJ426">
        <f t="shared" si="207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ROW(Source!A479)</f>
        <v>479</v>
      </c>
      <c r="B427">
        <v>50452931</v>
      </c>
      <c r="C427">
        <v>50455085</v>
      </c>
      <c r="D427">
        <v>40404405</v>
      </c>
      <c r="E427">
        <v>30570983</v>
      </c>
      <c r="F427">
        <v>1</v>
      </c>
      <c r="G427">
        <v>30570983</v>
      </c>
      <c r="H427">
        <v>1</v>
      </c>
      <c r="I427" t="s">
        <v>610</v>
      </c>
      <c r="J427" t="s">
        <v>3</v>
      </c>
      <c r="K427" t="s">
        <v>611</v>
      </c>
      <c r="L427">
        <v>1191</v>
      </c>
      <c r="N427">
        <v>1013</v>
      </c>
      <c r="O427" t="s">
        <v>612</v>
      </c>
      <c r="P427" t="s">
        <v>612</v>
      </c>
      <c r="Q427">
        <v>1</v>
      </c>
      <c r="W427">
        <v>0</v>
      </c>
      <c r="X427">
        <v>476480486</v>
      </c>
      <c r="Y427">
        <f t="shared" si="198"/>
        <v>1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1</v>
      </c>
      <c r="AU427" t="s">
        <v>3</v>
      </c>
      <c r="AV427">
        <v>1</v>
      </c>
      <c r="AW427">
        <v>2</v>
      </c>
      <c r="AX427">
        <v>50455086</v>
      </c>
      <c r="AY427">
        <v>1</v>
      </c>
      <c r="AZ427">
        <v>0</v>
      </c>
      <c r="BA427">
        <v>479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ROUND(AT427*Source!I479*AH427*AL427,2)</f>
        <v>0</v>
      </c>
      <c r="CV427">
        <f>ROUND(Y427*Source!I479,9)</f>
        <v>1</v>
      </c>
      <c r="CW427">
        <v>0</v>
      </c>
      <c r="CX427">
        <f>ROUND(Y427*Source!I479,9)</f>
        <v>1</v>
      </c>
      <c r="CY427">
        <f t="shared" si="203"/>
        <v>0</v>
      </c>
      <c r="CZ427">
        <f t="shared" si="204"/>
        <v>0</v>
      </c>
      <c r="DA427">
        <f t="shared" si="205"/>
        <v>1</v>
      </c>
      <c r="DB427">
        <f t="shared" si="199"/>
        <v>0</v>
      </c>
      <c r="DC427">
        <f t="shared" si="200"/>
        <v>0</v>
      </c>
      <c r="DD427" t="s">
        <v>3</v>
      </c>
      <c r="DE427" t="s">
        <v>3</v>
      </c>
      <c r="DF427">
        <f t="shared" si="206"/>
        <v>0</v>
      </c>
      <c r="DG427">
        <f t="shared" si="201"/>
        <v>0</v>
      </c>
      <c r="DH427">
        <f t="shared" si="202"/>
        <v>0</v>
      </c>
      <c r="DI427">
        <f t="shared" si="193"/>
        <v>0</v>
      </c>
      <c r="DJ427">
        <f t="shared" si="207"/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ROW(Source!A480)</f>
        <v>480</v>
      </c>
      <c r="B428">
        <v>50452932</v>
      </c>
      <c r="C428">
        <v>50455085</v>
      </c>
      <c r="D428">
        <v>40404405</v>
      </c>
      <c r="E428">
        <v>30570983</v>
      </c>
      <c r="F428">
        <v>1</v>
      </c>
      <c r="G428">
        <v>30570983</v>
      </c>
      <c r="H428">
        <v>1</v>
      </c>
      <c r="I428" t="s">
        <v>610</v>
      </c>
      <c r="J428" t="s">
        <v>3</v>
      </c>
      <c r="K428" t="s">
        <v>611</v>
      </c>
      <c r="L428">
        <v>1191</v>
      </c>
      <c r="N428">
        <v>1013</v>
      </c>
      <c r="O428" t="s">
        <v>612</v>
      </c>
      <c r="P428" t="s">
        <v>612</v>
      </c>
      <c r="Q428">
        <v>1</v>
      </c>
      <c r="W428">
        <v>0</v>
      </c>
      <c r="X428">
        <v>476480486</v>
      </c>
      <c r="Y428">
        <f t="shared" si="198"/>
        <v>1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5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1</v>
      </c>
      <c r="AU428" t="s">
        <v>3</v>
      </c>
      <c r="AV428">
        <v>1</v>
      </c>
      <c r="AW428">
        <v>2</v>
      </c>
      <c r="AX428">
        <v>50455086</v>
      </c>
      <c r="AY428">
        <v>1</v>
      </c>
      <c r="AZ428">
        <v>0</v>
      </c>
      <c r="BA428">
        <v>480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U428">
        <f>ROUND(AT428*Source!I480*AH428*AL428,2)</f>
        <v>0</v>
      </c>
      <c r="CV428">
        <f>ROUND(Y428*Source!I480,9)</f>
        <v>1</v>
      </c>
      <c r="CW428">
        <v>0</v>
      </c>
      <c r="CX428">
        <f>ROUND(Y428*Source!I480,9)</f>
        <v>1</v>
      </c>
      <c r="CY428">
        <f t="shared" si="203"/>
        <v>0</v>
      </c>
      <c r="CZ428">
        <f t="shared" si="204"/>
        <v>0</v>
      </c>
      <c r="DA428">
        <f t="shared" si="205"/>
        <v>1</v>
      </c>
      <c r="DB428">
        <f t="shared" si="199"/>
        <v>0</v>
      </c>
      <c r="DC428">
        <f t="shared" si="200"/>
        <v>0</v>
      </c>
      <c r="DD428" t="s">
        <v>3</v>
      </c>
      <c r="DE428" t="s">
        <v>3</v>
      </c>
      <c r="DF428">
        <f t="shared" si="206"/>
        <v>0</v>
      </c>
      <c r="DG428">
        <f t="shared" si="201"/>
        <v>0</v>
      </c>
      <c r="DH428">
        <f t="shared" si="202"/>
        <v>0</v>
      </c>
      <c r="DI428">
        <f t="shared" si="193"/>
        <v>0</v>
      </c>
      <c r="DJ428">
        <f t="shared" si="207"/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ROW(Source!A481)</f>
        <v>481</v>
      </c>
      <c r="B429">
        <v>50452931</v>
      </c>
      <c r="C429">
        <v>50455087</v>
      </c>
      <c r="D429">
        <v>40404405</v>
      </c>
      <c r="E429">
        <v>30570983</v>
      </c>
      <c r="F429">
        <v>1</v>
      </c>
      <c r="G429">
        <v>30570983</v>
      </c>
      <c r="H429">
        <v>1</v>
      </c>
      <c r="I429" t="s">
        <v>610</v>
      </c>
      <c r="J429" t="s">
        <v>3</v>
      </c>
      <c r="K429" t="s">
        <v>611</v>
      </c>
      <c r="L429">
        <v>1191</v>
      </c>
      <c r="N429">
        <v>1013</v>
      </c>
      <c r="O429" t="s">
        <v>612</v>
      </c>
      <c r="P429" t="s">
        <v>612</v>
      </c>
      <c r="Q429">
        <v>1</v>
      </c>
      <c r="W429">
        <v>0</v>
      </c>
      <c r="X429">
        <v>476480486</v>
      </c>
      <c r="Y429">
        <f t="shared" si="198"/>
        <v>0.15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0.15</v>
      </c>
      <c r="AU429" t="s">
        <v>3</v>
      </c>
      <c r="AV429">
        <v>1</v>
      </c>
      <c r="AW429">
        <v>2</v>
      </c>
      <c r="AX429">
        <v>50455088</v>
      </c>
      <c r="AY429">
        <v>1</v>
      </c>
      <c r="AZ429">
        <v>0</v>
      </c>
      <c r="BA429">
        <v>481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U429">
        <f>ROUND(AT429*Source!I481*AH429*AL429,2)</f>
        <v>0</v>
      </c>
      <c r="CV429">
        <f>ROUND(Y429*Source!I481,9)</f>
        <v>0.15</v>
      </c>
      <c r="CW429">
        <v>0</v>
      </c>
      <c r="CX429">
        <f>ROUND(Y429*Source!I481,9)</f>
        <v>0.15</v>
      </c>
      <c r="CY429">
        <f t="shared" si="203"/>
        <v>0</v>
      </c>
      <c r="CZ429">
        <f t="shared" si="204"/>
        <v>0</v>
      </c>
      <c r="DA429">
        <f t="shared" si="205"/>
        <v>1</v>
      </c>
      <c r="DB429">
        <f t="shared" si="199"/>
        <v>0</v>
      </c>
      <c r="DC429">
        <f t="shared" si="200"/>
        <v>0</v>
      </c>
      <c r="DD429" t="s">
        <v>3</v>
      </c>
      <c r="DE429" t="s">
        <v>3</v>
      </c>
      <c r="DF429">
        <f t="shared" si="206"/>
        <v>0</v>
      </c>
      <c r="DG429">
        <f t="shared" si="201"/>
        <v>0</v>
      </c>
      <c r="DH429">
        <f t="shared" si="202"/>
        <v>0</v>
      </c>
      <c r="DI429">
        <f t="shared" si="193"/>
        <v>0</v>
      </c>
      <c r="DJ429">
        <f t="shared" si="207"/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ROW(Source!A482)</f>
        <v>482</v>
      </c>
      <c r="B430">
        <v>50452932</v>
      </c>
      <c r="C430">
        <v>50455087</v>
      </c>
      <c r="D430">
        <v>40404405</v>
      </c>
      <c r="E430">
        <v>30570983</v>
      </c>
      <c r="F430">
        <v>1</v>
      </c>
      <c r="G430">
        <v>30570983</v>
      </c>
      <c r="H430">
        <v>1</v>
      </c>
      <c r="I430" t="s">
        <v>610</v>
      </c>
      <c r="J430" t="s">
        <v>3</v>
      </c>
      <c r="K430" t="s">
        <v>611</v>
      </c>
      <c r="L430">
        <v>1191</v>
      </c>
      <c r="N430">
        <v>1013</v>
      </c>
      <c r="O430" t="s">
        <v>612</v>
      </c>
      <c r="P430" t="s">
        <v>612</v>
      </c>
      <c r="Q430">
        <v>1</v>
      </c>
      <c r="W430">
        <v>0</v>
      </c>
      <c r="X430">
        <v>476480486</v>
      </c>
      <c r="Y430">
        <f t="shared" si="198"/>
        <v>0.15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5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0.15</v>
      </c>
      <c r="AU430" t="s">
        <v>3</v>
      </c>
      <c r="AV430">
        <v>1</v>
      </c>
      <c r="AW430">
        <v>2</v>
      </c>
      <c r="AX430">
        <v>50455088</v>
      </c>
      <c r="AY430">
        <v>1</v>
      </c>
      <c r="AZ430">
        <v>0</v>
      </c>
      <c r="BA430">
        <v>482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U430">
        <f>ROUND(AT430*Source!I482*AH430*AL430,2)</f>
        <v>0</v>
      </c>
      <c r="CV430">
        <f>ROUND(Y430*Source!I482,9)</f>
        <v>0.15</v>
      </c>
      <c r="CW430">
        <v>0</v>
      </c>
      <c r="CX430">
        <f>ROUND(Y430*Source!I482,9)</f>
        <v>0.15</v>
      </c>
      <c r="CY430">
        <f t="shared" si="203"/>
        <v>0</v>
      </c>
      <c r="CZ430">
        <f t="shared" si="204"/>
        <v>0</v>
      </c>
      <c r="DA430">
        <f t="shared" si="205"/>
        <v>1</v>
      </c>
      <c r="DB430">
        <f t="shared" si="199"/>
        <v>0</v>
      </c>
      <c r="DC430">
        <f t="shared" si="200"/>
        <v>0</v>
      </c>
      <c r="DD430" t="s">
        <v>3</v>
      </c>
      <c r="DE430" t="s">
        <v>3</v>
      </c>
      <c r="DF430">
        <f t="shared" si="206"/>
        <v>0</v>
      </c>
      <c r="DG430">
        <f t="shared" si="201"/>
        <v>0</v>
      </c>
      <c r="DH430">
        <f t="shared" si="202"/>
        <v>0</v>
      </c>
      <c r="DI430">
        <f t="shared" si="193"/>
        <v>0</v>
      </c>
      <c r="DJ430">
        <f t="shared" si="207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620" spans="9:9" x14ac:dyDescent="0.2">
      <c r="I6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4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50453804</v>
      </c>
      <c r="C1">
        <v>50453799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610</v>
      </c>
      <c r="J1" t="s">
        <v>3</v>
      </c>
      <c r="K1" t="s">
        <v>611</v>
      </c>
      <c r="L1">
        <v>1191</v>
      </c>
      <c r="N1">
        <v>1013</v>
      </c>
      <c r="O1" t="s">
        <v>612</v>
      </c>
      <c r="P1" t="s">
        <v>612</v>
      </c>
      <c r="Q1">
        <v>1</v>
      </c>
      <c r="X1">
        <v>29.4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29.4</v>
      </c>
      <c r="AH1">
        <v>2</v>
      </c>
      <c r="AI1">
        <v>50453800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50453805</v>
      </c>
      <c r="C2">
        <v>50453799</v>
      </c>
      <c r="D2">
        <v>46170448</v>
      </c>
      <c r="E2">
        <v>1</v>
      </c>
      <c r="F2">
        <v>1</v>
      </c>
      <c r="G2">
        <v>30570983</v>
      </c>
      <c r="H2">
        <v>2</v>
      </c>
      <c r="I2" t="s">
        <v>613</v>
      </c>
      <c r="J2" t="s">
        <v>614</v>
      </c>
      <c r="K2" t="s">
        <v>615</v>
      </c>
      <c r="L2">
        <v>1368</v>
      </c>
      <c r="N2">
        <v>1011</v>
      </c>
      <c r="O2" t="s">
        <v>616</v>
      </c>
      <c r="P2" t="s">
        <v>616</v>
      </c>
      <c r="Q2">
        <v>1</v>
      </c>
      <c r="X2">
        <v>4.05</v>
      </c>
      <c r="Y2">
        <v>0</v>
      </c>
      <c r="Z2">
        <v>0.23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4.05</v>
      </c>
      <c r="AH2">
        <v>2</v>
      </c>
      <c r="AI2">
        <v>50453801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50453806</v>
      </c>
      <c r="C3">
        <v>50453799</v>
      </c>
      <c r="D3">
        <v>31110605</v>
      </c>
      <c r="E3">
        <v>1</v>
      </c>
      <c r="F3">
        <v>1</v>
      </c>
      <c r="G3">
        <v>30570983</v>
      </c>
      <c r="H3">
        <v>3</v>
      </c>
      <c r="I3" t="s">
        <v>617</v>
      </c>
      <c r="J3" t="s">
        <v>618</v>
      </c>
      <c r="K3" t="s">
        <v>619</v>
      </c>
      <c r="L3">
        <v>1339</v>
      </c>
      <c r="N3">
        <v>1007</v>
      </c>
      <c r="O3" t="s">
        <v>24</v>
      </c>
      <c r="P3" t="s">
        <v>24</v>
      </c>
      <c r="Q3">
        <v>1</v>
      </c>
      <c r="X3">
        <v>3.5</v>
      </c>
      <c r="Y3">
        <v>7.07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3.5</v>
      </c>
      <c r="AH3">
        <v>2</v>
      </c>
      <c r="AI3">
        <v>50453802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50453807</v>
      </c>
      <c r="C4">
        <v>50453799</v>
      </c>
      <c r="D4">
        <v>40427090</v>
      </c>
      <c r="E4">
        <v>30570983</v>
      </c>
      <c r="F4">
        <v>1</v>
      </c>
      <c r="G4">
        <v>30570983</v>
      </c>
      <c r="H4">
        <v>3</v>
      </c>
      <c r="I4" t="s">
        <v>786</v>
      </c>
      <c r="J4" t="s">
        <v>3</v>
      </c>
      <c r="K4" t="s">
        <v>787</v>
      </c>
      <c r="L4">
        <v>1339</v>
      </c>
      <c r="N4">
        <v>1007</v>
      </c>
      <c r="O4" t="s">
        <v>24</v>
      </c>
      <c r="P4" t="s">
        <v>24</v>
      </c>
      <c r="Q4">
        <v>1</v>
      </c>
      <c r="X4">
        <v>2.04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2.04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50453804</v>
      </c>
      <c r="C5">
        <v>50453799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610</v>
      </c>
      <c r="J5" t="s">
        <v>3</v>
      </c>
      <c r="K5" t="s">
        <v>611</v>
      </c>
      <c r="L5">
        <v>1191</v>
      </c>
      <c r="N5">
        <v>1013</v>
      </c>
      <c r="O5" t="s">
        <v>612</v>
      </c>
      <c r="P5" t="s">
        <v>612</v>
      </c>
      <c r="Q5">
        <v>1</v>
      </c>
      <c r="X5">
        <v>29.4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29.4</v>
      </c>
      <c r="AH5">
        <v>2</v>
      </c>
      <c r="AI5">
        <v>50453800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50453805</v>
      </c>
      <c r="C6">
        <v>50453799</v>
      </c>
      <c r="D6">
        <v>46170448</v>
      </c>
      <c r="E6">
        <v>1</v>
      </c>
      <c r="F6">
        <v>1</v>
      </c>
      <c r="G6">
        <v>30570983</v>
      </c>
      <c r="H6">
        <v>2</v>
      </c>
      <c r="I6" t="s">
        <v>613</v>
      </c>
      <c r="J6" t="s">
        <v>614</v>
      </c>
      <c r="K6" t="s">
        <v>615</v>
      </c>
      <c r="L6">
        <v>1368</v>
      </c>
      <c r="N6">
        <v>1011</v>
      </c>
      <c r="O6" t="s">
        <v>616</v>
      </c>
      <c r="P6" t="s">
        <v>616</v>
      </c>
      <c r="Q6">
        <v>1</v>
      </c>
      <c r="X6">
        <v>4.05</v>
      </c>
      <c r="Y6">
        <v>0</v>
      </c>
      <c r="Z6">
        <v>0.23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4.05</v>
      </c>
      <c r="AH6">
        <v>2</v>
      </c>
      <c r="AI6">
        <v>50453801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50453806</v>
      </c>
      <c r="C7">
        <v>50453799</v>
      </c>
      <c r="D7">
        <v>31110605</v>
      </c>
      <c r="E7">
        <v>1</v>
      </c>
      <c r="F7">
        <v>1</v>
      </c>
      <c r="G7">
        <v>30570983</v>
      </c>
      <c r="H7">
        <v>3</v>
      </c>
      <c r="I7" t="s">
        <v>617</v>
      </c>
      <c r="J7" t="s">
        <v>618</v>
      </c>
      <c r="K7" t="s">
        <v>619</v>
      </c>
      <c r="L7">
        <v>1339</v>
      </c>
      <c r="N7">
        <v>1007</v>
      </c>
      <c r="O7" t="s">
        <v>24</v>
      </c>
      <c r="P7" t="s">
        <v>24</v>
      </c>
      <c r="Q7">
        <v>1</v>
      </c>
      <c r="X7">
        <v>3.5</v>
      </c>
      <c r="Y7">
        <v>7.07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3.5</v>
      </c>
      <c r="AH7">
        <v>2</v>
      </c>
      <c r="AI7">
        <v>50453802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50453807</v>
      </c>
      <c r="C8">
        <v>50453799</v>
      </c>
      <c r="D8">
        <v>40427090</v>
      </c>
      <c r="E8">
        <v>30570983</v>
      </c>
      <c r="F8">
        <v>1</v>
      </c>
      <c r="G8">
        <v>30570983</v>
      </c>
      <c r="H8">
        <v>3</v>
      </c>
      <c r="I8" t="s">
        <v>786</v>
      </c>
      <c r="J8" t="s">
        <v>3</v>
      </c>
      <c r="K8" t="s">
        <v>787</v>
      </c>
      <c r="L8">
        <v>1339</v>
      </c>
      <c r="N8">
        <v>1007</v>
      </c>
      <c r="O8" t="s">
        <v>24</v>
      </c>
      <c r="P8" t="s">
        <v>24</v>
      </c>
      <c r="Q8">
        <v>1</v>
      </c>
      <c r="X8">
        <v>2.04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2.04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50453813</v>
      </c>
      <c r="C9">
        <v>50453809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612</v>
      </c>
      <c r="P9" t="s">
        <v>612</v>
      </c>
      <c r="Q9">
        <v>1</v>
      </c>
      <c r="X9">
        <v>0.44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29</v>
      </c>
      <c r="AG9">
        <v>7.04</v>
      </c>
      <c r="AH9">
        <v>2</v>
      </c>
      <c r="AI9">
        <v>50453810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50453814</v>
      </c>
      <c r="C10">
        <v>50453809</v>
      </c>
      <c r="D10">
        <v>46170448</v>
      </c>
      <c r="E10">
        <v>1</v>
      </c>
      <c r="F10">
        <v>1</v>
      </c>
      <c r="G10">
        <v>30570983</v>
      </c>
      <c r="H10">
        <v>2</v>
      </c>
      <c r="I10" t="s">
        <v>613</v>
      </c>
      <c r="J10" t="s">
        <v>614</v>
      </c>
      <c r="K10" t="s">
        <v>615</v>
      </c>
      <c r="L10">
        <v>1368</v>
      </c>
      <c r="N10">
        <v>1011</v>
      </c>
      <c r="O10" t="s">
        <v>616</v>
      </c>
      <c r="P10" t="s">
        <v>616</v>
      </c>
      <c r="Q10">
        <v>1</v>
      </c>
      <c r="X10">
        <v>2</v>
      </c>
      <c r="Y10">
        <v>0</v>
      </c>
      <c r="Z10">
        <v>0.23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29</v>
      </c>
      <c r="AG10">
        <v>32</v>
      </c>
      <c r="AH10">
        <v>2</v>
      </c>
      <c r="AI10">
        <v>50453811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50453815</v>
      </c>
      <c r="C11">
        <v>50453809</v>
      </c>
      <c r="D11">
        <v>40427090</v>
      </c>
      <c r="E11">
        <v>30570983</v>
      </c>
      <c r="F11">
        <v>1</v>
      </c>
      <c r="G11">
        <v>30570983</v>
      </c>
      <c r="H11">
        <v>3</v>
      </c>
      <c r="I11" t="s">
        <v>786</v>
      </c>
      <c r="J11" t="s">
        <v>3</v>
      </c>
      <c r="K11" t="s">
        <v>787</v>
      </c>
      <c r="L11">
        <v>1339</v>
      </c>
      <c r="N11">
        <v>1007</v>
      </c>
      <c r="O11" t="s">
        <v>24</v>
      </c>
      <c r="P11" t="s">
        <v>24</v>
      </c>
      <c r="Q11">
        <v>1</v>
      </c>
      <c r="X11">
        <v>0.51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29</v>
      </c>
      <c r="AG11">
        <v>8.16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50453813</v>
      </c>
      <c r="C12">
        <v>50453809</v>
      </c>
      <c r="D12">
        <v>40404405</v>
      </c>
      <c r="E12">
        <v>30570983</v>
      </c>
      <c r="F12">
        <v>1</v>
      </c>
      <c r="G12">
        <v>30570983</v>
      </c>
      <c r="H12">
        <v>1</v>
      </c>
      <c r="I12" t="s">
        <v>610</v>
      </c>
      <c r="J12" t="s">
        <v>3</v>
      </c>
      <c r="K12" t="s">
        <v>611</v>
      </c>
      <c r="L12">
        <v>1191</v>
      </c>
      <c r="N12">
        <v>1013</v>
      </c>
      <c r="O12" t="s">
        <v>612</v>
      </c>
      <c r="P12" t="s">
        <v>612</v>
      </c>
      <c r="Q12">
        <v>1</v>
      </c>
      <c r="X12">
        <v>0.44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29</v>
      </c>
      <c r="AG12">
        <v>7.04</v>
      </c>
      <c r="AH12">
        <v>2</v>
      </c>
      <c r="AI12">
        <v>50453810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50453814</v>
      </c>
      <c r="C13">
        <v>50453809</v>
      </c>
      <c r="D13">
        <v>46170448</v>
      </c>
      <c r="E13">
        <v>1</v>
      </c>
      <c r="F13">
        <v>1</v>
      </c>
      <c r="G13">
        <v>30570983</v>
      </c>
      <c r="H13">
        <v>2</v>
      </c>
      <c r="I13" t="s">
        <v>613</v>
      </c>
      <c r="J13" t="s">
        <v>614</v>
      </c>
      <c r="K13" t="s">
        <v>615</v>
      </c>
      <c r="L13">
        <v>1368</v>
      </c>
      <c r="N13">
        <v>1011</v>
      </c>
      <c r="O13" t="s">
        <v>616</v>
      </c>
      <c r="P13" t="s">
        <v>616</v>
      </c>
      <c r="Q13">
        <v>1</v>
      </c>
      <c r="X13">
        <v>2</v>
      </c>
      <c r="Y13">
        <v>0</v>
      </c>
      <c r="Z13">
        <v>0.23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29</v>
      </c>
      <c r="AG13">
        <v>32</v>
      </c>
      <c r="AH13">
        <v>2</v>
      </c>
      <c r="AI13">
        <v>50453811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50453815</v>
      </c>
      <c r="C14">
        <v>50453809</v>
      </c>
      <c r="D14">
        <v>40427090</v>
      </c>
      <c r="E14">
        <v>30570983</v>
      </c>
      <c r="F14">
        <v>1</v>
      </c>
      <c r="G14">
        <v>30570983</v>
      </c>
      <c r="H14">
        <v>3</v>
      </c>
      <c r="I14" t="s">
        <v>786</v>
      </c>
      <c r="J14" t="s">
        <v>3</v>
      </c>
      <c r="K14" t="s">
        <v>787</v>
      </c>
      <c r="L14">
        <v>1339</v>
      </c>
      <c r="N14">
        <v>1007</v>
      </c>
      <c r="O14" t="s">
        <v>24</v>
      </c>
      <c r="P14" t="s">
        <v>24</v>
      </c>
      <c r="Q14">
        <v>1</v>
      </c>
      <c r="X14">
        <v>0.51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29</v>
      </c>
      <c r="AG14">
        <v>8.16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ROW(Source!A40)</f>
        <v>40</v>
      </c>
      <c r="B15">
        <v>50453826</v>
      </c>
      <c r="C15">
        <v>50453823</v>
      </c>
      <c r="D15">
        <v>40404405</v>
      </c>
      <c r="E15">
        <v>30570983</v>
      </c>
      <c r="F15">
        <v>1</v>
      </c>
      <c r="G15">
        <v>30570983</v>
      </c>
      <c r="H15">
        <v>1</v>
      </c>
      <c r="I15" t="s">
        <v>610</v>
      </c>
      <c r="J15" t="s">
        <v>3</v>
      </c>
      <c r="K15" t="s">
        <v>611</v>
      </c>
      <c r="L15">
        <v>1191</v>
      </c>
      <c r="N15">
        <v>1013</v>
      </c>
      <c r="O15" t="s">
        <v>612</v>
      </c>
      <c r="P15" t="s">
        <v>612</v>
      </c>
      <c r="Q15">
        <v>1</v>
      </c>
      <c r="X15">
        <v>41.4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34</v>
      </c>
      <c r="AG15">
        <v>45.54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50453827</v>
      </c>
      <c r="C16">
        <v>50453823</v>
      </c>
      <c r="D16">
        <v>46170627</v>
      </c>
      <c r="E16">
        <v>1</v>
      </c>
      <c r="F16">
        <v>1</v>
      </c>
      <c r="G16">
        <v>30570983</v>
      </c>
      <c r="H16">
        <v>2</v>
      </c>
      <c r="I16" t="s">
        <v>788</v>
      </c>
      <c r="J16" t="s">
        <v>789</v>
      </c>
      <c r="K16" t="s">
        <v>790</v>
      </c>
      <c r="L16">
        <v>1368</v>
      </c>
      <c r="N16">
        <v>1011</v>
      </c>
      <c r="O16" t="s">
        <v>616</v>
      </c>
      <c r="P16" t="s">
        <v>616</v>
      </c>
      <c r="Q16">
        <v>1</v>
      </c>
      <c r="X16">
        <v>2.0099999999999998</v>
      </c>
      <c r="Y16">
        <v>0</v>
      </c>
      <c r="Z16">
        <v>1.29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34</v>
      </c>
      <c r="AG16">
        <v>2.2109999999999999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50453828</v>
      </c>
      <c r="C17">
        <v>50453823</v>
      </c>
      <c r="D17">
        <v>46170977</v>
      </c>
      <c r="E17">
        <v>1</v>
      </c>
      <c r="F17">
        <v>1</v>
      </c>
      <c r="G17">
        <v>30570983</v>
      </c>
      <c r="H17">
        <v>2</v>
      </c>
      <c r="I17" t="s">
        <v>791</v>
      </c>
      <c r="J17" t="s">
        <v>792</v>
      </c>
      <c r="K17" t="s">
        <v>793</v>
      </c>
      <c r="L17">
        <v>1368</v>
      </c>
      <c r="N17">
        <v>1011</v>
      </c>
      <c r="O17" t="s">
        <v>616</v>
      </c>
      <c r="P17" t="s">
        <v>616</v>
      </c>
      <c r="Q17">
        <v>1</v>
      </c>
      <c r="X17">
        <v>0.18</v>
      </c>
      <c r="Y17">
        <v>0</v>
      </c>
      <c r="Z17">
        <v>0.8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34</v>
      </c>
      <c r="AG17">
        <v>0.19800000000000001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50453829</v>
      </c>
      <c r="C18">
        <v>50453823</v>
      </c>
      <c r="D18">
        <v>46170920</v>
      </c>
      <c r="E18">
        <v>1</v>
      </c>
      <c r="F18">
        <v>1</v>
      </c>
      <c r="G18">
        <v>30570983</v>
      </c>
      <c r="H18">
        <v>2</v>
      </c>
      <c r="I18" t="s">
        <v>794</v>
      </c>
      <c r="J18" t="s">
        <v>795</v>
      </c>
      <c r="K18" t="s">
        <v>796</v>
      </c>
      <c r="L18">
        <v>1368</v>
      </c>
      <c r="N18">
        <v>1011</v>
      </c>
      <c r="O18" t="s">
        <v>616</v>
      </c>
      <c r="P18" t="s">
        <v>616</v>
      </c>
      <c r="Q18">
        <v>1</v>
      </c>
      <c r="X18">
        <v>0.17</v>
      </c>
      <c r="Y18">
        <v>0</v>
      </c>
      <c r="Z18">
        <v>0.42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34</v>
      </c>
      <c r="AG18">
        <v>0.18700000000000003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ROW(Source!A40)</f>
        <v>40</v>
      </c>
      <c r="B19">
        <v>50453830</v>
      </c>
      <c r="C19">
        <v>50453823</v>
      </c>
      <c r="D19">
        <v>31135548</v>
      </c>
      <c r="E19">
        <v>1</v>
      </c>
      <c r="F19">
        <v>1</v>
      </c>
      <c r="G19">
        <v>30570983</v>
      </c>
      <c r="H19">
        <v>2</v>
      </c>
      <c r="I19" t="s">
        <v>797</v>
      </c>
      <c r="J19" t="s">
        <v>798</v>
      </c>
      <c r="K19" t="s">
        <v>799</v>
      </c>
      <c r="L19">
        <v>1367</v>
      </c>
      <c r="N19">
        <v>1011</v>
      </c>
      <c r="O19" t="s">
        <v>800</v>
      </c>
      <c r="P19" t="s">
        <v>800</v>
      </c>
      <c r="Q19">
        <v>1</v>
      </c>
      <c r="X19">
        <v>13.4</v>
      </c>
      <c r="Y19">
        <v>0</v>
      </c>
      <c r="Z19">
        <v>2.58</v>
      </c>
      <c r="AA19">
        <v>0.04</v>
      </c>
      <c r="AB19">
        <v>0</v>
      </c>
      <c r="AC19">
        <v>0</v>
      </c>
      <c r="AD19">
        <v>1</v>
      </c>
      <c r="AE19">
        <v>0</v>
      </c>
      <c r="AF19" t="s">
        <v>34</v>
      </c>
      <c r="AG19">
        <v>14.740000000000002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ROW(Source!A40)</f>
        <v>40</v>
      </c>
      <c r="B20">
        <v>50453831</v>
      </c>
      <c r="C20">
        <v>50453823</v>
      </c>
      <c r="D20">
        <v>46170295</v>
      </c>
      <c r="E20">
        <v>1</v>
      </c>
      <c r="F20">
        <v>1</v>
      </c>
      <c r="G20">
        <v>30570983</v>
      </c>
      <c r="H20">
        <v>2</v>
      </c>
      <c r="I20" t="s">
        <v>801</v>
      </c>
      <c r="J20" t="s">
        <v>802</v>
      </c>
      <c r="K20" t="s">
        <v>803</v>
      </c>
      <c r="L20">
        <v>1368</v>
      </c>
      <c r="N20">
        <v>1011</v>
      </c>
      <c r="O20" t="s">
        <v>616</v>
      </c>
      <c r="P20" t="s">
        <v>616</v>
      </c>
      <c r="Q20">
        <v>1</v>
      </c>
      <c r="X20">
        <v>0.3</v>
      </c>
      <c r="Y20">
        <v>0</v>
      </c>
      <c r="Z20">
        <v>0.77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34</v>
      </c>
      <c r="AG20">
        <v>0.33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ROW(Source!A40)</f>
        <v>40</v>
      </c>
      <c r="B21">
        <v>50453832</v>
      </c>
      <c r="C21">
        <v>50453823</v>
      </c>
      <c r="D21">
        <v>46170298</v>
      </c>
      <c r="E21">
        <v>1</v>
      </c>
      <c r="F21">
        <v>1</v>
      </c>
      <c r="G21">
        <v>30570983</v>
      </c>
      <c r="H21">
        <v>2</v>
      </c>
      <c r="I21" t="s">
        <v>804</v>
      </c>
      <c r="J21" t="s">
        <v>805</v>
      </c>
      <c r="K21" t="s">
        <v>806</v>
      </c>
      <c r="L21">
        <v>1368</v>
      </c>
      <c r="N21">
        <v>1011</v>
      </c>
      <c r="O21" t="s">
        <v>616</v>
      </c>
      <c r="P21" t="s">
        <v>616</v>
      </c>
      <c r="Q21">
        <v>1</v>
      </c>
      <c r="X21">
        <v>0.08</v>
      </c>
      <c r="Y21">
        <v>0</v>
      </c>
      <c r="Z21">
        <v>6.68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8.8000000000000009E-2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ROW(Source!A40)</f>
        <v>40</v>
      </c>
      <c r="B22">
        <v>50453833</v>
      </c>
      <c r="C22">
        <v>50453823</v>
      </c>
      <c r="D22">
        <v>46170306</v>
      </c>
      <c r="E22">
        <v>1</v>
      </c>
      <c r="F22">
        <v>1</v>
      </c>
      <c r="G22">
        <v>30570983</v>
      </c>
      <c r="H22">
        <v>2</v>
      </c>
      <c r="I22" t="s">
        <v>716</v>
      </c>
      <c r="J22" t="s">
        <v>717</v>
      </c>
      <c r="K22" t="s">
        <v>718</v>
      </c>
      <c r="L22">
        <v>1368</v>
      </c>
      <c r="N22">
        <v>1011</v>
      </c>
      <c r="O22" t="s">
        <v>616</v>
      </c>
      <c r="P22" t="s">
        <v>616</v>
      </c>
      <c r="Q22">
        <v>1</v>
      </c>
      <c r="X22">
        <v>0.09</v>
      </c>
      <c r="Y22">
        <v>0</v>
      </c>
      <c r="Z22">
        <v>0.73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34</v>
      </c>
      <c r="AG22">
        <v>9.9000000000000005E-2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ROW(Source!A40)</f>
        <v>40</v>
      </c>
      <c r="B23">
        <v>50453834</v>
      </c>
      <c r="C23">
        <v>50453823</v>
      </c>
      <c r="D23">
        <v>40406154</v>
      </c>
      <c r="E23">
        <v>30570983</v>
      </c>
      <c r="F23">
        <v>1</v>
      </c>
      <c r="G23">
        <v>30570983</v>
      </c>
      <c r="H23">
        <v>2</v>
      </c>
      <c r="I23" t="s">
        <v>647</v>
      </c>
      <c r="J23" t="s">
        <v>3</v>
      </c>
      <c r="K23" t="s">
        <v>648</v>
      </c>
      <c r="L23">
        <v>1344</v>
      </c>
      <c r="N23">
        <v>1008</v>
      </c>
      <c r="O23" t="s">
        <v>649</v>
      </c>
      <c r="P23" t="s">
        <v>649</v>
      </c>
      <c r="Q23">
        <v>1</v>
      </c>
      <c r="X23">
        <v>40.97</v>
      </c>
      <c r="Y23">
        <v>0</v>
      </c>
      <c r="Z23">
        <v>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34</v>
      </c>
      <c r="AG23">
        <v>45.067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50453835</v>
      </c>
      <c r="C24">
        <v>50453823</v>
      </c>
      <c r="D24">
        <v>46136783</v>
      </c>
      <c r="E24">
        <v>1</v>
      </c>
      <c r="F24">
        <v>1</v>
      </c>
      <c r="G24">
        <v>30570983</v>
      </c>
      <c r="H24">
        <v>3</v>
      </c>
      <c r="I24" t="s">
        <v>688</v>
      </c>
      <c r="J24" t="s">
        <v>689</v>
      </c>
      <c r="K24" t="s">
        <v>690</v>
      </c>
      <c r="L24">
        <v>1348</v>
      </c>
      <c r="N24">
        <v>1009</v>
      </c>
      <c r="O24" t="s">
        <v>40</v>
      </c>
      <c r="P24" t="s">
        <v>40</v>
      </c>
      <c r="Q24">
        <v>1000</v>
      </c>
      <c r="X24">
        <v>2.3E-2</v>
      </c>
      <c r="Y24">
        <v>7191.81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2.3E-2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50453836</v>
      </c>
      <c r="C25">
        <v>50453823</v>
      </c>
      <c r="D25">
        <v>46139585</v>
      </c>
      <c r="E25">
        <v>1</v>
      </c>
      <c r="F25">
        <v>1</v>
      </c>
      <c r="G25">
        <v>30570983</v>
      </c>
      <c r="H25">
        <v>3</v>
      </c>
      <c r="I25" t="s">
        <v>807</v>
      </c>
      <c r="J25" t="s">
        <v>808</v>
      </c>
      <c r="K25" t="s">
        <v>809</v>
      </c>
      <c r="L25">
        <v>1348</v>
      </c>
      <c r="N25">
        <v>1009</v>
      </c>
      <c r="O25" t="s">
        <v>40</v>
      </c>
      <c r="P25" t="s">
        <v>40</v>
      </c>
      <c r="Q25">
        <v>1000</v>
      </c>
      <c r="X25">
        <v>2.5999999999999999E-2</v>
      </c>
      <c r="Y25">
        <v>12654.07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2.5999999999999999E-2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50453837</v>
      </c>
      <c r="C26">
        <v>50453823</v>
      </c>
      <c r="D26">
        <v>40406100</v>
      </c>
      <c r="E26">
        <v>30570983</v>
      </c>
      <c r="F26">
        <v>1</v>
      </c>
      <c r="G26">
        <v>30570983</v>
      </c>
      <c r="H26">
        <v>3</v>
      </c>
      <c r="I26" t="s">
        <v>810</v>
      </c>
      <c r="J26" t="s">
        <v>3</v>
      </c>
      <c r="K26" t="s">
        <v>811</v>
      </c>
      <c r="L26">
        <v>1348</v>
      </c>
      <c r="N26">
        <v>1009</v>
      </c>
      <c r="O26" t="s">
        <v>40</v>
      </c>
      <c r="P26" t="s">
        <v>40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50453838</v>
      </c>
      <c r="C27">
        <v>50453823</v>
      </c>
      <c r="D27">
        <v>40423370</v>
      </c>
      <c r="E27">
        <v>30570983</v>
      </c>
      <c r="F27">
        <v>1</v>
      </c>
      <c r="G27">
        <v>30570983</v>
      </c>
      <c r="H27">
        <v>3</v>
      </c>
      <c r="I27" t="s">
        <v>812</v>
      </c>
      <c r="J27" t="s">
        <v>3</v>
      </c>
      <c r="K27" t="s">
        <v>813</v>
      </c>
      <c r="L27">
        <v>1348</v>
      </c>
      <c r="N27">
        <v>1009</v>
      </c>
      <c r="O27" t="s">
        <v>40</v>
      </c>
      <c r="P27" t="s">
        <v>40</v>
      </c>
      <c r="Q27">
        <v>1000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1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50453826</v>
      </c>
      <c r="C28">
        <v>50453823</v>
      </c>
      <c r="D28">
        <v>40404405</v>
      </c>
      <c r="E28">
        <v>30570983</v>
      </c>
      <c r="F28">
        <v>1</v>
      </c>
      <c r="G28">
        <v>30570983</v>
      </c>
      <c r="H28">
        <v>1</v>
      </c>
      <c r="I28" t="s">
        <v>610</v>
      </c>
      <c r="J28" t="s">
        <v>3</v>
      </c>
      <c r="K28" t="s">
        <v>611</v>
      </c>
      <c r="L28">
        <v>1191</v>
      </c>
      <c r="N28">
        <v>1013</v>
      </c>
      <c r="O28" t="s">
        <v>612</v>
      </c>
      <c r="P28" t="s">
        <v>612</v>
      </c>
      <c r="Q28">
        <v>1</v>
      </c>
      <c r="X28">
        <v>41.4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34</v>
      </c>
      <c r="AG28">
        <v>45.54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50453827</v>
      </c>
      <c r="C29">
        <v>50453823</v>
      </c>
      <c r="D29">
        <v>46170627</v>
      </c>
      <c r="E29">
        <v>1</v>
      </c>
      <c r="F29">
        <v>1</v>
      </c>
      <c r="G29">
        <v>30570983</v>
      </c>
      <c r="H29">
        <v>2</v>
      </c>
      <c r="I29" t="s">
        <v>788</v>
      </c>
      <c r="J29" t="s">
        <v>789</v>
      </c>
      <c r="K29" t="s">
        <v>790</v>
      </c>
      <c r="L29">
        <v>1368</v>
      </c>
      <c r="N29">
        <v>1011</v>
      </c>
      <c r="O29" t="s">
        <v>616</v>
      </c>
      <c r="P29" t="s">
        <v>616</v>
      </c>
      <c r="Q29">
        <v>1</v>
      </c>
      <c r="X29">
        <v>2.0099999999999998</v>
      </c>
      <c r="Y29">
        <v>0</v>
      </c>
      <c r="Z29">
        <v>1.29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34</v>
      </c>
      <c r="AG29">
        <v>2.2109999999999999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50453828</v>
      </c>
      <c r="C30">
        <v>50453823</v>
      </c>
      <c r="D30">
        <v>46170977</v>
      </c>
      <c r="E30">
        <v>1</v>
      </c>
      <c r="F30">
        <v>1</v>
      </c>
      <c r="G30">
        <v>30570983</v>
      </c>
      <c r="H30">
        <v>2</v>
      </c>
      <c r="I30" t="s">
        <v>791</v>
      </c>
      <c r="J30" t="s">
        <v>792</v>
      </c>
      <c r="K30" t="s">
        <v>793</v>
      </c>
      <c r="L30">
        <v>1368</v>
      </c>
      <c r="N30">
        <v>1011</v>
      </c>
      <c r="O30" t="s">
        <v>616</v>
      </c>
      <c r="P30" t="s">
        <v>616</v>
      </c>
      <c r="Q30">
        <v>1</v>
      </c>
      <c r="X30">
        <v>0.18</v>
      </c>
      <c r="Y30">
        <v>0</v>
      </c>
      <c r="Z30">
        <v>0.8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34</v>
      </c>
      <c r="AG30">
        <v>0.19800000000000001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50453829</v>
      </c>
      <c r="C31">
        <v>50453823</v>
      </c>
      <c r="D31">
        <v>46170920</v>
      </c>
      <c r="E31">
        <v>1</v>
      </c>
      <c r="F31">
        <v>1</v>
      </c>
      <c r="G31">
        <v>30570983</v>
      </c>
      <c r="H31">
        <v>2</v>
      </c>
      <c r="I31" t="s">
        <v>794</v>
      </c>
      <c r="J31" t="s">
        <v>795</v>
      </c>
      <c r="K31" t="s">
        <v>796</v>
      </c>
      <c r="L31">
        <v>1368</v>
      </c>
      <c r="N31">
        <v>1011</v>
      </c>
      <c r="O31" t="s">
        <v>616</v>
      </c>
      <c r="P31" t="s">
        <v>616</v>
      </c>
      <c r="Q31">
        <v>1</v>
      </c>
      <c r="X31">
        <v>0.17</v>
      </c>
      <c r="Y31">
        <v>0</v>
      </c>
      <c r="Z31">
        <v>0.42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34</v>
      </c>
      <c r="AG31">
        <v>0.18700000000000003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50453830</v>
      </c>
      <c r="C32">
        <v>50453823</v>
      </c>
      <c r="D32">
        <v>31135548</v>
      </c>
      <c r="E32">
        <v>1</v>
      </c>
      <c r="F32">
        <v>1</v>
      </c>
      <c r="G32">
        <v>30570983</v>
      </c>
      <c r="H32">
        <v>2</v>
      </c>
      <c r="I32" t="s">
        <v>797</v>
      </c>
      <c r="J32" t="s">
        <v>798</v>
      </c>
      <c r="K32" t="s">
        <v>799</v>
      </c>
      <c r="L32">
        <v>1367</v>
      </c>
      <c r="N32">
        <v>1011</v>
      </c>
      <c r="O32" t="s">
        <v>800</v>
      </c>
      <c r="P32" t="s">
        <v>800</v>
      </c>
      <c r="Q32">
        <v>1</v>
      </c>
      <c r="X32">
        <v>13.4</v>
      </c>
      <c r="Y32">
        <v>0</v>
      </c>
      <c r="Z32">
        <v>2.58</v>
      </c>
      <c r="AA32">
        <v>0.04</v>
      </c>
      <c r="AB32">
        <v>0</v>
      </c>
      <c r="AC32">
        <v>0</v>
      </c>
      <c r="AD32">
        <v>1</v>
      </c>
      <c r="AE32">
        <v>0</v>
      </c>
      <c r="AF32" t="s">
        <v>34</v>
      </c>
      <c r="AG32">
        <v>14.740000000000002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ROW(Source!A41)</f>
        <v>41</v>
      </c>
      <c r="B33">
        <v>50453831</v>
      </c>
      <c r="C33">
        <v>50453823</v>
      </c>
      <c r="D33">
        <v>46170295</v>
      </c>
      <c r="E33">
        <v>1</v>
      </c>
      <c r="F33">
        <v>1</v>
      </c>
      <c r="G33">
        <v>30570983</v>
      </c>
      <c r="H33">
        <v>2</v>
      </c>
      <c r="I33" t="s">
        <v>801</v>
      </c>
      <c r="J33" t="s">
        <v>802</v>
      </c>
      <c r="K33" t="s">
        <v>803</v>
      </c>
      <c r="L33">
        <v>1368</v>
      </c>
      <c r="N33">
        <v>1011</v>
      </c>
      <c r="O33" t="s">
        <v>616</v>
      </c>
      <c r="P33" t="s">
        <v>616</v>
      </c>
      <c r="Q33">
        <v>1</v>
      </c>
      <c r="X33">
        <v>0.3</v>
      </c>
      <c r="Y33">
        <v>0</v>
      </c>
      <c r="Z33">
        <v>0.77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34</v>
      </c>
      <c r="AG33">
        <v>0.33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ROW(Source!A41)</f>
        <v>41</v>
      </c>
      <c r="B34">
        <v>50453832</v>
      </c>
      <c r="C34">
        <v>50453823</v>
      </c>
      <c r="D34">
        <v>46170298</v>
      </c>
      <c r="E34">
        <v>1</v>
      </c>
      <c r="F34">
        <v>1</v>
      </c>
      <c r="G34">
        <v>30570983</v>
      </c>
      <c r="H34">
        <v>2</v>
      </c>
      <c r="I34" t="s">
        <v>804</v>
      </c>
      <c r="J34" t="s">
        <v>805</v>
      </c>
      <c r="K34" t="s">
        <v>806</v>
      </c>
      <c r="L34">
        <v>1368</v>
      </c>
      <c r="N34">
        <v>1011</v>
      </c>
      <c r="O34" t="s">
        <v>616</v>
      </c>
      <c r="P34" t="s">
        <v>616</v>
      </c>
      <c r="Q34">
        <v>1</v>
      </c>
      <c r="X34">
        <v>0.08</v>
      </c>
      <c r="Y34">
        <v>0</v>
      </c>
      <c r="Z34">
        <v>6.68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34</v>
      </c>
      <c r="AG34">
        <v>8.8000000000000009E-2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50453833</v>
      </c>
      <c r="C35">
        <v>50453823</v>
      </c>
      <c r="D35">
        <v>46170306</v>
      </c>
      <c r="E35">
        <v>1</v>
      </c>
      <c r="F35">
        <v>1</v>
      </c>
      <c r="G35">
        <v>30570983</v>
      </c>
      <c r="H35">
        <v>2</v>
      </c>
      <c r="I35" t="s">
        <v>716</v>
      </c>
      <c r="J35" t="s">
        <v>717</v>
      </c>
      <c r="K35" t="s">
        <v>718</v>
      </c>
      <c r="L35">
        <v>1368</v>
      </c>
      <c r="N35">
        <v>1011</v>
      </c>
      <c r="O35" t="s">
        <v>616</v>
      </c>
      <c r="P35" t="s">
        <v>616</v>
      </c>
      <c r="Q35">
        <v>1</v>
      </c>
      <c r="X35">
        <v>0.09</v>
      </c>
      <c r="Y35">
        <v>0</v>
      </c>
      <c r="Z35">
        <v>0.73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34</v>
      </c>
      <c r="AG35">
        <v>9.9000000000000005E-2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50453834</v>
      </c>
      <c r="C36">
        <v>50453823</v>
      </c>
      <c r="D36">
        <v>40406154</v>
      </c>
      <c r="E36">
        <v>30570983</v>
      </c>
      <c r="F36">
        <v>1</v>
      </c>
      <c r="G36">
        <v>30570983</v>
      </c>
      <c r="H36">
        <v>2</v>
      </c>
      <c r="I36" t="s">
        <v>647</v>
      </c>
      <c r="J36" t="s">
        <v>3</v>
      </c>
      <c r="K36" t="s">
        <v>648</v>
      </c>
      <c r="L36">
        <v>1344</v>
      </c>
      <c r="N36">
        <v>1008</v>
      </c>
      <c r="O36" t="s">
        <v>649</v>
      </c>
      <c r="P36" t="s">
        <v>649</v>
      </c>
      <c r="Q36">
        <v>1</v>
      </c>
      <c r="X36">
        <v>40.97</v>
      </c>
      <c r="Y36">
        <v>0</v>
      </c>
      <c r="Z36">
        <v>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34</v>
      </c>
      <c r="AG36">
        <v>45.067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50453835</v>
      </c>
      <c r="C37">
        <v>50453823</v>
      </c>
      <c r="D37">
        <v>46136783</v>
      </c>
      <c r="E37">
        <v>1</v>
      </c>
      <c r="F37">
        <v>1</v>
      </c>
      <c r="G37">
        <v>30570983</v>
      </c>
      <c r="H37">
        <v>3</v>
      </c>
      <c r="I37" t="s">
        <v>688</v>
      </c>
      <c r="J37" t="s">
        <v>689</v>
      </c>
      <c r="K37" t="s">
        <v>690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X37">
        <v>2.3E-2</v>
      </c>
      <c r="Y37">
        <v>7191.81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2.3E-2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ROW(Source!A41)</f>
        <v>41</v>
      </c>
      <c r="B38">
        <v>50453836</v>
      </c>
      <c r="C38">
        <v>50453823</v>
      </c>
      <c r="D38">
        <v>46139585</v>
      </c>
      <c r="E38">
        <v>1</v>
      </c>
      <c r="F38">
        <v>1</v>
      </c>
      <c r="G38">
        <v>30570983</v>
      </c>
      <c r="H38">
        <v>3</v>
      </c>
      <c r="I38" t="s">
        <v>807</v>
      </c>
      <c r="J38" t="s">
        <v>808</v>
      </c>
      <c r="K38" t="s">
        <v>809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X38">
        <v>2.5999999999999999E-2</v>
      </c>
      <c r="Y38">
        <v>12654.07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2.5999999999999999E-2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50453837</v>
      </c>
      <c r="C39">
        <v>50453823</v>
      </c>
      <c r="D39">
        <v>40406100</v>
      </c>
      <c r="E39">
        <v>30570983</v>
      </c>
      <c r="F39">
        <v>1</v>
      </c>
      <c r="G39">
        <v>30570983</v>
      </c>
      <c r="H39">
        <v>3</v>
      </c>
      <c r="I39" t="s">
        <v>810</v>
      </c>
      <c r="J39" t="s">
        <v>3</v>
      </c>
      <c r="K39" t="s">
        <v>811</v>
      </c>
      <c r="L39">
        <v>1348</v>
      </c>
      <c r="N39">
        <v>1009</v>
      </c>
      <c r="O39" t="s">
        <v>40</v>
      </c>
      <c r="P39" t="s">
        <v>40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50453838</v>
      </c>
      <c r="C40">
        <v>50453823</v>
      </c>
      <c r="D40">
        <v>40423370</v>
      </c>
      <c r="E40">
        <v>30570983</v>
      </c>
      <c r="F40">
        <v>1</v>
      </c>
      <c r="G40">
        <v>30570983</v>
      </c>
      <c r="H40">
        <v>3</v>
      </c>
      <c r="I40" t="s">
        <v>812</v>
      </c>
      <c r="J40" t="s">
        <v>3</v>
      </c>
      <c r="K40" t="s">
        <v>813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X40">
        <v>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ROW(Source!A46)</f>
        <v>46</v>
      </c>
      <c r="B41">
        <v>50453850</v>
      </c>
      <c r="C41">
        <v>50453841</v>
      </c>
      <c r="D41">
        <v>40404405</v>
      </c>
      <c r="E41">
        <v>30570983</v>
      </c>
      <c r="F41">
        <v>1</v>
      </c>
      <c r="G41">
        <v>30570983</v>
      </c>
      <c r="H41">
        <v>1</v>
      </c>
      <c r="I41" t="s">
        <v>610</v>
      </c>
      <c r="J41" t="s">
        <v>3</v>
      </c>
      <c r="K41" t="s">
        <v>611</v>
      </c>
      <c r="L41">
        <v>1191</v>
      </c>
      <c r="N41">
        <v>1013</v>
      </c>
      <c r="O41" t="s">
        <v>612</v>
      </c>
      <c r="P41" t="s">
        <v>612</v>
      </c>
      <c r="Q41">
        <v>1</v>
      </c>
      <c r="X41">
        <v>1.59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1.59</v>
      </c>
      <c r="AH41">
        <v>2</v>
      </c>
      <c r="AI41">
        <v>50453842</v>
      </c>
      <c r="AJ41">
        <v>19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ROW(Source!A46)</f>
        <v>46</v>
      </c>
      <c r="B42">
        <v>50453851</v>
      </c>
      <c r="C42">
        <v>50453841</v>
      </c>
      <c r="D42">
        <v>46170867</v>
      </c>
      <c r="E42">
        <v>1</v>
      </c>
      <c r="F42">
        <v>1</v>
      </c>
      <c r="G42">
        <v>30570983</v>
      </c>
      <c r="H42">
        <v>2</v>
      </c>
      <c r="I42" t="s">
        <v>620</v>
      </c>
      <c r="J42" t="s">
        <v>621</v>
      </c>
      <c r="K42" t="s">
        <v>622</v>
      </c>
      <c r="L42">
        <v>1368</v>
      </c>
      <c r="N42">
        <v>1011</v>
      </c>
      <c r="O42" t="s">
        <v>616</v>
      </c>
      <c r="P42" t="s">
        <v>616</v>
      </c>
      <c r="Q42">
        <v>1</v>
      </c>
      <c r="X42">
        <v>0.06</v>
      </c>
      <c r="Y42">
        <v>0</v>
      </c>
      <c r="Z42">
        <v>83.1</v>
      </c>
      <c r="AA42">
        <v>12.62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0.06</v>
      </c>
      <c r="AH42">
        <v>2</v>
      </c>
      <c r="AI42">
        <v>50453843</v>
      </c>
      <c r="AJ42">
        <v>20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ROW(Source!A46)</f>
        <v>46</v>
      </c>
      <c r="B43">
        <v>50453852</v>
      </c>
      <c r="C43">
        <v>50453841</v>
      </c>
      <c r="D43">
        <v>46170215</v>
      </c>
      <c r="E43">
        <v>1</v>
      </c>
      <c r="F43">
        <v>1</v>
      </c>
      <c r="G43">
        <v>30570983</v>
      </c>
      <c r="H43">
        <v>2</v>
      </c>
      <c r="I43" t="s">
        <v>623</v>
      </c>
      <c r="J43" t="s">
        <v>624</v>
      </c>
      <c r="K43" t="s">
        <v>625</v>
      </c>
      <c r="L43">
        <v>1368</v>
      </c>
      <c r="N43">
        <v>1011</v>
      </c>
      <c r="O43" t="s">
        <v>616</v>
      </c>
      <c r="P43" t="s">
        <v>616</v>
      </c>
      <c r="Q43">
        <v>1</v>
      </c>
      <c r="X43">
        <v>0.02</v>
      </c>
      <c r="Y43">
        <v>0</v>
      </c>
      <c r="Z43">
        <v>179.17</v>
      </c>
      <c r="AA43">
        <v>16.93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0.02</v>
      </c>
      <c r="AH43">
        <v>2</v>
      </c>
      <c r="AI43">
        <v>50453844</v>
      </c>
      <c r="AJ43">
        <v>21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ROW(Source!A46)</f>
        <v>46</v>
      </c>
      <c r="B44">
        <v>50453853</v>
      </c>
      <c r="C44">
        <v>50453841</v>
      </c>
      <c r="D44">
        <v>31112719</v>
      </c>
      <c r="E44">
        <v>1</v>
      </c>
      <c r="F44">
        <v>1</v>
      </c>
      <c r="G44">
        <v>30570983</v>
      </c>
      <c r="H44">
        <v>3</v>
      </c>
      <c r="I44" t="s">
        <v>626</v>
      </c>
      <c r="J44" t="s">
        <v>627</v>
      </c>
      <c r="K44" t="s">
        <v>628</v>
      </c>
      <c r="L44">
        <v>1346</v>
      </c>
      <c r="N44">
        <v>1009</v>
      </c>
      <c r="O44" t="s">
        <v>387</v>
      </c>
      <c r="P44" t="s">
        <v>387</v>
      </c>
      <c r="Q44">
        <v>1</v>
      </c>
      <c r="X44">
        <v>0.04</v>
      </c>
      <c r="Y44">
        <v>38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0.04</v>
      </c>
      <c r="AH44">
        <v>2</v>
      </c>
      <c r="AI44">
        <v>50453845</v>
      </c>
      <c r="AJ44">
        <v>22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ROW(Source!A46)</f>
        <v>46</v>
      </c>
      <c r="B45">
        <v>50453854</v>
      </c>
      <c r="C45">
        <v>50453841</v>
      </c>
      <c r="D45">
        <v>46136203</v>
      </c>
      <c r="E45">
        <v>1</v>
      </c>
      <c r="F45">
        <v>1</v>
      </c>
      <c r="G45">
        <v>30570983</v>
      </c>
      <c r="H45">
        <v>3</v>
      </c>
      <c r="I45" t="s">
        <v>629</v>
      </c>
      <c r="J45" t="s">
        <v>630</v>
      </c>
      <c r="K45" t="s">
        <v>631</v>
      </c>
      <c r="L45">
        <v>1348</v>
      </c>
      <c r="N45">
        <v>1009</v>
      </c>
      <c r="O45" t="s">
        <v>40</v>
      </c>
      <c r="P45" t="s">
        <v>40</v>
      </c>
      <c r="Q45">
        <v>1000</v>
      </c>
      <c r="X45">
        <v>1E-4</v>
      </c>
      <c r="Y45">
        <v>16222.39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1E-4</v>
      </c>
      <c r="AH45">
        <v>2</v>
      </c>
      <c r="AI45">
        <v>50453846</v>
      </c>
      <c r="AJ45">
        <v>23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50453855</v>
      </c>
      <c r="C46">
        <v>50453841</v>
      </c>
      <c r="D46">
        <v>46136327</v>
      </c>
      <c r="E46">
        <v>1</v>
      </c>
      <c r="F46">
        <v>1</v>
      </c>
      <c r="G46">
        <v>30570983</v>
      </c>
      <c r="H46">
        <v>3</v>
      </c>
      <c r="I46" t="s">
        <v>632</v>
      </c>
      <c r="J46" t="s">
        <v>633</v>
      </c>
      <c r="K46" t="s">
        <v>634</v>
      </c>
      <c r="L46">
        <v>1346</v>
      </c>
      <c r="N46">
        <v>1009</v>
      </c>
      <c r="O46" t="s">
        <v>387</v>
      </c>
      <c r="P46" t="s">
        <v>387</v>
      </c>
      <c r="Q46">
        <v>1</v>
      </c>
      <c r="X46">
        <v>0.01</v>
      </c>
      <c r="Y46">
        <v>20.190000000000001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0.01</v>
      </c>
      <c r="AH46">
        <v>2</v>
      </c>
      <c r="AI46">
        <v>50453847</v>
      </c>
      <c r="AJ46">
        <v>24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50453856</v>
      </c>
      <c r="C47">
        <v>50453841</v>
      </c>
      <c r="D47">
        <v>46146544</v>
      </c>
      <c r="E47">
        <v>1</v>
      </c>
      <c r="F47">
        <v>1</v>
      </c>
      <c r="G47">
        <v>30570983</v>
      </c>
      <c r="H47">
        <v>3</v>
      </c>
      <c r="I47" t="s">
        <v>635</v>
      </c>
      <c r="J47" t="s">
        <v>636</v>
      </c>
      <c r="K47" t="s">
        <v>637</v>
      </c>
      <c r="L47">
        <v>1346</v>
      </c>
      <c r="N47">
        <v>1009</v>
      </c>
      <c r="O47" t="s">
        <v>387</v>
      </c>
      <c r="P47" t="s">
        <v>387</v>
      </c>
      <c r="Q47">
        <v>1</v>
      </c>
      <c r="X47">
        <v>1.374E-2</v>
      </c>
      <c r="Y47">
        <v>19.29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1.374E-2</v>
      </c>
      <c r="AH47">
        <v>2</v>
      </c>
      <c r="AI47">
        <v>50453849</v>
      </c>
      <c r="AJ47">
        <v>26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50453857</v>
      </c>
      <c r="C48">
        <v>50453841</v>
      </c>
      <c r="D48">
        <v>40407384</v>
      </c>
      <c r="E48">
        <v>30570983</v>
      </c>
      <c r="F48">
        <v>1</v>
      </c>
      <c r="G48">
        <v>30570983</v>
      </c>
      <c r="H48">
        <v>3</v>
      </c>
      <c r="I48" t="s">
        <v>814</v>
      </c>
      <c r="J48" t="s">
        <v>3</v>
      </c>
      <c r="K48" t="s">
        <v>815</v>
      </c>
      <c r="L48">
        <v>1354</v>
      </c>
      <c r="N48">
        <v>1010</v>
      </c>
      <c r="O48" t="s">
        <v>74</v>
      </c>
      <c r="P48" t="s">
        <v>74</v>
      </c>
      <c r="Q48">
        <v>1</v>
      </c>
      <c r="X48">
        <v>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1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50453858</v>
      </c>
      <c r="C49">
        <v>50453841</v>
      </c>
      <c r="D49">
        <v>40420891</v>
      </c>
      <c r="E49">
        <v>30570983</v>
      </c>
      <c r="F49">
        <v>1</v>
      </c>
      <c r="G49">
        <v>30570983</v>
      </c>
      <c r="H49">
        <v>3</v>
      </c>
      <c r="I49" t="s">
        <v>816</v>
      </c>
      <c r="J49" t="s">
        <v>3</v>
      </c>
      <c r="K49" t="s">
        <v>817</v>
      </c>
      <c r="L49">
        <v>1354</v>
      </c>
      <c r="N49">
        <v>1010</v>
      </c>
      <c r="O49" t="s">
        <v>74</v>
      </c>
      <c r="P49" t="s">
        <v>74</v>
      </c>
      <c r="Q49">
        <v>1</v>
      </c>
      <c r="X49">
        <v>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1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ROW(Source!A47)</f>
        <v>47</v>
      </c>
      <c r="B50">
        <v>50453850</v>
      </c>
      <c r="C50">
        <v>50453841</v>
      </c>
      <c r="D50">
        <v>40404405</v>
      </c>
      <c r="E50">
        <v>30570983</v>
      </c>
      <c r="F50">
        <v>1</v>
      </c>
      <c r="G50">
        <v>30570983</v>
      </c>
      <c r="H50">
        <v>1</v>
      </c>
      <c r="I50" t="s">
        <v>610</v>
      </c>
      <c r="J50" t="s">
        <v>3</v>
      </c>
      <c r="K50" t="s">
        <v>611</v>
      </c>
      <c r="L50">
        <v>1191</v>
      </c>
      <c r="N50">
        <v>1013</v>
      </c>
      <c r="O50" t="s">
        <v>612</v>
      </c>
      <c r="P50" t="s">
        <v>612</v>
      </c>
      <c r="Q50">
        <v>1</v>
      </c>
      <c r="X50">
        <v>1.59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1.59</v>
      </c>
      <c r="AH50">
        <v>2</v>
      </c>
      <c r="AI50">
        <v>50453842</v>
      </c>
      <c r="AJ50">
        <v>27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ROW(Source!A47)</f>
        <v>47</v>
      </c>
      <c r="B51">
        <v>50453851</v>
      </c>
      <c r="C51">
        <v>50453841</v>
      </c>
      <c r="D51">
        <v>46170867</v>
      </c>
      <c r="E51">
        <v>1</v>
      </c>
      <c r="F51">
        <v>1</v>
      </c>
      <c r="G51">
        <v>30570983</v>
      </c>
      <c r="H51">
        <v>2</v>
      </c>
      <c r="I51" t="s">
        <v>620</v>
      </c>
      <c r="J51" t="s">
        <v>621</v>
      </c>
      <c r="K51" t="s">
        <v>622</v>
      </c>
      <c r="L51">
        <v>1368</v>
      </c>
      <c r="N51">
        <v>1011</v>
      </c>
      <c r="O51" t="s">
        <v>616</v>
      </c>
      <c r="P51" t="s">
        <v>616</v>
      </c>
      <c r="Q51">
        <v>1</v>
      </c>
      <c r="X51">
        <v>0.06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0.06</v>
      </c>
      <c r="AH51">
        <v>2</v>
      </c>
      <c r="AI51">
        <v>50453843</v>
      </c>
      <c r="AJ51">
        <v>28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50453852</v>
      </c>
      <c r="C52">
        <v>50453841</v>
      </c>
      <c r="D52">
        <v>46170215</v>
      </c>
      <c r="E52">
        <v>1</v>
      </c>
      <c r="F52">
        <v>1</v>
      </c>
      <c r="G52">
        <v>30570983</v>
      </c>
      <c r="H52">
        <v>2</v>
      </c>
      <c r="I52" t="s">
        <v>623</v>
      </c>
      <c r="J52" t="s">
        <v>624</v>
      </c>
      <c r="K52" t="s">
        <v>625</v>
      </c>
      <c r="L52">
        <v>1368</v>
      </c>
      <c r="N52">
        <v>1011</v>
      </c>
      <c r="O52" t="s">
        <v>616</v>
      </c>
      <c r="P52" t="s">
        <v>616</v>
      </c>
      <c r="Q52">
        <v>1</v>
      </c>
      <c r="X52">
        <v>0.02</v>
      </c>
      <c r="Y52">
        <v>0</v>
      </c>
      <c r="Z52">
        <v>179.17</v>
      </c>
      <c r="AA52">
        <v>16.93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0.02</v>
      </c>
      <c r="AH52">
        <v>2</v>
      </c>
      <c r="AI52">
        <v>50453844</v>
      </c>
      <c r="AJ52">
        <v>29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ROW(Source!A47)</f>
        <v>47</v>
      </c>
      <c r="B53">
        <v>50453853</v>
      </c>
      <c r="C53">
        <v>50453841</v>
      </c>
      <c r="D53">
        <v>31112719</v>
      </c>
      <c r="E53">
        <v>1</v>
      </c>
      <c r="F53">
        <v>1</v>
      </c>
      <c r="G53">
        <v>30570983</v>
      </c>
      <c r="H53">
        <v>3</v>
      </c>
      <c r="I53" t="s">
        <v>626</v>
      </c>
      <c r="J53" t="s">
        <v>627</v>
      </c>
      <c r="K53" t="s">
        <v>628</v>
      </c>
      <c r="L53">
        <v>1346</v>
      </c>
      <c r="N53">
        <v>1009</v>
      </c>
      <c r="O53" t="s">
        <v>387</v>
      </c>
      <c r="P53" t="s">
        <v>387</v>
      </c>
      <c r="Q53">
        <v>1</v>
      </c>
      <c r="X53">
        <v>0.04</v>
      </c>
      <c r="Y53">
        <v>38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0.04</v>
      </c>
      <c r="AH53">
        <v>2</v>
      </c>
      <c r="AI53">
        <v>50453845</v>
      </c>
      <c r="AJ53">
        <v>30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ROW(Source!A47)</f>
        <v>47</v>
      </c>
      <c r="B54">
        <v>50453854</v>
      </c>
      <c r="C54">
        <v>50453841</v>
      </c>
      <c r="D54">
        <v>46136203</v>
      </c>
      <c r="E54">
        <v>1</v>
      </c>
      <c r="F54">
        <v>1</v>
      </c>
      <c r="G54">
        <v>30570983</v>
      </c>
      <c r="H54">
        <v>3</v>
      </c>
      <c r="I54" t="s">
        <v>629</v>
      </c>
      <c r="J54" t="s">
        <v>630</v>
      </c>
      <c r="K54" t="s">
        <v>631</v>
      </c>
      <c r="L54">
        <v>1348</v>
      </c>
      <c r="N54">
        <v>1009</v>
      </c>
      <c r="O54" t="s">
        <v>40</v>
      </c>
      <c r="P54" t="s">
        <v>40</v>
      </c>
      <c r="Q54">
        <v>1000</v>
      </c>
      <c r="X54">
        <v>1E-4</v>
      </c>
      <c r="Y54">
        <v>16222.39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1E-4</v>
      </c>
      <c r="AH54">
        <v>2</v>
      </c>
      <c r="AI54">
        <v>50453846</v>
      </c>
      <c r="AJ54">
        <v>31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ROW(Source!A47)</f>
        <v>47</v>
      </c>
      <c r="B55">
        <v>50453855</v>
      </c>
      <c r="C55">
        <v>50453841</v>
      </c>
      <c r="D55">
        <v>46136327</v>
      </c>
      <c r="E55">
        <v>1</v>
      </c>
      <c r="F55">
        <v>1</v>
      </c>
      <c r="G55">
        <v>30570983</v>
      </c>
      <c r="H55">
        <v>3</v>
      </c>
      <c r="I55" t="s">
        <v>632</v>
      </c>
      <c r="J55" t="s">
        <v>633</v>
      </c>
      <c r="K55" t="s">
        <v>634</v>
      </c>
      <c r="L55">
        <v>1346</v>
      </c>
      <c r="N55">
        <v>1009</v>
      </c>
      <c r="O55" t="s">
        <v>387</v>
      </c>
      <c r="P55" t="s">
        <v>387</v>
      </c>
      <c r="Q55">
        <v>1</v>
      </c>
      <c r="X55">
        <v>0.01</v>
      </c>
      <c r="Y55">
        <v>20.190000000000001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0.01</v>
      </c>
      <c r="AH55">
        <v>2</v>
      </c>
      <c r="AI55">
        <v>50453847</v>
      </c>
      <c r="AJ55">
        <v>32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ROW(Source!A47)</f>
        <v>47</v>
      </c>
      <c r="B56">
        <v>50453856</v>
      </c>
      <c r="C56">
        <v>50453841</v>
      </c>
      <c r="D56">
        <v>46146544</v>
      </c>
      <c r="E56">
        <v>1</v>
      </c>
      <c r="F56">
        <v>1</v>
      </c>
      <c r="G56">
        <v>30570983</v>
      </c>
      <c r="H56">
        <v>3</v>
      </c>
      <c r="I56" t="s">
        <v>635</v>
      </c>
      <c r="J56" t="s">
        <v>636</v>
      </c>
      <c r="K56" t="s">
        <v>637</v>
      </c>
      <c r="L56">
        <v>1346</v>
      </c>
      <c r="N56">
        <v>1009</v>
      </c>
      <c r="O56" t="s">
        <v>387</v>
      </c>
      <c r="P56" t="s">
        <v>387</v>
      </c>
      <c r="Q56">
        <v>1</v>
      </c>
      <c r="X56">
        <v>1.374E-2</v>
      </c>
      <c r="Y56">
        <v>19.29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1.374E-2</v>
      </c>
      <c r="AH56">
        <v>2</v>
      </c>
      <c r="AI56">
        <v>50453849</v>
      </c>
      <c r="AJ56">
        <v>34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50453857</v>
      </c>
      <c r="C57">
        <v>50453841</v>
      </c>
      <c r="D57">
        <v>40407384</v>
      </c>
      <c r="E57">
        <v>30570983</v>
      </c>
      <c r="F57">
        <v>1</v>
      </c>
      <c r="G57">
        <v>30570983</v>
      </c>
      <c r="H57">
        <v>3</v>
      </c>
      <c r="I57" t="s">
        <v>814</v>
      </c>
      <c r="J57" t="s">
        <v>3</v>
      </c>
      <c r="K57" t="s">
        <v>815</v>
      </c>
      <c r="L57">
        <v>1354</v>
      </c>
      <c r="N57">
        <v>1010</v>
      </c>
      <c r="O57" t="s">
        <v>74</v>
      </c>
      <c r="P57" t="s">
        <v>74</v>
      </c>
      <c r="Q57">
        <v>1</v>
      </c>
      <c r="X57">
        <v>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1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50453858</v>
      </c>
      <c r="C58">
        <v>50453841</v>
      </c>
      <c r="D58">
        <v>40420891</v>
      </c>
      <c r="E58">
        <v>30570983</v>
      </c>
      <c r="F58">
        <v>1</v>
      </c>
      <c r="G58">
        <v>30570983</v>
      </c>
      <c r="H58">
        <v>3</v>
      </c>
      <c r="I58" t="s">
        <v>816</v>
      </c>
      <c r="J58" t="s">
        <v>3</v>
      </c>
      <c r="K58" t="s">
        <v>817</v>
      </c>
      <c r="L58">
        <v>1354</v>
      </c>
      <c r="N58">
        <v>1010</v>
      </c>
      <c r="O58" t="s">
        <v>74</v>
      </c>
      <c r="P58" t="s">
        <v>74</v>
      </c>
      <c r="Q58">
        <v>1</v>
      </c>
      <c r="X58">
        <v>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1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ROW(Source!A50)</f>
        <v>50</v>
      </c>
      <c r="B59">
        <v>50453875</v>
      </c>
      <c r="C59">
        <v>50453860</v>
      </c>
      <c r="D59">
        <v>40404405</v>
      </c>
      <c r="E59">
        <v>30570983</v>
      </c>
      <c r="F59">
        <v>1</v>
      </c>
      <c r="G59">
        <v>30570983</v>
      </c>
      <c r="H59">
        <v>1</v>
      </c>
      <c r="I59" t="s">
        <v>610</v>
      </c>
      <c r="J59" t="s">
        <v>3</v>
      </c>
      <c r="K59" t="s">
        <v>611</v>
      </c>
      <c r="L59">
        <v>1191</v>
      </c>
      <c r="N59">
        <v>1013</v>
      </c>
      <c r="O59" t="s">
        <v>612</v>
      </c>
      <c r="P59" t="s">
        <v>612</v>
      </c>
      <c r="Q59">
        <v>1</v>
      </c>
      <c r="X59">
        <v>13.52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13.52</v>
      </c>
      <c r="AH59">
        <v>2</v>
      </c>
      <c r="AI59">
        <v>50453861</v>
      </c>
      <c r="AJ59">
        <v>35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ROW(Source!A50)</f>
        <v>50</v>
      </c>
      <c r="B60">
        <v>50453876</v>
      </c>
      <c r="C60">
        <v>50453860</v>
      </c>
      <c r="D60">
        <v>46170589</v>
      </c>
      <c r="E60">
        <v>1</v>
      </c>
      <c r="F60">
        <v>1</v>
      </c>
      <c r="G60">
        <v>30570983</v>
      </c>
      <c r="H60">
        <v>2</v>
      </c>
      <c r="I60" t="s">
        <v>638</v>
      </c>
      <c r="J60" t="s">
        <v>639</v>
      </c>
      <c r="K60" t="s">
        <v>640</v>
      </c>
      <c r="L60">
        <v>1368</v>
      </c>
      <c r="N60">
        <v>1011</v>
      </c>
      <c r="O60" t="s">
        <v>616</v>
      </c>
      <c r="P60" t="s">
        <v>616</v>
      </c>
      <c r="Q60">
        <v>1</v>
      </c>
      <c r="X60">
        <v>2.0499999999999998</v>
      </c>
      <c r="Y60">
        <v>0</v>
      </c>
      <c r="Z60">
        <v>5.78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2.0499999999999998</v>
      </c>
      <c r="AH60">
        <v>2</v>
      </c>
      <c r="AI60">
        <v>50453862</v>
      </c>
      <c r="AJ60">
        <v>36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ROW(Source!A50)</f>
        <v>50</v>
      </c>
      <c r="B61">
        <v>50453877</v>
      </c>
      <c r="C61">
        <v>50453860</v>
      </c>
      <c r="D61">
        <v>46170867</v>
      </c>
      <c r="E61">
        <v>1</v>
      </c>
      <c r="F61">
        <v>1</v>
      </c>
      <c r="G61">
        <v>30570983</v>
      </c>
      <c r="H61">
        <v>2</v>
      </c>
      <c r="I61" t="s">
        <v>620</v>
      </c>
      <c r="J61" t="s">
        <v>621</v>
      </c>
      <c r="K61" t="s">
        <v>622</v>
      </c>
      <c r="L61">
        <v>1368</v>
      </c>
      <c r="N61">
        <v>1011</v>
      </c>
      <c r="O61" t="s">
        <v>616</v>
      </c>
      <c r="P61" t="s">
        <v>616</v>
      </c>
      <c r="Q61">
        <v>1</v>
      </c>
      <c r="X61">
        <v>0.12</v>
      </c>
      <c r="Y61">
        <v>0</v>
      </c>
      <c r="Z61">
        <v>83.1</v>
      </c>
      <c r="AA61">
        <v>12.62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0.12</v>
      </c>
      <c r="AH61">
        <v>2</v>
      </c>
      <c r="AI61">
        <v>50453863</v>
      </c>
      <c r="AJ61">
        <v>37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ROW(Source!A50)</f>
        <v>50</v>
      </c>
      <c r="B62">
        <v>50453878</v>
      </c>
      <c r="C62">
        <v>50453860</v>
      </c>
      <c r="D62">
        <v>46170914</v>
      </c>
      <c r="E62">
        <v>1</v>
      </c>
      <c r="F62">
        <v>1</v>
      </c>
      <c r="G62">
        <v>30570983</v>
      </c>
      <c r="H62">
        <v>2</v>
      </c>
      <c r="I62" t="s">
        <v>641</v>
      </c>
      <c r="J62" t="s">
        <v>642</v>
      </c>
      <c r="K62" t="s">
        <v>643</v>
      </c>
      <c r="L62">
        <v>1368</v>
      </c>
      <c r="N62">
        <v>1011</v>
      </c>
      <c r="O62" t="s">
        <v>616</v>
      </c>
      <c r="P62" t="s">
        <v>616</v>
      </c>
      <c r="Q62">
        <v>1</v>
      </c>
      <c r="X62">
        <v>1.86</v>
      </c>
      <c r="Y62">
        <v>0</v>
      </c>
      <c r="Z62">
        <v>0.77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1.86</v>
      </c>
      <c r="AH62">
        <v>2</v>
      </c>
      <c r="AI62">
        <v>50453864</v>
      </c>
      <c r="AJ62">
        <v>38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ROW(Source!A50)</f>
        <v>50</v>
      </c>
      <c r="B63">
        <v>50453879</v>
      </c>
      <c r="C63">
        <v>50453860</v>
      </c>
      <c r="D63">
        <v>46170944</v>
      </c>
      <c r="E63">
        <v>1</v>
      </c>
      <c r="F63">
        <v>1</v>
      </c>
      <c r="G63">
        <v>30570983</v>
      </c>
      <c r="H63">
        <v>2</v>
      </c>
      <c r="I63" t="s">
        <v>644</v>
      </c>
      <c r="J63" t="s">
        <v>645</v>
      </c>
      <c r="K63" t="s">
        <v>646</v>
      </c>
      <c r="L63">
        <v>1368</v>
      </c>
      <c r="N63">
        <v>1011</v>
      </c>
      <c r="O63" t="s">
        <v>616</v>
      </c>
      <c r="P63" t="s">
        <v>616</v>
      </c>
      <c r="Q63">
        <v>1</v>
      </c>
      <c r="X63">
        <v>1.94</v>
      </c>
      <c r="Y63">
        <v>0</v>
      </c>
      <c r="Z63">
        <v>0.47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1.94</v>
      </c>
      <c r="AH63">
        <v>2</v>
      </c>
      <c r="AI63">
        <v>50453865</v>
      </c>
      <c r="AJ63">
        <v>39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ROW(Source!A50)</f>
        <v>50</v>
      </c>
      <c r="B64">
        <v>50453880</v>
      </c>
      <c r="C64">
        <v>50453860</v>
      </c>
      <c r="D64">
        <v>40406154</v>
      </c>
      <c r="E64">
        <v>30570983</v>
      </c>
      <c r="F64">
        <v>1</v>
      </c>
      <c r="G64">
        <v>30570983</v>
      </c>
      <c r="H64">
        <v>2</v>
      </c>
      <c r="I64" t="s">
        <v>647</v>
      </c>
      <c r="J64" t="s">
        <v>3</v>
      </c>
      <c r="K64" t="s">
        <v>648</v>
      </c>
      <c r="L64">
        <v>1344</v>
      </c>
      <c r="N64">
        <v>1008</v>
      </c>
      <c r="O64" t="s">
        <v>649</v>
      </c>
      <c r="P64" t="s">
        <v>649</v>
      </c>
      <c r="Q64">
        <v>1</v>
      </c>
      <c r="X64">
        <v>0.01</v>
      </c>
      <c r="Y64">
        <v>0</v>
      </c>
      <c r="Z64">
        <v>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0.01</v>
      </c>
      <c r="AH64">
        <v>2</v>
      </c>
      <c r="AI64">
        <v>50453866</v>
      </c>
      <c r="AJ64">
        <v>40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ROW(Source!A50)</f>
        <v>50</v>
      </c>
      <c r="B65">
        <v>50453881</v>
      </c>
      <c r="C65">
        <v>50453860</v>
      </c>
      <c r="D65">
        <v>31110605</v>
      </c>
      <c r="E65">
        <v>1</v>
      </c>
      <c r="F65">
        <v>1</v>
      </c>
      <c r="G65">
        <v>30570983</v>
      </c>
      <c r="H65">
        <v>3</v>
      </c>
      <c r="I65" t="s">
        <v>617</v>
      </c>
      <c r="J65" t="s">
        <v>618</v>
      </c>
      <c r="K65" t="s">
        <v>619</v>
      </c>
      <c r="L65">
        <v>1339</v>
      </c>
      <c r="N65">
        <v>1007</v>
      </c>
      <c r="O65" t="s">
        <v>24</v>
      </c>
      <c r="P65" t="s">
        <v>24</v>
      </c>
      <c r="Q65">
        <v>1</v>
      </c>
      <c r="X65">
        <v>3.3403999999999998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3.3403999999999998</v>
      </c>
      <c r="AH65">
        <v>2</v>
      </c>
      <c r="AI65">
        <v>50453867</v>
      </c>
      <c r="AJ65">
        <v>41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ROW(Source!A50)</f>
        <v>50</v>
      </c>
      <c r="B66">
        <v>50453882</v>
      </c>
      <c r="C66">
        <v>50453860</v>
      </c>
      <c r="D66">
        <v>46137688</v>
      </c>
      <c r="E66">
        <v>1</v>
      </c>
      <c r="F66">
        <v>1</v>
      </c>
      <c r="G66">
        <v>30570983</v>
      </c>
      <c r="H66">
        <v>3</v>
      </c>
      <c r="I66" t="s">
        <v>650</v>
      </c>
      <c r="J66" t="s">
        <v>651</v>
      </c>
      <c r="K66" t="s">
        <v>652</v>
      </c>
      <c r="L66">
        <v>1355</v>
      </c>
      <c r="N66">
        <v>1010</v>
      </c>
      <c r="O66" t="s">
        <v>467</v>
      </c>
      <c r="P66" t="s">
        <v>467</v>
      </c>
      <c r="Q66">
        <v>100</v>
      </c>
      <c r="X66">
        <v>1.1100000000000001</v>
      </c>
      <c r="Y66">
        <v>15.04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1.1100000000000001</v>
      </c>
      <c r="AH66">
        <v>2</v>
      </c>
      <c r="AI66">
        <v>50453868</v>
      </c>
      <c r="AJ66">
        <v>42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ROW(Source!A50)</f>
        <v>50</v>
      </c>
      <c r="B67">
        <v>50453883</v>
      </c>
      <c r="C67">
        <v>50453860</v>
      </c>
      <c r="D67">
        <v>46137814</v>
      </c>
      <c r="E67">
        <v>1</v>
      </c>
      <c r="F67">
        <v>1</v>
      </c>
      <c r="G67">
        <v>30570983</v>
      </c>
      <c r="H67">
        <v>3</v>
      </c>
      <c r="I67" t="s">
        <v>653</v>
      </c>
      <c r="J67" t="s">
        <v>654</v>
      </c>
      <c r="K67" t="s">
        <v>655</v>
      </c>
      <c r="L67">
        <v>1346</v>
      </c>
      <c r="N67">
        <v>1009</v>
      </c>
      <c r="O67" t="s">
        <v>387</v>
      </c>
      <c r="P67" t="s">
        <v>387</v>
      </c>
      <c r="Q67">
        <v>1</v>
      </c>
      <c r="X67">
        <v>2.109</v>
      </c>
      <c r="Y67">
        <v>38.74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2.109</v>
      </c>
      <c r="AH67">
        <v>2</v>
      </c>
      <c r="AI67">
        <v>50453869</v>
      </c>
      <c r="AJ67">
        <v>43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ROW(Source!A50)</f>
        <v>50</v>
      </c>
      <c r="B68">
        <v>50453884</v>
      </c>
      <c r="C68">
        <v>50453860</v>
      </c>
      <c r="D68">
        <v>40407588</v>
      </c>
      <c r="E68">
        <v>30570983</v>
      </c>
      <c r="F68">
        <v>1</v>
      </c>
      <c r="G68">
        <v>30570983</v>
      </c>
      <c r="H68">
        <v>3</v>
      </c>
      <c r="I68" t="s">
        <v>818</v>
      </c>
      <c r="J68" t="s">
        <v>3</v>
      </c>
      <c r="K68" t="s">
        <v>819</v>
      </c>
      <c r="L68">
        <v>1354</v>
      </c>
      <c r="N68">
        <v>1010</v>
      </c>
      <c r="O68" t="s">
        <v>74</v>
      </c>
      <c r="P68" t="s">
        <v>74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ROW(Source!A50)</f>
        <v>50</v>
      </c>
      <c r="B69">
        <v>50453885</v>
      </c>
      <c r="C69">
        <v>50453860</v>
      </c>
      <c r="D69">
        <v>40409601</v>
      </c>
      <c r="E69">
        <v>30570983</v>
      </c>
      <c r="F69">
        <v>1</v>
      </c>
      <c r="G69">
        <v>30570983</v>
      </c>
      <c r="H69">
        <v>3</v>
      </c>
      <c r="I69" t="s">
        <v>820</v>
      </c>
      <c r="J69" t="s">
        <v>3</v>
      </c>
      <c r="K69" t="s">
        <v>821</v>
      </c>
      <c r="L69">
        <v>1354</v>
      </c>
      <c r="N69">
        <v>1010</v>
      </c>
      <c r="O69" t="s">
        <v>74</v>
      </c>
      <c r="P69" t="s">
        <v>74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50453886</v>
      </c>
      <c r="C70">
        <v>50453860</v>
      </c>
      <c r="D70">
        <v>40409601</v>
      </c>
      <c r="E70">
        <v>30570983</v>
      </c>
      <c r="F70">
        <v>1</v>
      </c>
      <c r="G70">
        <v>30570983</v>
      </c>
      <c r="H70">
        <v>3</v>
      </c>
      <c r="I70" t="s">
        <v>820</v>
      </c>
      <c r="J70" t="s">
        <v>3</v>
      </c>
      <c r="K70" t="s">
        <v>822</v>
      </c>
      <c r="L70">
        <v>1301</v>
      </c>
      <c r="N70">
        <v>1003</v>
      </c>
      <c r="O70" t="s">
        <v>87</v>
      </c>
      <c r="P70" t="s">
        <v>87</v>
      </c>
      <c r="Q70">
        <v>1</v>
      </c>
      <c r="X70">
        <v>102.5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102.5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50453887</v>
      </c>
      <c r="C71">
        <v>50453860</v>
      </c>
      <c r="D71">
        <v>40418217</v>
      </c>
      <c r="E71">
        <v>30570983</v>
      </c>
      <c r="F71">
        <v>1</v>
      </c>
      <c r="G71">
        <v>30570983</v>
      </c>
      <c r="H71">
        <v>3</v>
      </c>
      <c r="I71" t="s">
        <v>823</v>
      </c>
      <c r="J71" t="s">
        <v>3</v>
      </c>
      <c r="K71" t="s">
        <v>824</v>
      </c>
      <c r="L71">
        <v>1354</v>
      </c>
      <c r="N71">
        <v>1010</v>
      </c>
      <c r="O71" t="s">
        <v>74</v>
      </c>
      <c r="P71" t="s">
        <v>74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50453888</v>
      </c>
      <c r="C72">
        <v>50453860</v>
      </c>
      <c r="D72">
        <v>40419029</v>
      </c>
      <c r="E72">
        <v>30570983</v>
      </c>
      <c r="F72">
        <v>1</v>
      </c>
      <c r="G72">
        <v>30570983</v>
      </c>
      <c r="H72">
        <v>3</v>
      </c>
      <c r="I72" t="s">
        <v>825</v>
      </c>
      <c r="J72" t="s">
        <v>3</v>
      </c>
      <c r="K72" t="s">
        <v>826</v>
      </c>
      <c r="L72">
        <v>1354</v>
      </c>
      <c r="N72">
        <v>1010</v>
      </c>
      <c r="O72" t="s">
        <v>74</v>
      </c>
      <c r="P72" t="s">
        <v>74</v>
      </c>
      <c r="Q72">
        <v>1</v>
      </c>
      <c r="X72">
        <v>0.7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0.7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ROW(Source!A51)</f>
        <v>51</v>
      </c>
      <c r="B73">
        <v>50453875</v>
      </c>
      <c r="C73">
        <v>50453860</v>
      </c>
      <c r="D73">
        <v>40404405</v>
      </c>
      <c r="E73">
        <v>30570983</v>
      </c>
      <c r="F73">
        <v>1</v>
      </c>
      <c r="G73">
        <v>30570983</v>
      </c>
      <c r="H73">
        <v>1</v>
      </c>
      <c r="I73" t="s">
        <v>610</v>
      </c>
      <c r="J73" t="s">
        <v>3</v>
      </c>
      <c r="K73" t="s">
        <v>611</v>
      </c>
      <c r="L73">
        <v>1191</v>
      </c>
      <c r="N73">
        <v>1013</v>
      </c>
      <c r="O73" t="s">
        <v>612</v>
      </c>
      <c r="P73" t="s">
        <v>612</v>
      </c>
      <c r="Q73">
        <v>1</v>
      </c>
      <c r="X73">
        <v>13.52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13.52</v>
      </c>
      <c r="AH73">
        <v>2</v>
      </c>
      <c r="AI73">
        <v>50453861</v>
      </c>
      <c r="AJ73">
        <v>49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ROW(Source!A51)</f>
        <v>51</v>
      </c>
      <c r="B74">
        <v>50453876</v>
      </c>
      <c r="C74">
        <v>50453860</v>
      </c>
      <c r="D74">
        <v>46170589</v>
      </c>
      <c r="E74">
        <v>1</v>
      </c>
      <c r="F74">
        <v>1</v>
      </c>
      <c r="G74">
        <v>30570983</v>
      </c>
      <c r="H74">
        <v>2</v>
      </c>
      <c r="I74" t="s">
        <v>638</v>
      </c>
      <c r="J74" t="s">
        <v>639</v>
      </c>
      <c r="K74" t="s">
        <v>640</v>
      </c>
      <c r="L74">
        <v>1368</v>
      </c>
      <c r="N74">
        <v>1011</v>
      </c>
      <c r="O74" t="s">
        <v>616</v>
      </c>
      <c r="P74" t="s">
        <v>616</v>
      </c>
      <c r="Q74">
        <v>1</v>
      </c>
      <c r="X74">
        <v>2.0499999999999998</v>
      </c>
      <c r="Y74">
        <v>0</v>
      </c>
      <c r="Z74">
        <v>5.78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2.0499999999999998</v>
      </c>
      <c r="AH74">
        <v>2</v>
      </c>
      <c r="AI74">
        <v>50453862</v>
      </c>
      <c r="AJ74">
        <v>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50453877</v>
      </c>
      <c r="C75">
        <v>50453860</v>
      </c>
      <c r="D75">
        <v>46170867</v>
      </c>
      <c r="E75">
        <v>1</v>
      </c>
      <c r="F75">
        <v>1</v>
      </c>
      <c r="G75">
        <v>30570983</v>
      </c>
      <c r="H75">
        <v>2</v>
      </c>
      <c r="I75" t="s">
        <v>620</v>
      </c>
      <c r="J75" t="s">
        <v>621</v>
      </c>
      <c r="K75" t="s">
        <v>622</v>
      </c>
      <c r="L75">
        <v>1368</v>
      </c>
      <c r="N75">
        <v>1011</v>
      </c>
      <c r="O75" t="s">
        <v>616</v>
      </c>
      <c r="P75" t="s">
        <v>616</v>
      </c>
      <c r="Q75">
        <v>1</v>
      </c>
      <c r="X75">
        <v>0.12</v>
      </c>
      <c r="Y75">
        <v>0</v>
      </c>
      <c r="Z75">
        <v>83.1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0.12</v>
      </c>
      <c r="AH75">
        <v>2</v>
      </c>
      <c r="AI75">
        <v>50453863</v>
      </c>
      <c r="AJ75">
        <v>51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50453878</v>
      </c>
      <c r="C76">
        <v>50453860</v>
      </c>
      <c r="D76">
        <v>46170914</v>
      </c>
      <c r="E76">
        <v>1</v>
      </c>
      <c r="F76">
        <v>1</v>
      </c>
      <c r="G76">
        <v>30570983</v>
      </c>
      <c r="H76">
        <v>2</v>
      </c>
      <c r="I76" t="s">
        <v>641</v>
      </c>
      <c r="J76" t="s">
        <v>642</v>
      </c>
      <c r="K76" t="s">
        <v>643</v>
      </c>
      <c r="L76">
        <v>1368</v>
      </c>
      <c r="N76">
        <v>1011</v>
      </c>
      <c r="O76" t="s">
        <v>616</v>
      </c>
      <c r="P76" t="s">
        <v>616</v>
      </c>
      <c r="Q76">
        <v>1</v>
      </c>
      <c r="X76">
        <v>1.86</v>
      </c>
      <c r="Y76">
        <v>0</v>
      </c>
      <c r="Z76">
        <v>0.77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1.86</v>
      </c>
      <c r="AH76">
        <v>2</v>
      </c>
      <c r="AI76">
        <v>50453864</v>
      </c>
      <c r="AJ76">
        <v>52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50453879</v>
      </c>
      <c r="C77">
        <v>50453860</v>
      </c>
      <c r="D77">
        <v>46170944</v>
      </c>
      <c r="E77">
        <v>1</v>
      </c>
      <c r="F77">
        <v>1</v>
      </c>
      <c r="G77">
        <v>30570983</v>
      </c>
      <c r="H77">
        <v>2</v>
      </c>
      <c r="I77" t="s">
        <v>644</v>
      </c>
      <c r="J77" t="s">
        <v>645</v>
      </c>
      <c r="K77" t="s">
        <v>646</v>
      </c>
      <c r="L77">
        <v>1368</v>
      </c>
      <c r="N77">
        <v>1011</v>
      </c>
      <c r="O77" t="s">
        <v>616</v>
      </c>
      <c r="P77" t="s">
        <v>616</v>
      </c>
      <c r="Q77">
        <v>1</v>
      </c>
      <c r="X77">
        <v>1.94</v>
      </c>
      <c r="Y77">
        <v>0</v>
      </c>
      <c r="Z77">
        <v>0.47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1.94</v>
      </c>
      <c r="AH77">
        <v>2</v>
      </c>
      <c r="AI77">
        <v>50453865</v>
      </c>
      <c r="AJ77">
        <v>53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50453880</v>
      </c>
      <c r="C78">
        <v>50453860</v>
      </c>
      <c r="D78">
        <v>40406154</v>
      </c>
      <c r="E78">
        <v>30570983</v>
      </c>
      <c r="F78">
        <v>1</v>
      </c>
      <c r="G78">
        <v>30570983</v>
      </c>
      <c r="H78">
        <v>2</v>
      </c>
      <c r="I78" t="s">
        <v>647</v>
      </c>
      <c r="J78" t="s">
        <v>3</v>
      </c>
      <c r="K78" t="s">
        <v>648</v>
      </c>
      <c r="L78">
        <v>1344</v>
      </c>
      <c r="N78">
        <v>1008</v>
      </c>
      <c r="O78" t="s">
        <v>649</v>
      </c>
      <c r="P78" t="s">
        <v>649</v>
      </c>
      <c r="Q78">
        <v>1</v>
      </c>
      <c r="X78">
        <v>0.01</v>
      </c>
      <c r="Y78">
        <v>0</v>
      </c>
      <c r="Z78">
        <v>1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0.01</v>
      </c>
      <c r="AH78">
        <v>2</v>
      </c>
      <c r="AI78">
        <v>50453866</v>
      </c>
      <c r="AJ78">
        <v>54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ROW(Source!A51)</f>
        <v>51</v>
      </c>
      <c r="B79">
        <v>50453881</v>
      </c>
      <c r="C79">
        <v>50453860</v>
      </c>
      <c r="D79">
        <v>31110605</v>
      </c>
      <c r="E79">
        <v>1</v>
      </c>
      <c r="F79">
        <v>1</v>
      </c>
      <c r="G79">
        <v>30570983</v>
      </c>
      <c r="H79">
        <v>3</v>
      </c>
      <c r="I79" t="s">
        <v>617</v>
      </c>
      <c r="J79" t="s">
        <v>618</v>
      </c>
      <c r="K79" t="s">
        <v>619</v>
      </c>
      <c r="L79">
        <v>1339</v>
      </c>
      <c r="N79">
        <v>1007</v>
      </c>
      <c r="O79" t="s">
        <v>24</v>
      </c>
      <c r="P79" t="s">
        <v>24</v>
      </c>
      <c r="Q79">
        <v>1</v>
      </c>
      <c r="X79">
        <v>3.3403999999999998</v>
      </c>
      <c r="Y79">
        <v>7.07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3.3403999999999998</v>
      </c>
      <c r="AH79">
        <v>2</v>
      </c>
      <c r="AI79">
        <v>50453867</v>
      </c>
      <c r="AJ79">
        <v>55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ROW(Source!A51)</f>
        <v>51</v>
      </c>
      <c r="B80">
        <v>50453882</v>
      </c>
      <c r="C80">
        <v>50453860</v>
      </c>
      <c r="D80">
        <v>46137688</v>
      </c>
      <c r="E80">
        <v>1</v>
      </c>
      <c r="F80">
        <v>1</v>
      </c>
      <c r="G80">
        <v>30570983</v>
      </c>
      <c r="H80">
        <v>3</v>
      </c>
      <c r="I80" t="s">
        <v>650</v>
      </c>
      <c r="J80" t="s">
        <v>651</v>
      </c>
      <c r="K80" t="s">
        <v>652</v>
      </c>
      <c r="L80">
        <v>1355</v>
      </c>
      <c r="N80">
        <v>1010</v>
      </c>
      <c r="O80" t="s">
        <v>467</v>
      </c>
      <c r="P80" t="s">
        <v>467</v>
      </c>
      <c r="Q80">
        <v>100</v>
      </c>
      <c r="X80">
        <v>1.1100000000000001</v>
      </c>
      <c r="Y80">
        <v>15.04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1.1100000000000001</v>
      </c>
      <c r="AH80">
        <v>2</v>
      </c>
      <c r="AI80">
        <v>50453868</v>
      </c>
      <c r="AJ80">
        <v>56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50453883</v>
      </c>
      <c r="C81">
        <v>50453860</v>
      </c>
      <c r="D81">
        <v>46137814</v>
      </c>
      <c r="E81">
        <v>1</v>
      </c>
      <c r="F81">
        <v>1</v>
      </c>
      <c r="G81">
        <v>30570983</v>
      </c>
      <c r="H81">
        <v>3</v>
      </c>
      <c r="I81" t="s">
        <v>653</v>
      </c>
      <c r="J81" t="s">
        <v>654</v>
      </c>
      <c r="K81" t="s">
        <v>655</v>
      </c>
      <c r="L81">
        <v>1346</v>
      </c>
      <c r="N81">
        <v>1009</v>
      </c>
      <c r="O81" t="s">
        <v>387</v>
      </c>
      <c r="P81" t="s">
        <v>387</v>
      </c>
      <c r="Q81">
        <v>1</v>
      </c>
      <c r="X81">
        <v>2.109</v>
      </c>
      <c r="Y81">
        <v>38.74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2.109</v>
      </c>
      <c r="AH81">
        <v>2</v>
      </c>
      <c r="AI81">
        <v>50453869</v>
      </c>
      <c r="AJ81">
        <v>57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50453884</v>
      </c>
      <c r="C82">
        <v>50453860</v>
      </c>
      <c r="D82">
        <v>40407588</v>
      </c>
      <c r="E82">
        <v>30570983</v>
      </c>
      <c r="F82">
        <v>1</v>
      </c>
      <c r="G82">
        <v>30570983</v>
      </c>
      <c r="H82">
        <v>3</v>
      </c>
      <c r="I82" t="s">
        <v>818</v>
      </c>
      <c r="J82" t="s">
        <v>3</v>
      </c>
      <c r="K82" t="s">
        <v>819</v>
      </c>
      <c r="L82">
        <v>1354</v>
      </c>
      <c r="N82">
        <v>1010</v>
      </c>
      <c r="O82" t="s">
        <v>74</v>
      </c>
      <c r="P82" t="s">
        <v>74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50453885</v>
      </c>
      <c r="C83">
        <v>50453860</v>
      </c>
      <c r="D83">
        <v>40409601</v>
      </c>
      <c r="E83">
        <v>30570983</v>
      </c>
      <c r="F83">
        <v>1</v>
      </c>
      <c r="G83">
        <v>30570983</v>
      </c>
      <c r="H83">
        <v>3</v>
      </c>
      <c r="I83" t="s">
        <v>820</v>
      </c>
      <c r="J83" t="s">
        <v>3</v>
      </c>
      <c r="K83" t="s">
        <v>821</v>
      </c>
      <c r="L83">
        <v>1354</v>
      </c>
      <c r="N83">
        <v>1010</v>
      </c>
      <c r="O83" t="s">
        <v>74</v>
      </c>
      <c r="P83" t="s">
        <v>74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50453886</v>
      </c>
      <c r="C84">
        <v>50453860</v>
      </c>
      <c r="D84">
        <v>40409601</v>
      </c>
      <c r="E84">
        <v>30570983</v>
      </c>
      <c r="F84">
        <v>1</v>
      </c>
      <c r="G84">
        <v>30570983</v>
      </c>
      <c r="H84">
        <v>3</v>
      </c>
      <c r="I84" t="s">
        <v>820</v>
      </c>
      <c r="J84" t="s">
        <v>3</v>
      </c>
      <c r="K84" t="s">
        <v>822</v>
      </c>
      <c r="L84">
        <v>1301</v>
      </c>
      <c r="N84">
        <v>1003</v>
      </c>
      <c r="O84" t="s">
        <v>87</v>
      </c>
      <c r="P84" t="s">
        <v>87</v>
      </c>
      <c r="Q84">
        <v>1</v>
      </c>
      <c r="X84">
        <v>102.5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102.5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50453887</v>
      </c>
      <c r="C85">
        <v>50453860</v>
      </c>
      <c r="D85">
        <v>40418217</v>
      </c>
      <c r="E85">
        <v>30570983</v>
      </c>
      <c r="F85">
        <v>1</v>
      </c>
      <c r="G85">
        <v>30570983</v>
      </c>
      <c r="H85">
        <v>3</v>
      </c>
      <c r="I85" t="s">
        <v>823</v>
      </c>
      <c r="J85" t="s">
        <v>3</v>
      </c>
      <c r="K85" t="s">
        <v>824</v>
      </c>
      <c r="L85">
        <v>1354</v>
      </c>
      <c r="N85">
        <v>1010</v>
      </c>
      <c r="O85" t="s">
        <v>74</v>
      </c>
      <c r="P85" t="s">
        <v>74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50453888</v>
      </c>
      <c r="C86">
        <v>50453860</v>
      </c>
      <c r="D86">
        <v>40419029</v>
      </c>
      <c r="E86">
        <v>30570983</v>
      </c>
      <c r="F86">
        <v>1</v>
      </c>
      <c r="G86">
        <v>30570983</v>
      </c>
      <c r="H86">
        <v>3</v>
      </c>
      <c r="I86" t="s">
        <v>825</v>
      </c>
      <c r="J86" t="s">
        <v>3</v>
      </c>
      <c r="K86" t="s">
        <v>826</v>
      </c>
      <c r="L86">
        <v>1354</v>
      </c>
      <c r="N86">
        <v>1010</v>
      </c>
      <c r="O86" t="s">
        <v>74</v>
      </c>
      <c r="P86" t="s">
        <v>74</v>
      </c>
      <c r="Q86">
        <v>1</v>
      </c>
      <c r="X86">
        <v>0.7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0.7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ROW(Source!A62)</f>
        <v>62</v>
      </c>
      <c r="B87">
        <v>50453909</v>
      </c>
      <c r="C87">
        <v>50453894</v>
      </c>
      <c r="D87">
        <v>40404405</v>
      </c>
      <c r="E87">
        <v>30570983</v>
      </c>
      <c r="F87">
        <v>1</v>
      </c>
      <c r="G87">
        <v>30570983</v>
      </c>
      <c r="H87">
        <v>1</v>
      </c>
      <c r="I87" t="s">
        <v>610</v>
      </c>
      <c r="J87" t="s">
        <v>3</v>
      </c>
      <c r="K87" t="s">
        <v>611</v>
      </c>
      <c r="L87">
        <v>1191</v>
      </c>
      <c r="N87">
        <v>1013</v>
      </c>
      <c r="O87" t="s">
        <v>612</v>
      </c>
      <c r="P87" t="s">
        <v>612</v>
      </c>
      <c r="Q87">
        <v>1</v>
      </c>
      <c r="X87">
        <v>14.08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3</v>
      </c>
      <c r="AG87">
        <v>14.08</v>
      </c>
      <c r="AH87">
        <v>2</v>
      </c>
      <c r="AI87">
        <v>50453895</v>
      </c>
      <c r="AJ87">
        <v>63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ROW(Source!A62)</f>
        <v>62</v>
      </c>
      <c r="B88">
        <v>50453910</v>
      </c>
      <c r="C88">
        <v>50453894</v>
      </c>
      <c r="D88">
        <v>46170589</v>
      </c>
      <c r="E88">
        <v>1</v>
      </c>
      <c r="F88">
        <v>1</v>
      </c>
      <c r="G88">
        <v>30570983</v>
      </c>
      <c r="H88">
        <v>2</v>
      </c>
      <c r="I88" t="s">
        <v>638</v>
      </c>
      <c r="J88" t="s">
        <v>639</v>
      </c>
      <c r="K88" t="s">
        <v>640</v>
      </c>
      <c r="L88">
        <v>1368</v>
      </c>
      <c r="N88">
        <v>1011</v>
      </c>
      <c r="O88" t="s">
        <v>616</v>
      </c>
      <c r="P88" t="s">
        <v>616</v>
      </c>
      <c r="Q88">
        <v>1</v>
      </c>
      <c r="X88">
        <v>2.0499999999999998</v>
      </c>
      <c r="Y88">
        <v>0</v>
      </c>
      <c r="Z88">
        <v>5.78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2.0499999999999998</v>
      </c>
      <c r="AH88">
        <v>2</v>
      </c>
      <c r="AI88">
        <v>50453896</v>
      </c>
      <c r="AJ88">
        <v>64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ROW(Source!A62)</f>
        <v>62</v>
      </c>
      <c r="B89">
        <v>50453911</v>
      </c>
      <c r="C89">
        <v>50453894</v>
      </c>
      <c r="D89">
        <v>46170867</v>
      </c>
      <c r="E89">
        <v>1</v>
      </c>
      <c r="F89">
        <v>1</v>
      </c>
      <c r="G89">
        <v>30570983</v>
      </c>
      <c r="H89">
        <v>2</v>
      </c>
      <c r="I89" t="s">
        <v>620</v>
      </c>
      <c r="J89" t="s">
        <v>621</v>
      </c>
      <c r="K89" t="s">
        <v>622</v>
      </c>
      <c r="L89">
        <v>1368</v>
      </c>
      <c r="N89">
        <v>1011</v>
      </c>
      <c r="O89" t="s">
        <v>616</v>
      </c>
      <c r="P89" t="s">
        <v>616</v>
      </c>
      <c r="Q89">
        <v>1</v>
      </c>
      <c r="X89">
        <v>0.06</v>
      </c>
      <c r="Y89">
        <v>0</v>
      </c>
      <c r="Z89">
        <v>83.1</v>
      </c>
      <c r="AA89">
        <v>12.62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0.06</v>
      </c>
      <c r="AH89">
        <v>2</v>
      </c>
      <c r="AI89">
        <v>50453897</v>
      </c>
      <c r="AJ89">
        <v>65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ROW(Source!A62)</f>
        <v>62</v>
      </c>
      <c r="B90">
        <v>50453912</v>
      </c>
      <c r="C90">
        <v>50453894</v>
      </c>
      <c r="D90">
        <v>46170914</v>
      </c>
      <c r="E90">
        <v>1</v>
      </c>
      <c r="F90">
        <v>1</v>
      </c>
      <c r="G90">
        <v>30570983</v>
      </c>
      <c r="H90">
        <v>2</v>
      </c>
      <c r="I90" t="s">
        <v>641</v>
      </c>
      <c r="J90" t="s">
        <v>642</v>
      </c>
      <c r="K90" t="s">
        <v>643</v>
      </c>
      <c r="L90">
        <v>1368</v>
      </c>
      <c r="N90">
        <v>1011</v>
      </c>
      <c r="O90" t="s">
        <v>616</v>
      </c>
      <c r="P90" t="s">
        <v>616</v>
      </c>
      <c r="Q90">
        <v>1</v>
      </c>
      <c r="X90">
        <v>2.4</v>
      </c>
      <c r="Y90">
        <v>0</v>
      </c>
      <c r="Z90">
        <v>0.77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2.4</v>
      </c>
      <c r="AH90">
        <v>2</v>
      </c>
      <c r="AI90">
        <v>50453898</v>
      </c>
      <c r="AJ90">
        <v>66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ROW(Source!A62)</f>
        <v>62</v>
      </c>
      <c r="B91">
        <v>50453913</v>
      </c>
      <c r="C91">
        <v>50453894</v>
      </c>
      <c r="D91">
        <v>46170944</v>
      </c>
      <c r="E91">
        <v>1</v>
      </c>
      <c r="F91">
        <v>1</v>
      </c>
      <c r="G91">
        <v>30570983</v>
      </c>
      <c r="H91">
        <v>2</v>
      </c>
      <c r="I91" t="s">
        <v>644</v>
      </c>
      <c r="J91" t="s">
        <v>645</v>
      </c>
      <c r="K91" t="s">
        <v>646</v>
      </c>
      <c r="L91">
        <v>1368</v>
      </c>
      <c r="N91">
        <v>1011</v>
      </c>
      <c r="O91" t="s">
        <v>616</v>
      </c>
      <c r="P91" t="s">
        <v>616</v>
      </c>
      <c r="Q91">
        <v>1</v>
      </c>
      <c r="X91">
        <v>2.1</v>
      </c>
      <c r="Y91">
        <v>0</v>
      </c>
      <c r="Z91">
        <v>0.47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2.1</v>
      </c>
      <c r="AH91">
        <v>2</v>
      </c>
      <c r="AI91">
        <v>50453899</v>
      </c>
      <c r="AJ91">
        <v>67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ROW(Source!A62)</f>
        <v>62</v>
      </c>
      <c r="B92">
        <v>50453914</v>
      </c>
      <c r="C92">
        <v>50453894</v>
      </c>
      <c r="D92">
        <v>40406154</v>
      </c>
      <c r="E92">
        <v>30570983</v>
      </c>
      <c r="F92">
        <v>1</v>
      </c>
      <c r="G92">
        <v>30570983</v>
      </c>
      <c r="H92">
        <v>2</v>
      </c>
      <c r="I92" t="s">
        <v>647</v>
      </c>
      <c r="J92" t="s">
        <v>3</v>
      </c>
      <c r="K92" t="s">
        <v>648</v>
      </c>
      <c r="L92">
        <v>1344</v>
      </c>
      <c r="N92">
        <v>1008</v>
      </c>
      <c r="O92" t="s">
        <v>649</v>
      </c>
      <c r="P92" t="s">
        <v>649</v>
      </c>
      <c r="Q92">
        <v>1</v>
      </c>
      <c r="X92">
        <v>0.05</v>
      </c>
      <c r="Y92">
        <v>0</v>
      </c>
      <c r="Z92">
        <v>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0.05</v>
      </c>
      <c r="AH92">
        <v>2</v>
      </c>
      <c r="AI92">
        <v>50453900</v>
      </c>
      <c r="AJ92">
        <v>68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ROW(Source!A62)</f>
        <v>62</v>
      </c>
      <c r="B93">
        <v>50453915</v>
      </c>
      <c r="C93">
        <v>50453894</v>
      </c>
      <c r="D93">
        <v>31110605</v>
      </c>
      <c r="E93">
        <v>1</v>
      </c>
      <c r="F93">
        <v>1</v>
      </c>
      <c r="G93">
        <v>30570983</v>
      </c>
      <c r="H93">
        <v>3</v>
      </c>
      <c r="I93" t="s">
        <v>617</v>
      </c>
      <c r="J93" t="s">
        <v>618</v>
      </c>
      <c r="K93" t="s">
        <v>619</v>
      </c>
      <c r="L93">
        <v>1339</v>
      </c>
      <c r="N93">
        <v>1007</v>
      </c>
      <c r="O93" t="s">
        <v>24</v>
      </c>
      <c r="P93" t="s">
        <v>24</v>
      </c>
      <c r="Q93">
        <v>1</v>
      </c>
      <c r="X93">
        <v>1.1262000000000001</v>
      </c>
      <c r="Y93">
        <v>7.07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1.1262000000000001</v>
      </c>
      <c r="AH93">
        <v>2</v>
      </c>
      <c r="AI93">
        <v>50453901</v>
      </c>
      <c r="AJ93">
        <v>69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ROW(Source!A62)</f>
        <v>62</v>
      </c>
      <c r="B94">
        <v>50453916</v>
      </c>
      <c r="C94">
        <v>50453894</v>
      </c>
      <c r="D94">
        <v>46137688</v>
      </c>
      <c r="E94">
        <v>1</v>
      </c>
      <c r="F94">
        <v>1</v>
      </c>
      <c r="G94">
        <v>30570983</v>
      </c>
      <c r="H94">
        <v>3</v>
      </c>
      <c r="I94" t="s">
        <v>650</v>
      </c>
      <c r="J94" t="s">
        <v>651</v>
      </c>
      <c r="K94" t="s">
        <v>652</v>
      </c>
      <c r="L94">
        <v>1355</v>
      </c>
      <c r="N94">
        <v>1010</v>
      </c>
      <c r="O94" t="s">
        <v>467</v>
      </c>
      <c r="P94" t="s">
        <v>467</v>
      </c>
      <c r="Q94">
        <v>100</v>
      </c>
      <c r="X94">
        <v>1.43</v>
      </c>
      <c r="Y94">
        <v>15.04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1.43</v>
      </c>
      <c r="AH94">
        <v>2</v>
      </c>
      <c r="AI94">
        <v>50453902</v>
      </c>
      <c r="AJ94">
        <v>70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ROW(Source!A62)</f>
        <v>62</v>
      </c>
      <c r="B95">
        <v>50453917</v>
      </c>
      <c r="C95">
        <v>50453894</v>
      </c>
      <c r="D95">
        <v>46137814</v>
      </c>
      <c r="E95">
        <v>1</v>
      </c>
      <c r="F95">
        <v>1</v>
      </c>
      <c r="G95">
        <v>30570983</v>
      </c>
      <c r="H95">
        <v>3</v>
      </c>
      <c r="I95" t="s">
        <v>653</v>
      </c>
      <c r="J95" t="s">
        <v>654</v>
      </c>
      <c r="K95" t="s">
        <v>655</v>
      </c>
      <c r="L95">
        <v>1346</v>
      </c>
      <c r="N95">
        <v>1009</v>
      </c>
      <c r="O95" t="s">
        <v>387</v>
      </c>
      <c r="P95" t="s">
        <v>387</v>
      </c>
      <c r="Q95">
        <v>1</v>
      </c>
      <c r="X95">
        <v>2.7170000000000001</v>
      </c>
      <c r="Y95">
        <v>38.74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2.7170000000000001</v>
      </c>
      <c r="AH95">
        <v>2</v>
      </c>
      <c r="AI95">
        <v>50453903</v>
      </c>
      <c r="AJ95">
        <v>71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ROW(Source!A62)</f>
        <v>62</v>
      </c>
      <c r="B96">
        <v>50453918</v>
      </c>
      <c r="C96">
        <v>50453894</v>
      </c>
      <c r="D96">
        <v>40407588</v>
      </c>
      <c r="E96">
        <v>30570983</v>
      </c>
      <c r="F96">
        <v>1</v>
      </c>
      <c r="G96">
        <v>30570983</v>
      </c>
      <c r="H96">
        <v>3</v>
      </c>
      <c r="I96" t="s">
        <v>818</v>
      </c>
      <c r="J96" t="s">
        <v>3</v>
      </c>
      <c r="K96" t="s">
        <v>819</v>
      </c>
      <c r="L96">
        <v>1354</v>
      </c>
      <c r="N96">
        <v>1010</v>
      </c>
      <c r="O96" t="s">
        <v>74</v>
      </c>
      <c r="P96" t="s">
        <v>74</v>
      </c>
      <c r="Q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ROW(Source!A62)</f>
        <v>62</v>
      </c>
      <c r="B97">
        <v>50453919</v>
      </c>
      <c r="C97">
        <v>50453894</v>
      </c>
      <c r="D97">
        <v>40409601</v>
      </c>
      <c r="E97">
        <v>30570983</v>
      </c>
      <c r="F97">
        <v>1</v>
      </c>
      <c r="G97">
        <v>30570983</v>
      </c>
      <c r="H97">
        <v>3</v>
      </c>
      <c r="I97" t="s">
        <v>820</v>
      </c>
      <c r="J97" t="s">
        <v>3</v>
      </c>
      <c r="K97" t="s">
        <v>821</v>
      </c>
      <c r="L97">
        <v>1354</v>
      </c>
      <c r="N97">
        <v>1010</v>
      </c>
      <c r="O97" t="s">
        <v>74</v>
      </c>
      <c r="P97" t="s">
        <v>74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ROW(Source!A62)</f>
        <v>62</v>
      </c>
      <c r="B98">
        <v>50453920</v>
      </c>
      <c r="C98">
        <v>50453894</v>
      </c>
      <c r="D98">
        <v>40409601</v>
      </c>
      <c r="E98">
        <v>30570983</v>
      </c>
      <c r="F98">
        <v>1</v>
      </c>
      <c r="G98">
        <v>30570983</v>
      </c>
      <c r="H98">
        <v>3</v>
      </c>
      <c r="I98" t="s">
        <v>820</v>
      </c>
      <c r="J98" t="s">
        <v>3</v>
      </c>
      <c r="K98" t="s">
        <v>822</v>
      </c>
      <c r="L98">
        <v>1301</v>
      </c>
      <c r="N98">
        <v>1003</v>
      </c>
      <c r="O98" t="s">
        <v>87</v>
      </c>
      <c r="P98" t="s">
        <v>87</v>
      </c>
      <c r="Q98">
        <v>1</v>
      </c>
      <c r="X98">
        <v>102.5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102.5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ROW(Source!A62)</f>
        <v>62</v>
      </c>
      <c r="B99">
        <v>50453921</v>
      </c>
      <c r="C99">
        <v>50453894</v>
      </c>
      <c r="D99">
        <v>40418217</v>
      </c>
      <c r="E99">
        <v>30570983</v>
      </c>
      <c r="F99">
        <v>1</v>
      </c>
      <c r="G99">
        <v>30570983</v>
      </c>
      <c r="H99">
        <v>3</v>
      </c>
      <c r="I99" t="s">
        <v>823</v>
      </c>
      <c r="J99" t="s">
        <v>3</v>
      </c>
      <c r="K99" t="s">
        <v>824</v>
      </c>
      <c r="L99">
        <v>1354</v>
      </c>
      <c r="N99">
        <v>1010</v>
      </c>
      <c r="O99" t="s">
        <v>74</v>
      </c>
      <c r="P99" t="s">
        <v>74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ROW(Source!A62)</f>
        <v>62</v>
      </c>
      <c r="B100">
        <v>50453922</v>
      </c>
      <c r="C100">
        <v>50453894</v>
      </c>
      <c r="D100">
        <v>40419029</v>
      </c>
      <c r="E100">
        <v>30570983</v>
      </c>
      <c r="F100">
        <v>1</v>
      </c>
      <c r="G100">
        <v>30570983</v>
      </c>
      <c r="H100">
        <v>3</v>
      </c>
      <c r="I100" t="s">
        <v>825</v>
      </c>
      <c r="J100" t="s">
        <v>3</v>
      </c>
      <c r="K100" t="s">
        <v>826</v>
      </c>
      <c r="L100">
        <v>1354</v>
      </c>
      <c r="N100">
        <v>1010</v>
      </c>
      <c r="O100" t="s">
        <v>74</v>
      </c>
      <c r="P100" t="s">
        <v>74</v>
      </c>
      <c r="Q100">
        <v>1</v>
      </c>
      <c r="X100">
        <v>0.9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0.9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ROW(Source!A63)</f>
        <v>63</v>
      </c>
      <c r="B101">
        <v>50453909</v>
      </c>
      <c r="C101">
        <v>50453894</v>
      </c>
      <c r="D101">
        <v>40404405</v>
      </c>
      <c r="E101">
        <v>30570983</v>
      </c>
      <c r="F101">
        <v>1</v>
      </c>
      <c r="G101">
        <v>30570983</v>
      </c>
      <c r="H101">
        <v>1</v>
      </c>
      <c r="I101" t="s">
        <v>610</v>
      </c>
      <c r="J101" t="s">
        <v>3</v>
      </c>
      <c r="K101" t="s">
        <v>611</v>
      </c>
      <c r="L101">
        <v>1191</v>
      </c>
      <c r="N101">
        <v>1013</v>
      </c>
      <c r="O101" t="s">
        <v>612</v>
      </c>
      <c r="P101" t="s">
        <v>612</v>
      </c>
      <c r="Q101">
        <v>1</v>
      </c>
      <c r="X101">
        <v>14.08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14.08</v>
      </c>
      <c r="AH101">
        <v>2</v>
      </c>
      <c r="AI101">
        <v>50453895</v>
      </c>
      <c r="AJ101">
        <v>77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ROW(Source!A63)</f>
        <v>63</v>
      </c>
      <c r="B102">
        <v>50453910</v>
      </c>
      <c r="C102">
        <v>50453894</v>
      </c>
      <c r="D102">
        <v>46170589</v>
      </c>
      <c r="E102">
        <v>1</v>
      </c>
      <c r="F102">
        <v>1</v>
      </c>
      <c r="G102">
        <v>30570983</v>
      </c>
      <c r="H102">
        <v>2</v>
      </c>
      <c r="I102" t="s">
        <v>638</v>
      </c>
      <c r="J102" t="s">
        <v>639</v>
      </c>
      <c r="K102" t="s">
        <v>640</v>
      </c>
      <c r="L102">
        <v>1368</v>
      </c>
      <c r="N102">
        <v>1011</v>
      </c>
      <c r="O102" t="s">
        <v>616</v>
      </c>
      <c r="P102" t="s">
        <v>616</v>
      </c>
      <c r="Q102">
        <v>1</v>
      </c>
      <c r="X102">
        <v>2.0499999999999998</v>
      </c>
      <c r="Y102">
        <v>0</v>
      </c>
      <c r="Z102">
        <v>5.78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2.0499999999999998</v>
      </c>
      <c r="AH102">
        <v>2</v>
      </c>
      <c r="AI102">
        <v>50453896</v>
      </c>
      <c r="AJ102">
        <v>78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ROW(Source!A63)</f>
        <v>63</v>
      </c>
      <c r="B103">
        <v>50453911</v>
      </c>
      <c r="C103">
        <v>50453894</v>
      </c>
      <c r="D103">
        <v>46170867</v>
      </c>
      <c r="E103">
        <v>1</v>
      </c>
      <c r="F103">
        <v>1</v>
      </c>
      <c r="G103">
        <v>30570983</v>
      </c>
      <c r="H103">
        <v>2</v>
      </c>
      <c r="I103" t="s">
        <v>620</v>
      </c>
      <c r="J103" t="s">
        <v>621</v>
      </c>
      <c r="K103" t="s">
        <v>622</v>
      </c>
      <c r="L103">
        <v>1368</v>
      </c>
      <c r="N103">
        <v>1011</v>
      </c>
      <c r="O103" t="s">
        <v>616</v>
      </c>
      <c r="P103" t="s">
        <v>616</v>
      </c>
      <c r="Q103">
        <v>1</v>
      </c>
      <c r="X103">
        <v>0.06</v>
      </c>
      <c r="Y103">
        <v>0</v>
      </c>
      <c r="Z103">
        <v>83.1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0.06</v>
      </c>
      <c r="AH103">
        <v>2</v>
      </c>
      <c r="AI103">
        <v>50453897</v>
      </c>
      <c r="AJ103">
        <v>79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ROW(Source!A63)</f>
        <v>63</v>
      </c>
      <c r="B104">
        <v>50453912</v>
      </c>
      <c r="C104">
        <v>50453894</v>
      </c>
      <c r="D104">
        <v>46170914</v>
      </c>
      <c r="E104">
        <v>1</v>
      </c>
      <c r="F104">
        <v>1</v>
      </c>
      <c r="G104">
        <v>30570983</v>
      </c>
      <c r="H104">
        <v>2</v>
      </c>
      <c r="I104" t="s">
        <v>641</v>
      </c>
      <c r="J104" t="s">
        <v>642</v>
      </c>
      <c r="K104" t="s">
        <v>643</v>
      </c>
      <c r="L104">
        <v>1368</v>
      </c>
      <c r="N104">
        <v>1011</v>
      </c>
      <c r="O104" t="s">
        <v>616</v>
      </c>
      <c r="P104" t="s">
        <v>616</v>
      </c>
      <c r="Q104">
        <v>1</v>
      </c>
      <c r="X104">
        <v>2.4</v>
      </c>
      <c r="Y104">
        <v>0</v>
      </c>
      <c r="Z104">
        <v>0.77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2.4</v>
      </c>
      <c r="AH104">
        <v>2</v>
      </c>
      <c r="AI104">
        <v>50453898</v>
      </c>
      <c r="AJ104">
        <v>80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ROW(Source!A63)</f>
        <v>63</v>
      </c>
      <c r="B105">
        <v>50453913</v>
      </c>
      <c r="C105">
        <v>50453894</v>
      </c>
      <c r="D105">
        <v>46170944</v>
      </c>
      <c r="E105">
        <v>1</v>
      </c>
      <c r="F105">
        <v>1</v>
      </c>
      <c r="G105">
        <v>30570983</v>
      </c>
      <c r="H105">
        <v>2</v>
      </c>
      <c r="I105" t="s">
        <v>644</v>
      </c>
      <c r="J105" t="s">
        <v>645</v>
      </c>
      <c r="K105" t="s">
        <v>646</v>
      </c>
      <c r="L105">
        <v>1368</v>
      </c>
      <c r="N105">
        <v>1011</v>
      </c>
      <c r="O105" t="s">
        <v>616</v>
      </c>
      <c r="P105" t="s">
        <v>616</v>
      </c>
      <c r="Q105">
        <v>1</v>
      </c>
      <c r="X105">
        <v>2.1</v>
      </c>
      <c r="Y105">
        <v>0</v>
      </c>
      <c r="Z105">
        <v>0.47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2.1</v>
      </c>
      <c r="AH105">
        <v>2</v>
      </c>
      <c r="AI105">
        <v>50453899</v>
      </c>
      <c r="AJ105">
        <v>81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ROW(Source!A63)</f>
        <v>63</v>
      </c>
      <c r="B106">
        <v>50453914</v>
      </c>
      <c r="C106">
        <v>50453894</v>
      </c>
      <c r="D106">
        <v>40406154</v>
      </c>
      <c r="E106">
        <v>30570983</v>
      </c>
      <c r="F106">
        <v>1</v>
      </c>
      <c r="G106">
        <v>30570983</v>
      </c>
      <c r="H106">
        <v>2</v>
      </c>
      <c r="I106" t="s">
        <v>647</v>
      </c>
      <c r="J106" t="s">
        <v>3</v>
      </c>
      <c r="K106" t="s">
        <v>648</v>
      </c>
      <c r="L106">
        <v>1344</v>
      </c>
      <c r="N106">
        <v>1008</v>
      </c>
      <c r="O106" t="s">
        <v>649</v>
      </c>
      <c r="P106" t="s">
        <v>649</v>
      </c>
      <c r="Q106">
        <v>1</v>
      </c>
      <c r="X106">
        <v>0.05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0.05</v>
      </c>
      <c r="AH106">
        <v>2</v>
      </c>
      <c r="AI106">
        <v>50453900</v>
      </c>
      <c r="AJ106">
        <v>82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ROW(Source!A63)</f>
        <v>63</v>
      </c>
      <c r="B107">
        <v>50453915</v>
      </c>
      <c r="C107">
        <v>50453894</v>
      </c>
      <c r="D107">
        <v>31110605</v>
      </c>
      <c r="E107">
        <v>1</v>
      </c>
      <c r="F107">
        <v>1</v>
      </c>
      <c r="G107">
        <v>30570983</v>
      </c>
      <c r="H107">
        <v>3</v>
      </c>
      <c r="I107" t="s">
        <v>617</v>
      </c>
      <c r="J107" t="s">
        <v>618</v>
      </c>
      <c r="K107" t="s">
        <v>619</v>
      </c>
      <c r="L107">
        <v>1339</v>
      </c>
      <c r="N107">
        <v>1007</v>
      </c>
      <c r="O107" t="s">
        <v>24</v>
      </c>
      <c r="P107" t="s">
        <v>24</v>
      </c>
      <c r="Q107">
        <v>1</v>
      </c>
      <c r="X107">
        <v>1.1262000000000001</v>
      </c>
      <c r="Y107">
        <v>7.07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1.1262000000000001</v>
      </c>
      <c r="AH107">
        <v>2</v>
      </c>
      <c r="AI107">
        <v>50453901</v>
      </c>
      <c r="AJ107">
        <v>83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ROW(Source!A63)</f>
        <v>63</v>
      </c>
      <c r="B108">
        <v>50453916</v>
      </c>
      <c r="C108">
        <v>50453894</v>
      </c>
      <c r="D108">
        <v>46137688</v>
      </c>
      <c r="E108">
        <v>1</v>
      </c>
      <c r="F108">
        <v>1</v>
      </c>
      <c r="G108">
        <v>30570983</v>
      </c>
      <c r="H108">
        <v>3</v>
      </c>
      <c r="I108" t="s">
        <v>650</v>
      </c>
      <c r="J108" t="s">
        <v>651</v>
      </c>
      <c r="K108" t="s">
        <v>652</v>
      </c>
      <c r="L108">
        <v>1355</v>
      </c>
      <c r="N108">
        <v>1010</v>
      </c>
      <c r="O108" t="s">
        <v>467</v>
      </c>
      <c r="P108" t="s">
        <v>467</v>
      </c>
      <c r="Q108">
        <v>100</v>
      </c>
      <c r="X108">
        <v>1.43</v>
      </c>
      <c r="Y108">
        <v>15.04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1.43</v>
      </c>
      <c r="AH108">
        <v>2</v>
      </c>
      <c r="AI108">
        <v>50453902</v>
      </c>
      <c r="AJ108">
        <v>84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ROW(Source!A63)</f>
        <v>63</v>
      </c>
      <c r="B109">
        <v>50453917</v>
      </c>
      <c r="C109">
        <v>50453894</v>
      </c>
      <c r="D109">
        <v>46137814</v>
      </c>
      <c r="E109">
        <v>1</v>
      </c>
      <c r="F109">
        <v>1</v>
      </c>
      <c r="G109">
        <v>30570983</v>
      </c>
      <c r="H109">
        <v>3</v>
      </c>
      <c r="I109" t="s">
        <v>653</v>
      </c>
      <c r="J109" t="s">
        <v>654</v>
      </c>
      <c r="K109" t="s">
        <v>655</v>
      </c>
      <c r="L109">
        <v>1346</v>
      </c>
      <c r="N109">
        <v>1009</v>
      </c>
      <c r="O109" t="s">
        <v>387</v>
      </c>
      <c r="P109" t="s">
        <v>387</v>
      </c>
      <c r="Q109">
        <v>1</v>
      </c>
      <c r="X109">
        <v>2.7170000000000001</v>
      </c>
      <c r="Y109">
        <v>38.74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2.7170000000000001</v>
      </c>
      <c r="AH109">
        <v>2</v>
      </c>
      <c r="AI109">
        <v>50453903</v>
      </c>
      <c r="AJ109">
        <v>85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ROW(Source!A63)</f>
        <v>63</v>
      </c>
      <c r="B110">
        <v>50453918</v>
      </c>
      <c r="C110">
        <v>50453894</v>
      </c>
      <c r="D110">
        <v>40407588</v>
      </c>
      <c r="E110">
        <v>30570983</v>
      </c>
      <c r="F110">
        <v>1</v>
      </c>
      <c r="G110">
        <v>30570983</v>
      </c>
      <c r="H110">
        <v>3</v>
      </c>
      <c r="I110" t="s">
        <v>818</v>
      </c>
      <c r="J110" t="s">
        <v>3</v>
      </c>
      <c r="K110" t="s">
        <v>819</v>
      </c>
      <c r="L110">
        <v>1354</v>
      </c>
      <c r="N110">
        <v>1010</v>
      </c>
      <c r="O110" t="s">
        <v>74</v>
      </c>
      <c r="P110" t="s">
        <v>74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ROW(Source!A63)</f>
        <v>63</v>
      </c>
      <c r="B111">
        <v>50453919</v>
      </c>
      <c r="C111">
        <v>50453894</v>
      </c>
      <c r="D111">
        <v>40409601</v>
      </c>
      <c r="E111">
        <v>30570983</v>
      </c>
      <c r="F111">
        <v>1</v>
      </c>
      <c r="G111">
        <v>30570983</v>
      </c>
      <c r="H111">
        <v>3</v>
      </c>
      <c r="I111" t="s">
        <v>820</v>
      </c>
      <c r="J111" t="s">
        <v>3</v>
      </c>
      <c r="K111" t="s">
        <v>821</v>
      </c>
      <c r="L111">
        <v>1354</v>
      </c>
      <c r="N111">
        <v>1010</v>
      </c>
      <c r="O111" t="s">
        <v>74</v>
      </c>
      <c r="P111" t="s">
        <v>74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ROW(Source!A63)</f>
        <v>63</v>
      </c>
      <c r="B112">
        <v>50453920</v>
      </c>
      <c r="C112">
        <v>50453894</v>
      </c>
      <c r="D112">
        <v>40409601</v>
      </c>
      <c r="E112">
        <v>30570983</v>
      </c>
      <c r="F112">
        <v>1</v>
      </c>
      <c r="G112">
        <v>30570983</v>
      </c>
      <c r="H112">
        <v>3</v>
      </c>
      <c r="I112" t="s">
        <v>820</v>
      </c>
      <c r="J112" t="s">
        <v>3</v>
      </c>
      <c r="K112" t="s">
        <v>822</v>
      </c>
      <c r="L112">
        <v>1301</v>
      </c>
      <c r="N112">
        <v>1003</v>
      </c>
      <c r="O112" t="s">
        <v>87</v>
      </c>
      <c r="P112" t="s">
        <v>87</v>
      </c>
      <c r="Q112">
        <v>1</v>
      </c>
      <c r="X112">
        <v>102.5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102.5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ROW(Source!A63)</f>
        <v>63</v>
      </c>
      <c r="B113">
        <v>50453921</v>
      </c>
      <c r="C113">
        <v>50453894</v>
      </c>
      <c r="D113">
        <v>40418217</v>
      </c>
      <c r="E113">
        <v>30570983</v>
      </c>
      <c r="F113">
        <v>1</v>
      </c>
      <c r="G113">
        <v>30570983</v>
      </c>
      <c r="H113">
        <v>3</v>
      </c>
      <c r="I113" t="s">
        <v>823</v>
      </c>
      <c r="J113" t="s">
        <v>3</v>
      </c>
      <c r="K113" t="s">
        <v>824</v>
      </c>
      <c r="L113">
        <v>1354</v>
      </c>
      <c r="N113">
        <v>1010</v>
      </c>
      <c r="O113" t="s">
        <v>74</v>
      </c>
      <c r="P113" t="s">
        <v>74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ROW(Source!A63)</f>
        <v>63</v>
      </c>
      <c r="B114">
        <v>50453922</v>
      </c>
      <c r="C114">
        <v>50453894</v>
      </c>
      <c r="D114">
        <v>40419029</v>
      </c>
      <c r="E114">
        <v>30570983</v>
      </c>
      <c r="F114">
        <v>1</v>
      </c>
      <c r="G114">
        <v>30570983</v>
      </c>
      <c r="H114">
        <v>3</v>
      </c>
      <c r="I114" t="s">
        <v>825</v>
      </c>
      <c r="J114" t="s">
        <v>3</v>
      </c>
      <c r="K114" t="s">
        <v>826</v>
      </c>
      <c r="L114">
        <v>1354</v>
      </c>
      <c r="N114">
        <v>1010</v>
      </c>
      <c r="O114" t="s">
        <v>74</v>
      </c>
      <c r="P114" t="s">
        <v>74</v>
      </c>
      <c r="Q114">
        <v>1</v>
      </c>
      <c r="X114">
        <v>0.9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0.9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ROW(Source!A74)</f>
        <v>74</v>
      </c>
      <c r="B115">
        <v>50453934</v>
      </c>
      <c r="C115">
        <v>50453928</v>
      </c>
      <c r="D115">
        <v>40404405</v>
      </c>
      <c r="E115">
        <v>30570983</v>
      </c>
      <c r="F115">
        <v>1</v>
      </c>
      <c r="G115">
        <v>30570983</v>
      </c>
      <c r="H115">
        <v>1</v>
      </c>
      <c r="I115" t="s">
        <v>610</v>
      </c>
      <c r="J115" t="s">
        <v>3</v>
      </c>
      <c r="K115" t="s">
        <v>611</v>
      </c>
      <c r="L115">
        <v>1191</v>
      </c>
      <c r="N115">
        <v>1013</v>
      </c>
      <c r="O115" t="s">
        <v>612</v>
      </c>
      <c r="P115" t="s">
        <v>612</v>
      </c>
      <c r="Q115">
        <v>1</v>
      </c>
      <c r="X115">
        <v>87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87</v>
      </c>
      <c r="AH115">
        <v>2</v>
      </c>
      <c r="AI115">
        <v>50453929</v>
      </c>
      <c r="AJ115">
        <v>91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ROW(Source!A74)</f>
        <v>74</v>
      </c>
      <c r="B116">
        <v>50453935</v>
      </c>
      <c r="C116">
        <v>50453928</v>
      </c>
      <c r="D116">
        <v>40406154</v>
      </c>
      <c r="E116">
        <v>30570983</v>
      </c>
      <c r="F116">
        <v>1</v>
      </c>
      <c r="G116">
        <v>30570983</v>
      </c>
      <c r="H116">
        <v>2</v>
      </c>
      <c r="I116" t="s">
        <v>647</v>
      </c>
      <c r="J116" t="s">
        <v>3</v>
      </c>
      <c r="K116" t="s">
        <v>648</v>
      </c>
      <c r="L116">
        <v>1344</v>
      </c>
      <c r="N116">
        <v>1008</v>
      </c>
      <c r="O116" t="s">
        <v>649</v>
      </c>
      <c r="P116" t="s">
        <v>649</v>
      </c>
      <c r="Q116">
        <v>1</v>
      </c>
      <c r="X116">
        <v>157.05000000000001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157.05000000000001</v>
      </c>
      <c r="AH116">
        <v>2</v>
      </c>
      <c r="AI116">
        <v>50453930</v>
      </c>
      <c r="AJ116">
        <v>92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ROW(Source!A74)</f>
        <v>74</v>
      </c>
      <c r="B117">
        <v>50453936</v>
      </c>
      <c r="C117">
        <v>50453928</v>
      </c>
      <c r="D117">
        <v>40421601</v>
      </c>
      <c r="E117">
        <v>30570983</v>
      </c>
      <c r="F117">
        <v>1</v>
      </c>
      <c r="G117">
        <v>30570983</v>
      </c>
      <c r="H117">
        <v>3</v>
      </c>
      <c r="I117" t="s">
        <v>827</v>
      </c>
      <c r="J117" t="s">
        <v>3</v>
      </c>
      <c r="K117" t="s">
        <v>828</v>
      </c>
      <c r="L117">
        <v>1354</v>
      </c>
      <c r="N117">
        <v>1010</v>
      </c>
      <c r="O117" t="s">
        <v>74</v>
      </c>
      <c r="P117" t="s">
        <v>74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ROW(Source!A74)</f>
        <v>74</v>
      </c>
      <c r="B118">
        <v>50453937</v>
      </c>
      <c r="C118">
        <v>50453928</v>
      </c>
      <c r="D118">
        <v>42938370</v>
      </c>
      <c r="E118">
        <v>30570983</v>
      </c>
      <c r="F118">
        <v>1</v>
      </c>
      <c r="G118">
        <v>30570983</v>
      </c>
      <c r="H118">
        <v>3</v>
      </c>
      <c r="I118" t="s">
        <v>656</v>
      </c>
      <c r="J118" t="s">
        <v>3</v>
      </c>
      <c r="K118" t="s">
        <v>657</v>
      </c>
      <c r="L118">
        <v>1344</v>
      </c>
      <c r="N118">
        <v>1008</v>
      </c>
      <c r="O118" t="s">
        <v>649</v>
      </c>
      <c r="P118" t="s">
        <v>649</v>
      </c>
      <c r="Q118">
        <v>1</v>
      </c>
      <c r="X118">
        <v>31.08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31.08</v>
      </c>
      <c r="AH118">
        <v>2</v>
      </c>
      <c r="AI118">
        <v>50453933</v>
      </c>
      <c r="AJ118">
        <v>95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ROW(Source!A75)</f>
        <v>75</v>
      </c>
      <c r="B119">
        <v>50453934</v>
      </c>
      <c r="C119">
        <v>50453928</v>
      </c>
      <c r="D119">
        <v>40404405</v>
      </c>
      <c r="E119">
        <v>30570983</v>
      </c>
      <c r="F119">
        <v>1</v>
      </c>
      <c r="G119">
        <v>30570983</v>
      </c>
      <c r="H119">
        <v>1</v>
      </c>
      <c r="I119" t="s">
        <v>610</v>
      </c>
      <c r="J119" t="s">
        <v>3</v>
      </c>
      <c r="K119" t="s">
        <v>611</v>
      </c>
      <c r="L119">
        <v>1191</v>
      </c>
      <c r="N119">
        <v>1013</v>
      </c>
      <c r="O119" t="s">
        <v>612</v>
      </c>
      <c r="P119" t="s">
        <v>612</v>
      </c>
      <c r="Q119">
        <v>1</v>
      </c>
      <c r="X119">
        <v>87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87</v>
      </c>
      <c r="AH119">
        <v>2</v>
      </c>
      <c r="AI119">
        <v>50453929</v>
      </c>
      <c r="AJ119">
        <v>96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ROW(Source!A75)</f>
        <v>75</v>
      </c>
      <c r="B120">
        <v>50453935</v>
      </c>
      <c r="C120">
        <v>50453928</v>
      </c>
      <c r="D120">
        <v>40406154</v>
      </c>
      <c r="E120">
        <v>30570983</v>
      </c>
      <c r="F120">
        <v>1</v>
      </c>
      <c r="G120">
        <v>30570983</v>
      </c>
      <c r="H120">
        <v>2</v>
      </c>
      <c r="I120" t="s">
        <v>647</v>
      </c>
      <c r="J120" t="s">
        <v>3</v>
      </c>
      <c r="K120" t="s">
        <v>648</v>
      </c>
      <c r="L120">
        <v>1344</v>
      </c>
      <c r="N120">
        <v>1008</v>
      </c>
      <c r="O120" t="s">
        <v>649</v>
      </c>
      <c r="P120" t="s">
        <v>649</v>
      </c>
      <c r="Q120">
        <v>1</v>
      </c>
      <c r="X120">
        <v>157.05000000000001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157.05000000000001</v>
      </c>
      <c r="AH120">
        <v>2</v>
      </c>
      <c r="AI120">
        <v>50453930</v>
      </c>
      <c r="AJ120">
        <v>97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ROW(Source!A75)</f>
        <v>75</v>
      </c>
      <c r="B121">
        <v>50453936</v>
      </c>
      <c r="C121">
        <v>50453928</v>
      </c>
      <c r="D121">
        <v>40421601</v>
      </c>
      <c r="E121">
        <v>30570983</v>
      </c>
      <c r="F121">
        <v>1</v>
      </c>
      <c r="G121">
        <v>30570983</v>
      </c>
      <c r="H121">
        <v>3</v>
      </c>
      <c r="I121" t="s">
        <v>827</v>
      </c>
      <c r="J121" t="s">
        <v>3</v>
      </c>
      <c r="K121" t="s">
        <v>828</v>
      </c>
      <c r="L121">
        <v>1354</v>
      </c>
      <c r="N121">
        <v>1010</v>
      </c>
      <c r="O121" t="s">
        <v>74</v>
      </c>
      <c r="P121" t="s">
        <v>74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ROW(Source!A75)</f>
        <v>75</v>
      </c>
      <c r="B122">
        <v>50453937</v>
      </c>
      <c r="C122">
        <v>50453928</v>
      </c>
      <c r="D122">
        <v>42938370</v>
      </c>
      <c r="E122">
        <v>30570983</v>
      </c>
      <c r="F122">
        <v>1</v>
      </c>
      <c r="G122">
        <v>30570983</v>
      </c>
      <c r="H122">
        <v>3</v>
      </c>
      <c r="I122" t="s">
        <v>656</v>
      </c>
      <c r="J122" t="s">
        <v>3</v>
      </c>
      <c r="K122" t="s">
        <v>657</v>
      </c>
      <c r="L122">
        <v>1344</v>
      </c>
      <c r="N122">
        <v>1008</v>
      </c>
      <c r="O122" t="s">
        <v>649</v>
      </c>
      <c r="P122" t="s">
        <v>649</v>
      </c>
      <c r="Q122">
        <v>1</v>
      </c>
      <c r="X122">
        <v>31.08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31.08</v>
      </c>
      <c r="AH122">
        <v>2</v>
      </c>
      <c r="AI122">
        <v>50453933</v>
      </c>
      <c r="AJ122">
        <v>100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ROW(Source!A85)</f>
        <v>85</v>
      </c>
      <c r="B123">
        <v>50454798</v>
      </c>
      <c r="C123">
        <v>50454797</v>
      </c>
      <c r="D123">
        <v>45897171</v>
      </c>
      <c r="E123">
        <v>30570983</v>
      </c>
      <c r="F123">
        <v>1</v>
      </c>
      <c r="G123">
        <v>30570983</v>
      </c>
      <c r="H123">
        <v>1</v>
      </c>
      <c r="I123" t="s">
        <v>610</v>
      </c>
      <c r="J123" t="s">
        <v>3</v>
      </c>
      <c r="K123" t="s">
        <v>611</v>
      </c>
      <c r="L123">
        <v>1191</v>
      </c>
      <c r="N123">
        <v>1013</v>
      </c>
      <c r="O123" t="s">
        <v>612</v>
      </c>
      <c r="P123" t="s">
        <v>612</v>
      </c>
      <c r="Q123">
        <v>1</v>
      </c>
      <c r="X123">
        <v>38.24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34</v>
      </c>
      <c r="AG123">
        <v>42.064000000000007</v>
      </c>
      <c r="AH123">
        <v>2</v>
      </c>
      <c r="AI123">
        <v>50454798</v>
      </c>
      <c r="AJ123">
        <v>101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ROW(Source!A85)</f>
        <v>85</v>
      </c>
      <c r="B124">
        <v>50454799</v>
      </c>
      <c r="C124">
        <v>50454797</v>
      </c>
      <c r="D124">
        <v>46170532</v>
      </c>
      <c r="E124">
        <v>1</v>
      </c>
      <c r="F124">
        <v>1</v>
      </c>
      <c r="G124">
        <v>30570983</v>
      </c>
      <c r="H124">
        <v>2</v>
      </c>
      <c r="I124" t="s">
        <v>658</v>
      </c>
      <c r="J124" t="s">
        <v>659</v>
      </c>
      <c r="K124" t="s">
        <v>660</v>
      </c>
      <c r="L124">
        <v>1368</v>
      </c>
      <c r="N124">
        <v>1011</v>
      </c>
      <c r="O124" t="s">
        <v>616</v>
      </c>
      <c r="P124" t="s">
        <v>616</v>
      </c>
      <c r="Q124">
        <v>1</v>
      </c>
      <c r="X124">
        <v>7.7</v>
      </c>
      <c r="Y124">
        <v>0</v>
      </c>
      <c r="Z124">
        <v>34.479999999999997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34</v>
      </c>
      <c r="AG124">
        <v>8.4700000000000006</v>
      </c>
      <c r="AH124">
        <v>2</v>
      </c>
      <c r="AI124">
        <v>50454799</v>
      </c>
      <c r="AJ124">
        <v>102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ROW(Source!A85)</f>
        <v>85</v>
      </c>
      <c r="B125">
        <v>50454800</v>
      </c>
      <c r="C125">
        <v>50454797</v>
      </c>
      <c r="D125">
        <v>46170942</v>
      </c>
      <c r="E125">
        <v>1</v>
      </c>
      <c r="F125">
        <v>1</v>
      </c>
      <c r="G125">
        <v>30570983</v>
      </c>
      <c r="H125">
        <v>2</v>
      </c>
      <c r="I125" t="s">
        <v>661</v>
      </c>
      <c r="J125" t="s">
        <v>662</v>
      </c>
      <c r="K125" t="s">
        <v>663</v>
      </c>
      <c r="L125">
        <v>1368</v>
      </c>
      <c r="N125">
        <v>1011</v>
      </c>
      <c r="O125" t="s">
        <v>616</v>
      </c>
      <c r="P125" t="s">
        <v>616</v>
      </c>
      <c r="Q125">
        <v>1</v>
      </c>
      <c r="X125">
        <v>7.7</v>
      </c>
      <c r="Y125">
        <v>0</v>
      </c>
      <c r="Z125">
        <v>0.5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34</v>
      </c>
      <c r="AG125">
        <v>8.4700000000000006</v>
      </c>
      <c r="AH125">
        <v>2</v>
      </c>
      <c r="AI125">
        <v>50454800</v>
      </c>
      <c r="AJ125">
        <v>103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ROW(Source!A85)</f>
        <v>85</v>
      </c>
      <c r="B126">
        <v>50454801</v>
      </c>
      <c r="C126">
        <v>50454797</v>
      </c>
      <c r="D126">
        <v>45898358</v>
      </c>
      <c r="E126">
        <v>30570983</v>
      </c>
      <c r="F126">
        <v>1</v>
      </c>
      <c r="G126">
        <v>30570983</v>
      </c>
      <c r="H126">
        <v>2</v>
      </c>
      <c r="I126" t="s">
        <v>647</v>
      </c>
      <c r="J126" t="s">
        <v>3</v>
      </c>
      <c r="K126" t="s">
        <v>648</v>
      </c>
      <c r="L126">
        <v>1344</v>
      </c>
      <c r="N126">
        <v>1008</v>
      </c>
      <c r="O126" t="s">
        <v>649</v>
      </c>
      <c r="P126" t="s">
        <v>649</v>
      </c>
      <c r="Q126">
        <v>1</v>
      </c>
      <c r="X126">
        <v>0.01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34</v>
      </c>
      <c r="AG126">
        <v>1.1000000000000001E-2</v>
      </c>
      <c r="AH126">
        <v>2</v>
      </c>
      <c r="AI126">
        <v>50454801</v>
      </c>
      <c r="AJ126">
        <v>104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ROW(Source!A85)</f>
        <v>85</v>
      </c>
      <c r="B127">
        <v>50454802</v>
      </c>
      <c r="C127">
        <v>50454797</v>
      </c>
      <c r="D127">
        <v>45941753</v>
      </c>
      <c r="E127">
        <v>30570983</v>
      </c>
      <c r="F127">
        <v>1</v>
      </c>
      <c r="G127">
        <v>30570983</v>
      </c>
      <c r="H127">
        <v>3</v>
      </c>
      <c r="I127" t="s">
        <v>135</v>
      </c>
      <c r="J127" t="s">
        <v>3</v>
      </c>
      <c r="K127" t="s">
        <v>136</v>
      </c>
      <c r="L127">
        <v>1348</v>
      </c>
      <c r="N127">
        <v>1009</v>
      </c>
      <c r="O127" t="s">
        <v>40</v>
      </c>
      <c r="P127" t="s">
        <v>40</v>
      </c>
      <c r="Q127">
        <v>1000</v>
      </c>
      <c r="X127">
        <v>6.1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6.1</v>
      </c>
      <c r="AH127">
        <v>2</v>
      </c>
      <c r="AI127">
        <v>50454802</v>
      </c>
      <c r="AJ127">
        <v>105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ROW(Source!A86)</f>
        <v>86</v>
      </c>
      <c r="B128">
        <v>50454798</v>
      </c>
      <c r="C128">
        <v>50454797</v>
      </c>
      <c r="D128">
        <v>45897171</v>
      </c>
      <c r="E128">
        <v>30570983</v>
      </c>
      <c r="F128">
        <v>1</v>
      </c>
      <c r="G128">
        <v>30570983</v>
      </c>
      <c r="H128">
        <v>1</v>
      </c>
      <c r="I128" t="s">
        <v>610</v>
      </c>
      <c r="J128" t="s">
        <v>3</v>
      </c>
      <c r="K128" t="s">
        <v>611</v>
      </c>
      <c r="L128">
        <v>1191</v>
      </c>
      <c r="N128">
        <v>1013</v>
      </c>
      <c r="O128" t="s">
        <v>612</v>
      </c>
      <c r="P128" t="s">
        <v>612</v>
      </c>
      <c r="Q128">
        <v>1</v>
      </c>
      <c r="X128">
        <v>38.24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34</v>
      </c>
      <c r="AG128">
        <v>42.064000000000007</v>
      </c>
      <c r="AH128">
        <v>2</v>
      </c>
      <c r="AI128">
        <v>50454798</v>
      </c>
      <c r="AJ128">
        <v>107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ROW(Source!A86)</f>
        <v>86</v>
      </c>
      <c r="B129">
        <v>50454799</v>
      </c>
      <c r="C129">
        <v>50454797</v>
      </c>
      <c r="D129">
        <v>46170532</v>
      </c>
      <c r="E129">
        <v>1</v>
      </c>
      <c r="F129">
        <v>1</v>
      </c>
      <c r="G129">
        <v>30570983</v>
      </c>
      <c r="H129">
        <v>2</v>
      </c>
      <c r="I129" t="s">
        <v>658</v>
      </c>
      <c r="J129" t="s">
        <v>659</v>
      </c>
      <c r="K129" t="s">
        <v>660</v>
      </c>
      <c r="L129">
        <v>1368</v>
      </c>
      <c r="N129">
        <v>1011</v>
      </c>
      <c r="O129" t="s">
        <v>616</v>
      </c>
      <c r="P129" t="s">
        <v>616</v>
      </c>
      <c r="Q129">
        <v>1</v>
      </c>
      <c r="X129">
        <v>7.7</v>
      </c>
      <c r="Y129">
        <v>0</v>
      </c>
      <c r="Z129">
        <v>34.479999999999997</v>
      </c>
      <c r="AA129">
        <v>12.62</v>
      </c>
      <c r="AB129">
        <v>0</v>
      </c>
      <c r="AC129">
        <v>0</v>
      </c>
      <c r="AD129">
        <v>1</v>
      </c>
      <c r="AE129">
        <v>0</v>
      </c>
      <c r="AF129" t="s">
        <v>34</v>
      </c>
      <c r="AG129">
        <v>8.4700000000000006</v>
      </c>
      <c r="AH129">
        <v>2</v>
      </c>
      <c r="AI129">
        <v>50454799</v>
      </c>
      <c r="AJ129">
        <v>108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ROW(Source!A86)</f>
        <v>86</v>
      </c>
      <c r="B130">
        <v>50454800</v>
      </c>
      <c r="C130">
        <v>50454797</v>
      </c>
      <c r="D130">
        <v>46170942</v>
      </c>
      <c r="E130">
        <v>1</v>
      </c>
      <c r="F130">
        <v>1</v>
      </c>
      <c r="G130">
        <v>30570983</v>
      </c>
      <c r="H130">
        <v>2</v>
      </c>
      <c r="I130" t="s">
        <v>661</v>
      </c>
      <c r="J130" t="s">
        <v>662</v>
      </c>
      <c r="K130" t="s">
        <v>663</v>
      </c>
      <c r="L130">
        <v>1368</v>
      </c>
      <c r="N130">
        <v>1011</v>
      </c>
      <c r="O130" t="s">
        <v>616</v>
      </c>
      <c r="P130" t="s">
        <v>616</v>
      </c>
      <c r="Q130">
        <v>1</v>
      </c>
      <c r="X130">
        <v>7.7</v>
      </c>
      <c r="Y130">
        <v>0</v>
      </c>
      <c r="Z130">
        <v>0.5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34</v>
      </c>
      <c r="AG130">
        <v>8.4700000000000006</v>
      </c>
      <c r="AH130">
        <v>2</v>
      </c>
      <c r="AI130">
        <v>50454800</v>
      </c>
      <c r="AJ130">
        <v>109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ROW(Source!A86)</f>
        <v>86</v>
      </c>
      <c r="B131">
        <v>50454801</v>
      </c>
      <c r="C131">
        <v>50454797</v>
      </c>
      <c r="D131">
        <v>45898358</v>
      </c>
      <c r="E131">
        <v>30570983</v>
      </c>
      <c r="F131">
        <v>1</v>
      </c>
      <c r="G131">
        <v>30570983</v>
      </c>
      <c r="H131">
        <v>2</v>
      </c>
      <c r="I131" t="s">
        <v>647</v>
      </c>
      <c r="J131" t="s">
        <v>3</v>
      </c>
      <c r="K131" t="s">
        <v>648</v>
      </c>
      <c r="L131">
        <v>1344</v>
      </c>
      <c r="N131">
        <v>1008</v>
      </c>
      <c r="O131" t="s">
        <v>649</v>
      </c>
      <c r="P131" t="s">
        <v>649</v>
      </c>
      <c r="Q131">
        <v>1</v>
      </c>
      <c r="X131">
        <v>0.01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34</v>
      </c>
      <c r="AG131">
        <v>1.1000000000000001E-2</v>
      </c>
      <c r="AH131">
        <v>2</v>
      </c>
      <c r="AI131">
        <v>50454801</v>
      </c>
      <c r="AJ131">
        <v>110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ROW(Source!A86)</f>
        <v>86</v>
      </c>
      <c r="B132">
        <v>50454802</v>
      </c>
      <c r="C132">
        <v>50454797</v>
      </c>
      <c r="D132">
        <v>45941753</v>
      </c>
      <c r="E132">
        <v>30570983</v>
      </c>
      <c r="F132">
        <v>1</v>
      </c>
      <c r="G132">
        <v>30570983</v>
      </c>
      <c r="H132">
        <v>3</v>
      </c>
      <c r="I132" t="s">
        <v>135</v>
      </c>
      <c r="J132" t="s">
        <v>3</v>
      </c>
      <c r="K132" t="s">
        <v>136</v>
      </c>
      <c r="L132">
        <v>1348</v>
      </c>
      <c r="N132">
        <v>1009</v>
      </c>
      <c r="O132" t="s">
        <v>40</v>
      </c>
      <c r="P132" t="s">
        <v>40</v>
      </c>
      <c r="Q132">
        <v>1000</v>
      </c>
      <c r="X132">
        <v>6.1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6.1</v>
      </c>
      <c r="AH132">
        <v>2</v>
      </c>
      <c r="AI132">
        <v>50454802</v>
      </c>
      <c r="AJ132">
        <v>111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ROW(Source!A89)</f>
        <v>89</v>
      </c>
      <c r="B133">
        <v>50454804</v>
      </c>
      <c r="C133">
        <v>50454803</v>
      </c>
      <c r="D133">
        <v>40404405</v>
      </c>
      <c r="E133">
        <v>30570983</v>
      </c>
      <c r="F133">
        <v>1</v>
      </c>
      <c r="G133">
        <v>30570983</v>
      </c>
      <c r="H133">
        <v>1</v>
      </c>
      <c r="I133" t="s">
        <v>610</v>
      </c>
      <c r="J133" t="s">
        <v>3</v>
      </c>
      <c r="K133" t="s">
        <v>611</v>
      </c>
      <c r="L133">
        <v>1191</v>
      </c>
      <c r="N133">
        <v>1013</v>
      </c>
      <c r="O133" t="s">
        <v>612</v>
      </c>
      <c r="P133" t="s">
        <v>612</v>
      </c>
      <c r="Q133">
        <v>1</v>
      </c>
      <c r="X133">
        <v>770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34</v>
      </c>
      <c r="AG133">
        <v>847.00000000000011</v>
      </c>
      <c r="AH133">
        <v>2</v>
      </c>
      <c r="AI133">
        <v>50454804</v>
      </c>
      <c r="AJ133">
        <v>113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ROW(Source!A89)</f>
        <v>89</v>
      </c>
      <c r="B134">
        <v>50454805</v>
      </c>
      <c r="C134">
        <v>50454803</v>
      </c>
      <c r="D134">
        <v>40406154</v>
      </c>
      <c r="E134">
        <v>30570983</v>
      </c>
      <c r="F134">
        <v>1</v>
      </c>
      <c r="G134">
        <v>30570983</v>
      </c>
      <c r="H134">
        <v>2</v>
      </c>
      <c r="I134" t="s">
        <v>647</v>
      </c>
      <c r="J134" t="s">
        <v>3</v>
      </c>
      <c r="K134" t="s">
        <v>648</v>
      </c>
      <c r="L134">
        <v>1344</v>
      </c>
      <c r="N134">
        <v>1008</v>
      </c>
      <c r="O134" t="s">
        <v>649</v>
      </c>
      <c r="P134" t="s">
        <v>649</v>
      </c>
      <c r="Q134">
        <v>1</v>
      </c>
      <c r="X134">
        <v>288.38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34</v>
      </c>
      <c r="AG134">
        <v>317.21800000000002</v>
      </c>
      <c r="AH134">
        <v>2</v>
      </c>
      <c r="AI134">
        <v>50454805</v>
      </c>
      <c r="AJ134">
        <v>114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ROW(Source!A89)</f>
        <v>89</v>
      </c>
      <c r="B135">
        <v>50454806</v>
      </c>
      <c r="C135">
        <v>50454803</v>
      </c>
      <c r="D135">
        <v>40431923</v>
      </c>
      <c r="E135">
        <v>30570983</v>
      </c>
      <c r="F135">
        <v>1</v>
      </c>
      <c r="G135">
        <v>30570983</v>
      </c>
      <c r="H135">
        <v>3</v>
      </c>
      <c r="I135" t="s">
        <v>135</v>
      </c>
      <c r="J135" t="s">
        <v>3</v>
      </c>
      <c r="K135" t="s">
        <v>136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X135">
        <v>238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238</v>
      </c>
      <c r="AH135">
        <v>2</v>
      </c>
      <c r="AI135">
        <v>50454806</v>
      </c>
      <c r="AJ135">
        <v>115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ROW(Source!A90)</f>
        <v>90</v>
      </c>
      <c r="B136">
        <v>50454804</v>
      </c>
      <c r="C136">
        <v>50454803</v>
      </c>
      <c r="D136">
        <v>40404405</v>
      </c>
      <c r="E136">
        <v>30570983</v>
      </c>
      <c r="F136">
        <v>1</v>
      </c>
      <c r="G136">
        <v>30570983</v>
      </c>
      <c r="H136">
        <v>1</v>
      </c>
      <c r="I136" t="s">
        <v>610</v>
      </c>
      <c r="J136" t="s">
        <v>3</v>
      </c>
      <c r="K136" t="s">
        <v>611</v>
      </c>
      <c r="L136">
        <v>1191</v>
      </c>
      <c r="N136">
        <v>1013</v>
      </c>
      <c r="O136" t="s">
        <v>612</v>
      </c>
      <c r="P136" t="s">
        <v>612</v>
      </c>
      <c r="Q136">
        <v>1</v>
      </c>
      <c r="X136">
        <v>770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34</v>
      </c>
      <c r="AG136">
        <v>847.00000000000011</v>
      </c>
      <c r="AH136">
        <v>2</v>
      </c>
      <c r="AI136">
        <v>50454804</v>
      </c>
      <c r="AJ136">
        <v>117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ROW(Source!A90)</f>
        <v>90</v>
      </c>
      <c r="B137">
        <v>50454805</v>
      </c>
      <c r="C137">
        <v>50454803</v>
      </c>
      <c r="D137">
        <v>40406154</v>
      </c>
      <c r="E137">
        <v>30570983</v>
      </c>
      <c r="F137">
        <v>1</v>
      </c>
      <c r="G137">
        <v>30570983</v>
      </c>
      <c r="H137">
        <v>2</v>
      </c>
      <c r="I137" t="s">
        <v>647</v>
      </c>
      <c r="J137" t="s">
        <v>3</v>
      </c>
      <c r="K137" t="s">
        <v>648</v>
      </c>
      <c r="L137">
        <v>1344</v>
      </c>
      <c r="N137">
        <v>1008</v>
      </c>
      <c r="O137" t="s">
        <v>649</v>
      </c>
      <c r="P137" t="s">
        <v>649</v>
      </c>
      <c r="Q137">
        <v>1</v>
      </c>
      <c r="X137">
        <v>288.38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34</v>
      </c>
      <c r="AG137">
        <v>317.21800000000002</v>
      </c>
      <c r="AH137">
        <v>2</v>
      </c>
      <c r="AI137">
        <v>50454805</v>
      </c>
      <c r="AJ137">
        <v>118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ROW(Source!A90)</f>
        <v>90</v>
      </c>
      <c r="B138">
        <v>50454806</v>
      </c>
      <c r="C138">
        <v>50454803</v>
      </c>
      <c r="D138">
        <v>40431923</v>
      </c>
      <c r="E138">
        <v>30570983</v>
      </c>
      <c r="F138">
        <v>1</v>
      </c>
      <c r="G138">
        <v>30570983</v>
      </c>
      <c r="H138">
        <v>3</v>
      </c>
      <c r="I138" t="s">
        <v>135</v>
      </c>
      <c r="J138" t="s">
        <v>3</v>
      </c>
      <c r="K138" t="s">
        <v>136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X138">
        <v>238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238</v>
      </c>
      <c r="AH138">
        <v>2</v>
      </c>
      <c r="AI138">
        <v>50454806</v>
      </c>
      <c r="AJ138">
        <v>119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ROW(Source!A93)</f>
        <v>93</v>
      </c>
      <c r="B139">
        <v>50454812</v>
      </c>
      <c r="C139">
        <v>50454811</v>
      </c>
      <c r="D139">
        <v>45897171</v>
      </c>
      <c r="E139">
        <v>30570983</v>
      </c>
      <c r="F139">
        <v>1</v>
      </c>
      <c r="G139">
        <v>30570983</v>
      </c>
      <c r="H139">
        <v>1</v>
      </c>
      <c r="I139" t="s">
        <v>610</v>
      </c>
      <c r="J139" t="s">
        <v>3</v>
      </c>
      <c r="K139" t="s">
        <v>611</v>
      </c>
      <c r="L139">
        <v>1191</v>
      </c>
      <c r="N139">
        <v>1013</v>
      </c>
      <c r="O139" t="s">
        <v>612</v>
      </c>
      <c r="P139" t="s">
        <v>612</v>
      </c>
      <c r="Q139">
        <v>1</v>
      </c>
      <c r="X139">
        <v>11.7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34</v>
      </c>
      <c r="AG139">
        <v>12.870000000000001</v>
      </c>
      <c r="AH139">
        <v>2</v>
      </c>
      <c r="AI139">
        <v>50454812</v>
      </c>
      <c r="AJ139">
        <v>121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ROW(Source!A93)</f>
        <v>93</v>
      </c>
      <c r="B140">
        <v>50454813</v>
      </c>
      <c r="C140">
        <v>50454811</v>
      </c>
      <c r="D140">
        <v>46170180</v>
      </c>
      <c r="E140">
        <v>1</v>
      </c>
      <c r="F140">
        <v>1</v>
      </c>
      <c r="G140">
        <v>30570983</v>
      </c>
      <c r="H140">
        <v>2</v>
      </c>
      <c r="I140" t="s">
        <v>664</v>
      </c>
      <c r="J140" t="s">
        <v>665</v>
      </c>
      <c r="K140" t="s">
        <v>666</v>
      </c>
      <c r="L140">
        <v>1368</v>
      </c>
      <c r="N140">
        <v>1011</v>
      </c>
      <c r="O140" t="s">
        <v>616</v>
      </c>
      <c r="P140" t="s">
        <v>616</v>
      </c>
      <c r="Q140">
        <v>1</v>
      </c>
      <c r="X140">
        <v>1.26</v>
      </c>
      <c r="Y140">
        <v>0</v>
      </c>
      <c r="Z140">
        <v>120.32</v>
      </c>
      <c r="AA140">
        <v>12.62</v>
      </c>
      <c r="AB140">
        <v>0</v>
      </c>
      <c r="AC140">
        <v>0</v>
      </c>
      <c r="AD140">
        <v>1</v>
      </c>
      <c r="AE140">
        <v>0</v>
      </c>
      <c r="AF140" t="s">
        <v>34</v>
      </c>
      <c r="AG140">
        <v>1.3860000000000001</v>
      </c>
      <c r="AH140">
        <v>2</v>
      </c>
      <c r="AI140">
        <v>50454813</v>
      </c>
      <c r="AJ140">
        <v>122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ROW(Source!A93)</f>
        <v>93</v>
      </c>
      <c r="B141">
        <v>50454814</v>
      </c>
      <c r="C141">
        <v>50454811</v>
      </c>
      <c r="D141">
        <v>46170381</v>
      </c>
      <c r="E141">
        <v>1</v>
      </c>
      <c r="F141">
        <v>1</v>
      </c>
      <c r="G141">
        <v>30570983</v>
      </c>
      <c r="H141">
        <v>2</v>
      </c>
      <c r="I141" t="s">
        <v>667</v>
      </c>
      <c r="J141" t="s">
        <v>668</v>
      </c>
      <c r="K141" t="s">
        <v>669</v>
      </c>
      <c r="L141">
        <v>1368</v>
      </c>
      <c r="N141">
        <v>1011</v>
      </c>
      <c r="O141" t="s">
        <v>616</v>
      </c>
      <c r="P141" t="s">
        <v>616</v>
      </c>
      <c r="Q141">
        <v>1</v>
      </c>
      <c r="X141">
        <v>1.7</v>
      </c>
      <c r="Y141">
        <v>0</v>
      </c>
      <c r="Z141">
        <v>219.56</v>
      </c>
      <c r="AA141">
        <v>18.62</v>
      </c>
      <c r="AB141">
        <v>0</v>
      </c>
      <c r="AC141">
        <v>0</v>
      </c>
      <c r="AD141">
        <v>1</v>
      </c>
      <c r="AE141">
        <v>0</v>
      </c>
      <c r="AF141" t="s">
        <v>34</v>
      </c>
      <c r="AG141">
        <v>1.87</v>
      </c>
      <c r="AH141">
        <v>2</v>
      </c>
      <c r="AI141">
        <v>50454814</v>
      </c>
      <c r="AJ141">
        <v>123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ROW(Source!A93)</f>
        <v>93</v>
      </c>
      <c r="B142">
        <v>50454815</v>
      </c>
      <c r="C142">
        <v>50454811</v>
      </c>
      <c r="D142">
        <v>45898358</v>
      </c>
      <c r="E142">
        <v>30570983</v>
      </c>
      <c r="F142">
        <v>1</v>
      </c>
      <c r="G142">
        <v>30570983</v>
      </c>
      <c r="H142">
        <v>2</v>
      </c>
      <c r="I142" t="s">
        <v>647</v>
      </c>
      <c r="J142" t="s">
        <v>3</v>
      </c>
      <c r="K142" t="s">
        <v>648</v>
      </c>
      <c r="L142">
        <v>1344</v>
      </c>
      <c r="N142">
        <v>1008</v>
      </c>
      <c r="O142" t="s">
        <v>649</v>
      </c>
      <c r="P142" t="s">
        <v>649</v>
      </c>
      <c r="Q142">
        <v>1</v>
      </c>
      <c r="X142">
        <v>42.41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34</v>
      </c>
      <c r="AG142">
        <v>46.651000000000003</v>
      </c>
      <c r="AH142">
        <v>2</v>
      </c>
      <c r="AI142">
        <v>50454815</v>
      </c>
      <c r="AJ142">
        <v>124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ROW(Source!A94)</f>
        <v>94</v>
      </c>
      <c r="B143">
        <v>50454812</v>
      </c>
      <c r="C143">
        <v>50454811</v>
      </c>
      <c r="D143">
        <v>45897171</v>
      </c>
      <c r="E143">
        <v>30570983</v>
      </c>
      <c r="F143">
        <v>1</v>
      </c>
      <c r="G143">
        <v>30570983</v>
      </c>
      <c r="H143">
        <v>1</v>
      </c>
      <c r="I143" t="s">
        <v>610</v>
      </c>
      <c r="J143" t="s">
        <v>3</v>
      </c>
      <c r="K143" t="s">
        <v>611</v>
      </c>
      <c r="L143">
        <v>1191</v>
      </c>
      <c r="N143">
        <v>1013</v>
      </c>
      <c r="O143" t="s">
        <v>612</v>
      </c>
      <c r="P143" t="s">
        <v>612</v>
      </c>
      <c r="Q143">
        <v>1</v>
      </c>
      <c r="X143">
        <v>11.7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34</v>
      </c>
      <c r="AG143">
        <v>12.870000000000001</v>
      </c>
      <c r="AH143">
        <v>2</v>
      </c>
      <c r="AI143">
        <v>50454812</v>
      </c>
      <c r="AJ143">
        <v>125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ROW(Source!A94)</f>
        <v>94</v>
      </c>
      <c r="B144">
        <v>50454813</v>
      </c>
      <c r="C144">
        <v>50454811</v>
      </c>
      <c r="D144">
        <v>46170180</v>
      </c>
      <c r="E144">
        <v>1</v>
      </c>
      <c r="F144">
        <v>1</v>
      </c>
      <c r="G144">
        <v>30570983</v>
      </c>
      <c r="H144">
        <v>2</v>
      </c>
      <c r="I144" t="s">
        <v>664</v>
      </c>
      <c r="J144" t="s">
        <v>665</v>
      </c>
      <c r="K144" t="s">
        <v>666</v>
      </c>
      <c r="L144">
        <v>1368</v>
      </c>
      <c r="N144">
        <v>1011</v>
      </c>
      <c r="O144" t="s">
        <v>616</v>
      </c>
      <c r="P144" t="s">
        <v>616</v>
      </c>
      <c r="Q144">
        <v>1</v>
      </c>
      <c r="X144">
        <v>1.26</v>
      </c>
      <c r="Y144">
        <v>0</v>
      </c>
      <c r="Z144">
        <v>120.32</v>
      </c>
      <c r="AA144">
        <v>12.62</v>
      </c>
      <c r="AB144">
        <v>0</v>
      </c>
      <c r="AC144">
        <v>0</v>
      </c>
      <c r="AD144">
        <v>1</v>
      </c>
      <c r="AE144">
        <v>0</v>
      </c>
      <c r="AF144" t="s">
        <v>34</v>
      </c>
      <c r="AG144">
        <v>1.3860000000000001</v>
      </c>
      <c r="AH144">
        <v>2</v>
      </c>
      <c r="AI144">
        <v>50454813</v>
      </c>
      <c r="AJ144">
        <v>126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ROW(Source!A94)</f>
        <v>94</v>
      </c>
      <c r="B145">
        <v>50454814</v>
      </c>
      <c r="C145">
        <v>50454811</v>
      </c>
      <c r="D145">
        <v>46170381</v>
      </c>
      <c r="E145">
        <v>1</v>
      </c>
      <c r="F145">
        <v>1</v>
      </c>
      <c r="G145">
        <v>30570983</v>
      </c>
      <c r="H145">
        <v>2</v>
      </c>
      <c r="I145" t="s">
        <v>667</v>
      </c>
      <c r="J145" t="s">
        <v>668</v>
      </c>
      <c r="K145" t="s">
        <v>669</v>
      </c>
      <c r="L145">
        <v>1368</v>
      </c>
      <c r="N145">
        <v>1011</v>
      </c>
      <c r="O145" t="s">
        <v>616</v>
      </c>
      <c r="P145" t="s">
        <v>616</v>
      </c>
      <c r="Q145">
        <v>1</v>
      </c>
      <c r="X145">
        <v>1.7</v>
      </c>
      <c r="Y145">
        <v>0</v>
      </c>
      <c r="Z145">
        <v>219.56</v>
      </c>
      <c r="AA145">
        <v>18.62</v>
      </c>
      <c r="AB145">
        <v>0</v>
      </c>
      <c r="AC145">
        <v>0</v>
      </c>
      <c r="AD145">
        <v>1</v>
      </c>
      <c r="AE145">
        <v>0</v>
      </c>
      <c r="AF145" t="s">
        <v>34</v>
      </c>
      <c r="AG145">
        <v>1.87</v>
      </c>
      <c r="AH145">
        <v>2</v>
      </c>
      <c r="AI145">
        <v>50454814</v>
      </c>
      <c r="AJ145">
        <v>127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ROW(Source!A94)</f>
        <v>94</v>
      </c>
      <c r="B146">
        <v>50454815</v>
      </c>
      <c r="C146">
        <v>50454811</v>
      </c>
      <c r="D146">
        <v>45898358</v>
      </c>
      <c r="E146">
        <v>30570983</v>
      </c>
      <c r="F146">
        <v>1</v>
      </c>
      <c r="G146">
        <v>30570983</v>
      </c>
      <c r="H146">
        <v>2</v>
      </c>
      <c r="I146" t="s">
        <v>647</v>
      </c>
      <c r="J146" t="s">
        <v>3</v>
      </c>
      <c r="K146" t="s">
        <v>648</v>
      </c>
      <c r="L146">
        <v>1344</v>
      </c>
      <c r="N146">
        <v>1008</v>
      </c>
      <c r="O146" t="s">
        <v>649</v>
      </c>
      <c r="P146" t="s">
        <v>649</v>
      </c>
      <c r="Q146">
        <v>1</v>
      </c>
      <c r="X146">
        <v>42.41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34</v>
      </c>
      <c r="AG146">
        <v>46.651000000000003</v>
      </c>
      <c r="AH146">
        <v>2</v>
      </c>
      <c r="AI146">
        <v>50454815</v>
      </c>
      <c r="AJ146">
        <v>128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ROW(Source!A95)</f>
        <v>95</v>
      </c>
      <c r="B147">
        <v>50454817</v>
      </c>
      <c r="C147">
        <v>50454816</v>
      </c>
      <c r="D147">
        <v>40406154</v>
      </c>
      <c r="E147">
        <v>30570983</v>
      </c>
      <c r="F147">
        <v>1</v>
      </c>
      <c r="G147">
        <v>30570983</v>
      </c>
      <c r="H147">
        <v>2</v>
      </c>
      <c r="I147" t="s">
        <v>647</v>
      </c>
      <c r="J147" t="s">
        <v>3</v>
      </c>
      <c r="K147" t="s">
        <v>648</v>
      </c>
      <c r="L147">
        <v>1344</v>
      </c>
      <c r="N147">
        <v>1008</v>
      </c>
      <c r="O147" t="s">
        <v>649</v>
      </c>
      <c r="P147" t="s">
        <v>649</v>
      </c>
      <c r="Q147">
        <v>1</v>
      </c>
      <c r="X147">
        <v>8.86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8.86</v>
      </c>
      <c r="AH147">
        <v>2</v>
      </c>
      <c r="AI147">
        <v>50454817</v>
      </c>
      <c r="AJ147">
        <v>129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ROW(Source!A96)</f>
        <v>96</v>
      </c>
      <c r="B148">
        <v>50454817</v>
      </c>
      <c r="C148">
        <v>50454816</v>
      </c>
      <c r="D148">
        <v>40406154</v>
      </c>
      <c r="E148">
        <v>30570983</v>
      </c>
      <c r="F148">
        <v>1</v>
      </c>
      <c r="G148">
        <v>30570983</v>
      </c>
      <c r="H148">
        <v>2</v>
      </c>
      <c r="I148" t="s">
        <v>647</v>
      </c>
      <c r="J148" t="s">
        <v>3</v>
      </c>
      <c r="K148" t="s">
        <v>648</v>
      </c>
      <c r="L148">
        <v>1344</v>
      </c>
      <c r="N148">
        <v>1008</v>
      </c>
      <c r="O148" t="s">
        <v>649</v>
      </c>
      <c r="P148" t="s">
        <v>649</v>
      </c>
      <c r="Q148">
        <v>1</v>
      </c>
      <c r="X148">
        <v>8.86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8.86</v>
      </c>
      <c r="AH148">
        <v>2</v>
      </c>
      <c r="AI148">
        <v>50454817</v>
      </c>
      <c r="AJ148">
        <v>130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ROW(Source!A97)</f>
        <v>97</v>
      </c>
      <c r="B149">
        <v>50454821</v>
      </c>
      <c r="C149">
        <v>50454820</v>
      </c>
      <c r="D149">
        <v>45898358</v>
      </c>
      <c r="E149">
        <v>30570983</v>
      </c>
      <c r="F149">
        <v>1</v>
      </c>
      <c r="G149">
        <v>30570983</v>
      </c>
      <c r="H149">
        <v>2</v>
      </c>
      <c r="I149" t="s">
        <v>647</v>
      </c>
      <c r="J149" t="s">
        <v>3</v>
      </c>
      <c r="K149" t="s">
        <v>648</v>
      </c>
      <c r="L149">
        <v>1344</v>
      </c>
      <c r="N149">
        <v>1008</v>
      </c>
      <c r="O149" t="s">
        <v>649</v>
      </c>
      <c r="P149" t="s">
        <v>649</v>
      </c>
      <c r="Q149">
        <v>1</v>
      </c>
      <c r="X149">
        <v>42.72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42.72</v>
      </c>
      <c r="AH149">
        <v>2</v>
      </c>
      <c r="AI149">
        <v>50454821</v>
      </c>
      <c r="AJ149">
        <v>131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ROW(Source!A98)</f>
        <v>98</v>
      </c>
      <c r="B150">
        <v>50454821</v>
      </c>
      <c r="C150">
        <v>50454820</v>
      </c>
      <c r="D150">
        <v>45898358</v>
      </c>
      <c r="E150">
        <v>30570983</v>
      </c>
      <c r="F150">
        <v>1</v>
      </c>
      <c r="G150">
        <v>30570983</v>
      </c>
      <c r="H150">
        <v>2</v>
      </c>
      <c r="I150" t="s">
        <v>647</v>
      </c>
      <c r="J150" t="s">
        <v>3</v>
      </c>
      <c r="K150" t="s">
        <v>648</v>
      </c>
      <c r="L150">
        <v>1344</v>
      </c>
      <c r="N150">
        <v>1008</v>
      </c>
      <c r="O150" t="s">
        <v>649</v>
      </c>
      <c r="P150" t="s">
        <v>649</v>
      </c>
      <c r="Q150">
        <v>1</v>
      </c>
      <c r="X150">
        <v>42.72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42.72</v>
      </c>
      <c r="AH150">
        <v>2</v>
      </c>
      <c r="AI150">
        <v>50454821</v>
      </c>
      <c r="AJ150">
        <v>132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ROW(Source!A99)</f>
        <v>99</v>
      </c>
      <c r="B151">
        <v>50454823</v>
      </c>
      <c r="C151">
        <v>50454822</v>
      </c>
      <c r="D151">
        <v>45897955</v>
      </c>
      <c r="E151">
        <v>30570983</v>
      </c>
      <c r="F151">
        <v>1</v>
      </c>
      <c r="G151">
        <v>30570983</v>
      </c>
      <c r="H151">
        <v>2</v>
      </c>
      <c r="I151" t="s">
        <v>647</v>
      </c>
      <c r="J151" t="s">
        <v>3</v>
      </c>
      <c r="K151" t="s">
        <v>648</v>
      </c>
      <c r="L151">
        <v>1344</v>
      </c>
      <c r="N151">
        <v>1008</v>
      </c>
      <c r="O151" t="s">
        <v>649</v>
      </c>
      <c r="P151" t="s">
        <v>649</v>
      </c>
      <c r="Q151">
        <v>1</v>
      </c>
      <c r="X151">
        <v>54.61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54.61</v>
      </c>
      <c r="AH151">
        <v>2</v>
      </c>
      <c r="AI151">
        <v>50454823</v>
      </c>
      <c r="AJ151">
        <v>133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ROW(Source!A100)</f>
        <v>100</v>
      </c>
      <c r="B152">
        <v>50454823</v>
      </c>
      <c r="C152">
        <v>50454822</v>
      </c>
      <c r="D152">
        <v>45897955</v>
      </c>
      <c r="E152">
        <v>30570983</v>
      </c>
      <c r="F152">
        <v>1</v>
      </c>
      <c r="G152">
        <v>30570983</v>
      </c>
      <c r="H152">
        <v>2</v>
      </c>
      <c r="I152" t="s">
        <v>647</v>
      </c>
      <c r="J152" t="s">
        <v>3</v>
      </c>
      <c r="K152" t="s">
        <v>648</v>
      </c>
      <c r="L152">
        <v>1344</v>
      </c>
      <c r="N152">
        <v>1008</v>
      </c>
      <c r="O152" t="s">
        <v>649</v>
      </c>
      <c r="P152" t="s">
        <v>649</v>
      </c>
      <c r="Q152">
        <v>1</v>
      </c>
      <c r="X152">
        <v>54.61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54.61</v>
      </c>
      <c r="AH152">
        <v>2</v>
      </c>
      <c r="AI152">
        <v>50454823</v>
      </c>
      <c r="AJ152">
        <v>134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ROW(Source!A101)</f>
        <v>101</v>
      </c>
      <c r="B153">
        <v>50454825</v>
      </c>
      <c r="C153">
        <v>50454824</v>
      </c>
      <c r="D153">
        <v>45897955</v>
      </c>
      <c r="E153">
        <v>30570983</v>
      </c>
      <c r="F153">
        <v>1</v>
      </c>
      <c r="G153">
        <v>30570983</v>
      </c>
      <c r="H153">
        <v>2</v>
      </c>
      <c r="I153" t="s">
        <v>647</v>
      </c>
      <c r="J153" t="s">
        <v>3</v>
      </c>
      <c r="K153" t="s">
        <v>648</v>
      </c>
      <c r="L153">
        <v>1344</v>
      </c>
      <c r="N153">
        <v>1008</v>
      </c>
      <c r="O153" t="s">
        <v>649</v>
      </c>
      <c r="P153" t="s">
        <v>649</v>
      </c>
      <c r="Q153">
        <v>1</v>
      </c>
      <c r="X153">
        <v>31.95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31.95</v>
      </c>
      <c r="AH153">
        <v>2</v>
      </c>
      <c r="AI153">
        <v>50454825</v>
      </c>
      <c r="AJ153">
        <v>135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ROW(Source!A102)</f>
        <v>102</v>
      </c>
      <c r="B154">
        <v>50454825</v>
      </c>
      <c r="C154">
        <v>50454824</v>
      </c>
      <c r="D154">
        <v>45897955</v>
      </c>
      <c r="E154">
        <v>30570983</v>
      </c>
      <c r="F154">
        <v>1</v>
      </c>
      <c r="G154">
        <v>30570983</v>
      </c>
      <c r="H154">
        <v>2</v>
      </c>
      <c r="I154" t="s">
        <v>647</v>
      </c>
      <c r="J154" t="s">
        <v>3</v>
      </c>
      <c r="K154" t="s">
        <v>648</v>
      </c>
      <c r="L154">
        <v>1344</v>
      </c>
      <c r="N154">
        <v>1008</v>
      </c>
      <c r="O154" t="s">
        <v>649</v>
      </c>
      <c r="P154" t="s">
        <v>649</v>
      </c>
      <c r="Q154">
        <v>1</v>
      </c>
      <c r="X154">
        <v>31.95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31.95</v>
      </c>
      <c r="AH154">
        <v>2</v>
      </c>
      <c r="AI154">
        <v>50454825</v>
      </c>
      <c r="AJ154">
        <v>136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ROW(Source!A103)</f>
        <v>103</v>
      </c>
      <c r="B155">
        <v>50454827</v>
      </c>
      <c r="C155">
        <v>50454826</v>
      </c>
      <c r="D155">
        <v>45897955</v>
      </c>
      <c r="E155">
        <v>30570983</v>
      </c>
      <c r="F155">
        <v>1</v>
      </c>
      <c r="G155">
        <v>30570983</v>
      </c>
      <c r="H155">
        <v>2</v>
      </c>
      <c r="I155" t="s">
        <v>647</v>
      </c>
      <c r="J155" t="s">
        <v>3</v>
      </c>
      <c r="K155" t="s">
        <v>648</v>
      </c>
      <c r="L155">
        <v>1344</v>
      </c>
      <c r="N155">
        <v>1008</v>
      </c>
      <c r="O155" t="s">
        <v>649</v>
      </c>
      <c r="P155" t="s">
        <v>649</v>
      </c>
      <c r="Q155">
        <v>1</v>
      </c>
      <c r="X155">
        <v>36.590000000000003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36.590000000000003</v>
      </c>
      <c r="AH155">
        <v>2</v>
      </c>
      <c r="AI155">
        <v>50454827</v>
      </c>
      <c r="AJ155">
        <v>137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ROW(Source!A104)</f>
        <v>104</v>
      </c>
      <c r="B156">
        <v>50454827</v>
      </c>
      <c r="C156">
        <v>50454826</v>
      </c>
      <c r="D156">
        <v>45897955</v>
      </c>
      <c r="E156">
        <v>30570983</v>
      </c>
      <c r="F156">
        <v>1</v>
      </c>
      <c r="G156">
        <v>30570983</v>
      </c>
      <c r="H156">
        <v>2</v>
      </c>
      <c r="I156" t="s">
        <v>647</v>
      </c>
      <c r="J156" t="s">
        <v>3</v>
      </c>
      <c r="K156" t="s">
        <v>648</v>
      </c>
      <c r="L156">
        <v>1344</v>
      </c>
      <c r="N156">
        <v>1008</v>
      </c>
      <c r="O156" t="s">
        <v>649</v>
      </c>
      <c r="P156" t="s">
        <v>649</v>
      </c>
      <c r="Q156">
        <v>1</v>
      </c>
      <c r="X156">
        <v>36.590000000000003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36.590000000000003</v>
      </c>
      <c r="AH156">
        <v>2</v>
      </c>
      <c r="AI156">
        <v>50454827</v>
      </c>
      <c r="AJ156">
        <v>138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ROW(Source!A140)</f>
        <v>140</v>
      </c>
      <c r="B157">
        <v>50454819</v>
      </c>
      <c r="C157">
        <v>50454818</v>
      </c>
      <c r="D157">
        <v>40404405</v>
      </c>
      <c r="E157">
        <v>30570983</v>
      </c>
      <c r="F157">
        <v>1</v>
      </c>
      <c r="G157">
        <v>30570983</v>
      </c>
      <c r="H157">
        <v>1</v>
      </c>
      <c r="I157" t="s">
        <v>610</v>
      </c>
      <c r="J157" t="s">
        <v>3</v>
      </c>
      <c r="K157" t="s">
        <v>611</v>
      </c>
      <c r="L157">
        <v>1191</v>
      </c>
      <c r="N157">
        <v>1013</v>
      </c>
      <c r="O157" t="s">
        <v>612</v>
      </c>
      <c r="P157" t="s">
        <v>612</v>
      </c>
      <c r="Q157">
        <v>1</v>
      </c>
      <c r="X157">
        <v>1.02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1.02</v>
      </c>
      <c r="AH157">
        <v>2</v>
      </c>
      <c r="AI157">
        <v>50454819</v>
      </c>
      <c r="AJ157">
        <v>139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ROW(Source!A141)</f>
        <v>141</v>
      </c>
      <c r="B158">
        <v>50454819</v>
      </c>
      <c r="C158">
        <v>50454818</v>
      </c>
      <c r="D158">
        <v>40404405</v>
      </c>
      <c r="E158">
        <v>30570983</v>
      </c>
      <c r="F158">
        <v>1</v>
      </c>
      <c r="G158">
        <v>30570983</v>
      </c>
      <c r="H158">
        <v>1</v>
      </c>
      <c r="I158" t="s">
        <v>610</v>
      </c>
      <c r="J158" t="s">
        <v>3</v>
      </c>
      <c r="K158" t="s">
        <v>611</v>
      </c>
      <c r="L158">
        <v>1191</v>
      </c>
      <c r="N158">
        <v>1013</v>
      </c>
      <c r="O158" t="s">
        <v>612</v>
      </c>
      <c r="P158" t="s">
        <v>612</v>
      </c>
      <c r="Q158">
        <v>1</v>
      </c>
      <c r="X158">
        <v>1.02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3</v>
      </c>
      <c r="AG158">
        <v>1.02</v>
      </c>
      <c r="AH158">
        <v>2</v>
      </c>
      <c r="AI158">
        <v>50454819</v>
      </c>
      <c r="AJ158">
        <v>140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ROW(Source!A142)</f>
        <v>142</v>
      </c>
      <c r="B159">
        <v>50453523</v>
      </c>
      <c r="C159">
        <v>50453519</v>
      </c>
      <c r="D159">
        <v>40404405</v>
      </c>
      <c r="E159">
        <v>30570983</v>
      </c>
      <c r="F159">
        <v>1</v>
      </c>
      <c r="G159">
        <v>30570983</v>
      </c>
      <c r="H159">
        <v>1</v>
      </c>
      <c r="I159" t="s">
        <v>610</v>
      </c>
      <c r="J159" t="s">
        <v>3</v>
      </c>
      <c r="K159" t="s">
        <v>611</v>
      </c>
      <c r="L159">
        <v>1191</v>
      </c>
      <c r="N159">
        <v>1013</v>
      </c>
      <c r="O159" t="s">
        <v>612</v>
      </c>
      <c r="P159" t="s">
        <v>612</v>
      </c>
      <c r="Q159">
        <v>1</v>
      </c>
      <c r="X159">
        <v>1.38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34</v>
      </c>
      <c r="AG159">
        <v>1.518</v>
      </c>
      <c r="AH159">
        <v>2</v>
      </c>
      <c r="AI159">
        <v>50453520</v>
      </c>
      <c r="AJ159">
        <v>141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ROW(Source!A142)</f>
        <v>142</v>
      </c>
      <c r="B160">
        <v>50453524</v>
      </c>
      <c r="C160">
        <v>50453519</v>
      </c>
      <c r="D160">
        <v>46170143</v>
      </c>
      <c r="E160">
        <v>1</v>
      </c>
      <c r="F160">
        <v>1</v>
      </c>
      <c r="G160">
        <v>30570983</v>
      </c>
      <c r="H160">
        <v>2</v>
      </c>
      <c r="I160" t="s">
        <v>670</v>
      </c>
      <c r="J160" t="s">
        <v>671</v>
      </c>
      <c r="K160" t="s">
        <v>672</v>
      </c>
      <c r="L160">
        <v>1368</v>
      </c>
      <c r="N160">
        <v>1011</v>
      </c>
      <c r="O160" t="s">
        <v>616</v>
      </c>
      <c r="P160" t="s">
        <v>616</v>
      </c>
      <c r="Q160">
        <v>1</v>
      </c>
      <c r="X160">
        <v>3.9874999999999998</v>
      </c>
      <c r="Y160">
        <v>0</v>
      </c>
      <c r="Z160">
        <v>207.85</v>
      </c>
      <c r="AA160">
        <v>16.93</v>
      </c>
      <c r="AB160">
        <v>0</v>
      </c>
      <c r="AC160">
        <v>0</v>
      </c>
      <c r="AD160">
        <v>1</v>
      </c>
      <c r="AE160">
        <v>0</v>
      </c>
      <c r="AF160" t="s">
        <v>34</v>
      </c>
      <c r="AG160">
        <v>4.3862500000000004</v>
      </c>
      <c r="AH160">
        <v>2</v>
      </c>
      <c r="AI160">
        <v>50453521</v>
      </c>
      <c r="AJ160">
        <v>142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ROW(Source!A142)</f>
        <v>142</v>
      </c>
      <c r="B161">
        <v>50453525</v>
      </c>
      <c r="C161">
        <v>50453519</v>
      </c>
      <c r="D161">
        <v>46170162</v>
      </c>
      <c r="E161">
        <v>1</v>
      </c>
      <c r="F161">
        <v>1</v>
      </c>
      <c r="G161">
        <v>30570983</v>
      </c>
      <c r="H161">
        <v>2</v>
      </c>
      <c r="I161" t="s">
        <v>673</v>
      </c>
      <c r="J161" t="s">
        <v>674</v>
      </c>
      <c r="K161" t="s">
        <v>675</v>
      </c>
      <c r="L161">
        <v>1368</v>
      </c>
      <c r="N161">
        <v>1011</v>
      </c>
      <c r="O161" t="s">
        <v>616</v>
      </c>
      <c r="P161" t="s">
        <v>616</v>
      </c>
      <c r="Q161">
        <v>1</v>
      </c>
      <c r="X161">
        <v>0.997</v>
      </c>
      <c r="Y161">
        <v>0</v>
      </c>
      <c r="Z161">
        <v>166.1</v>
      </c>
      <c r="AA161">
        <v>16.93</v>
      </c>
      <c r="AB161">
        <v>0</v>
      </c>
      <c r="AC161">
        <v>0</v>
      </c>
      <c r="AD161">
        <v>1</v>
      </c>
      <c r="AE161">
        <v>0</v>
      </c>
      <c r="AF161" t="s">
        <v>34</v>
      </c>
      <c r="AG161">
        <v>1.0967</v>
      </c>
      <c r="AH161">
        <v>2</v>
      </c>
      <c r="AI161">
        <v>50453522</v>
      </c>
      <c r="AJ161">
        <v>143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ROW(Source!A143)</f>
        <v>143</v>
      </c>
      <c r="B162">
        <v>50453523</v>
      </c>
      <c r="C162">
        <v>50453519</v>
      </c>
      <c r="D162">
        <v>40404405</v>
      </c>
      <c r="E162">
        <v>30570983</v>
      </c>
      <c r="F162">
        <v>1</v>
      </c>
      <c r="G162">
        <v>30570983</v>
      </c>
      <c r="H162">
        <v>1</v>
      </c>
      <c r="I162" t="s">
        <v>610</v>
      </c>
      <c r="J162" t="s">
        <v>3</v>
      </c>
      <c r="K162" t="s">
        <v>611</v>
      </c>
      <c r="L162">
        <v>1191</v>
      </c>
      <c r="N162">
        <v>1013</v>
      </c>
      <c r="O162" t="s">
        <v>612</v>
      </c>
      <c r="P162" t="s">
        <v>612</v>
      </c>
      <c r="Q162">
        <v>1</v>
      </c>
      <c r="X162">
        <v>1.38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34</v>
      </c>
      <c r="AG162">
        <v>1.518</v>
      </c>
      <c r="AH162">
        <v>2</v>
      </c>
      <c r="AI162">
        <v>50453520</v>
      </c>
      <c r="AJ162">
        <v>144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ROW(Source!A143)</f>
        <v>143</v>
      </c>
      <c r="B163">
        <v>50453524</v>
      </c>
      <c r="C163">
        <v>50453519</v>
      </c>
      <c r="D163">
        <v>46170143</v>
      </c>
      <c r="E163">
        <v>1</v>
      </c>
      <c r="F163">
        <v>1</v>
      </c>
      <c r="G163">
        <v>30570983</v>
      </c>
      <c r="H163">
        <v>2</v>
      </c>
      <c r="I163" t="s">
        <v>670</v>
      </c>
      <c r="J163" t="s">
        <v>671</v>
      </c>
      <c r="K163" t="s">
        <v>672</v>
      </c>
      <c r="L163">
        <v>1368</v>
      </c>
      <c r="N163">
        <v>1011</v>
      </c>
      <c r="O163" t="s">
        <v>616</v>
      </c>
      <c r="P163" t="s">
        <v>616</v>
      </c>
      <c r="Q163">
        <v>1</v>
      </c>
      <c r="X163">
        <v>3.9874999999999998</v>
      </c>
      <c r="Y163">
        <v>0</v>
      </c>
      <c r="Z163">
        <v>207.85</v>
      </c>
      <c r="AA163">
        <v>16.93</v>
      </c>
      <c r="AB163">
        <v>0</v>
      </c>
      <c r="AC163">
        <v>0</v>
      </c>
      <c r="AD163">
        <v>1</v>
      </c>
      <c r="AE163">
        <v>0</v>
      </c>
      <c r="AF163" t="s">
        <v>34</v>
      </c>
      <c r="AG163">
        <v>4.3862500000000004</v>
      </c>
      <c r="AH163">
        <v>2</v>
      </c>
      <c r="AI163">
        <v>50453521</v>
      </c>
      <c r="AJ163">
        <v>145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ROW(Source!A143)</f>
        <v>143</v>
      </c>
      <c r="B164">
        <v>50453525</v>
      </c>
      <c r="C164">
        <v>50453519</v>
      </c>
      <c r="D164">
        <v>46170162</v>
      </c>
      <c r="E164">
        <v>1</v>
      </c>
      <c r="F164">
        <v>1</v>
      </c>
      <c r="G164">
        <v>30570983</v>
      </c>
      <c r="H164">
        <v>2</v>
      </c>
      <c r="I164" t="s">
        <v>673</v>
      </c>
      <c r="J164" t="s">
        <v>674</v>
      </c>
      <c r="K164" t="s">
        <v>675</v>
      </c>
      <c r="L164">
        <v>1368</v>
      </c>
      <c r="N164">
        <v>1011</v>
      </c>
      <c r="O164" t="s">
        <v>616</v>
      </c>
      <c r="P164" t="s">
        <v>616</v>
      </c>
      <c r="Q164">
        <v>1</v>
      </c>
      <c r="X164">
        <v>0.997</v>
      </c>
      <c r="Y164">
        <v>0</v>
      </c>
      <c r="Z164">
        <v>166.1</v>
      </c>
      <c r="AA164">
        <v>16.93</v>
      </c>
      <c r="AB164">
        <v>0</v>
      </c>
      <c r="AC164">
        <v>0</v>
      </c>
      <c r="AD164">
        <v>1</v>
      </c>
      <c r="AE164">
        <v>0</v>
      </c>
      <c r="AF164" t="s">
        <v>34</v>
      </c>
      <c r="AG164">
        <v>1.0967</v>
      </c>
      <c r="AH164">
        <v>2</v>
      </c>
      <c r="AI164">
        <v>50453522</v>
      </c>
      <c r="AJ164">
        <v>146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ROW(Source!A144)</f>
        <v>144</v>
      </c>
      <c r="B165">
        <v>50454887</v>
      </c>
      <c r="C165">
        <v>50454886</v>
      </c>
      <c r="D165">
        <v>40404405</v>
      </c>
      <c r="E165">
        <v>30570983</v>
      </c>
      <c r="F165">
        <v>1</v>
      </c>
      <c r="G165">
        <v>30570983</v>
      </c>
      <c r="H165">
        <v>1</v>
      </c>
      <c r="I165" t="s">
        <v>610</v>
      </c>
      <c r="J165" t="s">
        <v>3</v>
      </c>
      <c r="K165" t="s">
        <v>611</v>
      </c>
      <c r="L165">
        <v>1191</v>
      </c>
      <c r="N165">
        <v>1013</v>
      </c>
      <c r="O165" t="s">
        <v>612</v>
      </c>
      <c r="P165" t="s">
        <v>612</v>
      </c>
      <c r="Q165">
        <v>1</v>
      </c>
      <c r="X165">
        <v>272.7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34</v>
      </c>
      <c r="AG165">
        <v>299.97000000000003</v>
      </c>
      <c r="AH165">
        <v>2</v>
      </c>
      <c r="AI165">
        <v>50454887</v>
      </c>
      <c r="AJ165">
        <v>147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ROW(Source!A145)</f>
        <v>145</v>
      </c>
      <c r="B166">
        <v>50454887</v>
      </c>
      <c r="C166">
        <v>50454886</v>
      </c>
      <c r="D166">
        <v>40404405</v>
      </c>
      <c r="E166">
        <v>30570983</v>
      </c>
      <c r="F166">
        <v>1</v>
      </c>
      <c r="G166">
        <v>30570983</v>
      </c>
      <c r="H166">
        <v>1</v>
      </c>
      <c r="I166" t="s">
        <v>610</v>
      </c>
      <c r="J166" t="s">
        <v>3</v>
      </c>
      <c r="K166" t="s">
        <v>611</v>
      </c>
      <c r="L166">
        <v>1191</v>
      </c>
      <c r="N166">
        <v>1013</v>
      </c>
      <c r="O166" t="s">
        <v>612</v>
      </c>
      <c r="P166" t="s">
        <v>612</v>
      </c>
      <c r="Q166">
        <v>1</v>
      </c>
      <c r="X166">
        <v>272.7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34</v>
      </c>
      <c r="AG166">
        <v>299.97000000000003</v>
      </c>
      <c r="AH166">
        <v>2</v>
      </c>
      <c r="AI166">
        <v>50454887</v>
      </c>
      <c r="AJ166">
        <v>148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ROW(Source!A146)</f>
        <v>146</v>
      </c>
      <c r="B167">
        <v>50454889</v>
      </c>
      <c r="C167">
        <v>50454888</v>
      </c>
      <c r="D167">
        <v>45898358</v>
      </c>
      <c r="E167">
        <v>30570983</v>
      </c>
      <c r="F167">
        <v>1</v>
      </c>
      <c r="G167">
        <v>30570983</v>
      </c>
      <c r="H167">
        <v>2</v>
      </c>
      <c r="I167" t="s">
        <v>647</v>
      </c>
      <c r="J167" t="s">
        <v>3</v>
      </c>
      <c r="K167" t="s">
        <v>648</v>
      </c>
      <c r="L167">
        <v>1344</v>
      </c>
      <c r="N167">
        <v>1008</v>
      </c>
      <c r="O167" t="s">
        <v>649</v>
      </c>
      <c r="P167" t="s">
        <v>649</v>
      </c>
      <c r="Q167">
        <v>1</v>
      </c>
      <c r="X167">
        <v>49.19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49.19</v>
      </c>
      <c r="AH167">
        <v>2</v>
      </c>
      <c r="AI167">
        <v>50454889</v>
      </c>
      <c r="AJ167">
        <v>149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ROW(Source!A147)</f>
        <v>147</v>
      </c>
      <c r="B168">
        <v>50454889</v>
      </c>
      <c r="C168">
        <v>50454888</v>
      </c>
      <c r="D168">
        <v>45898358</v>
      </c>
      <c r="E168">
        <v>30570983</v>
      </c>
      <c r="F168">
        <v>1</v>
      </c>
      <c r="G168">
        <v>30570983</v>
      </c>
      <c r="H168">
        <v>2</v>
      </c>
      <c r="I168" t="s">
        <v>647</v>
      </c>
      <c r="J168" t="s">
        <v>3</v>
      </c>
      <c r="K168" t="s">
        <v>648</v>
      </c>
      <c r="L168">
        <v>1344</v>
      </c>
      <c r="N168">
        <v>1008</v>
      </c>
      <c r="O168" t="s">
        <v>649</v>
      </c>
      <c r="P168" t="s">
        <v>649</v>
      </c>
      <c r="Q168">
        <v>1</v>
      </c>
      <c r="X168">
        <v>49.19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49.19</v>
      </c>
      <c r="AH168">
        <v>2</v>
      </c>
      <c r="AI168">
        <v>50454889</v>
      </c>
      <c r="AJ168">
        <v>150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ROW(Source!A148)</f>
        <v>148</v>
      </c>
      <c r="B169">
        <v>50454891</v>
      </c>
      <c r="C169">
        <v>50454890</v>
      </c>
      <c r="D169">
        <v>45897955</v>
      </c>
      <c r="E169">
        <v>30570983</v>
      </c>
      <c r="F169">
        <v>1</v>
      </c>
      <c r="G169">
        <v>30570983</v>
      </c>
      <c r="H169">
        <v>2</v>
      </c>
      <c r="I169" t="s">
        <v>647</v>
      </c>
      <c r="J169" t="s">
        <v>3</v>
      </c>
      <c r="K169" t="s">
        <v>648</v>
      </c>
      <c r="L169">
        <v>1344</v>
      </c>
      <c r="N169">
        <v>1008</v>
      </c>
      <c r="O169" t="s">
        <v>649</v>
      </c>
      <c r="P169" t="s">
        <v>649</v>
      </c>
      <c r="Q169">
        <v>1</v>
      </c>
      <c r="X169">
        <v>21.13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21.13</v>
      </c>
      <c r="AH169">
        <v>2</v>
      </c>
      <c r="AI169">
        <v>50454891</v>
      </c>
      <c r="AJ169">
        <v>151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ROW(Source!A149)</f>
        <v>149</v>
      </c>
      <c r="B170">
        <v>50454891</v>
      </c>
      <c r="C170">
        <v>50454890</v>
      </c>
      <c r="D170">
        <v>45897955</v>
      </c>
      <c r="E170">
        <v>30570983</v>
      </c>
      <c r="F170">
        <v>1</v>
      </c>
      <c r="G170">
        <v>30570983</v>
      </c>
      <c r="H170">
        <v>2</v>
      </c>
      <c r="I170" t="s">
        <v>647</v>
      </c>
      <c r="J170" t="s">
        <v>3</v>
      </c>
      <c r="K170" t="s">
        <v>648</v>
      </c>
      <c r="L170">
        <v>1344</v>
      </c>
      <c r="N170">
        <v>1008</v>
      </c>
      <c r="O170" t="s">
        <v>649</v>
      </c>
      <c r="P170" t="s">
        <v>649</v>
      </c>
      <c r="Q170">
        <v>1</v>
      </c>
      <c r="X170">
        <v>21.13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21.13</v>
      </c>
      <c r="AH170">
        <v>2</v>
      </c>
      <c r="AI170">
        <v>50454891</v>
      </c>
      <c r="AJ170">
        <v>152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ROW(Source!A203)</f>
        <v>203</v>
      </c>
      <c r="B171">
        <v>50453587</v>
      </c>
      <c r="C171">
        <v>50453579</v>
      </c>
      <c r="D171">
        <v>40404405</v>
      </c>
      <c r="E171">
        <v>30570983</v>
      </c>
      <c r="F171">
        <v>1</v>
      </c>
      <c r="G171">
        <v>30570983</v>
      </c>
      <c r="H171">
        <v>1</v>
      </c>
      <c r="I171" t="s">
        <v>610</v>
      </c>
      <c r="J171" t="s">
        <v>3</v>
      </c>
      <c r="K171" t="s">
        <v>611</v>
      </c>
      <c r="L171">
        <v>1191</v>
      </c>
      <c r="N171">
        <v>1013</v>
      </c>
      <c r="O171" t="s">
        <v>612</v>
      </c>
      <c r="P171" t="s">
        <v>612</v>
      </c>
      <c r="Q171">
        <v>1</v>
      </c>
      <c r="X171">
        <v>0.85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34</v>
      </c>
      <c r="AG171">
        <v>0.93500000000000005</v>
      </c>
      <c r="AH171">
        <v>2</v>
      </c>
      <c r="AI171">
        <v>50453580</v>
      </c>
      <c r="AJ171">
        <v>153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ROW(Source!A203)</f>
        <v>203</v>
      </c>
      <c r="B172">
        <v>50453588</v>
      </c>
      <c r="C172">
        <v>50453579</v>
      </c>
      <c r="D172">
        <v>46170532</v>
      </c>
      <c r="E172">
        <v>1</v>
      </c>
      <c r="F172">
        <v>1</v>
      </c>
      <c r="G172">
        <v>30570983</v>
      </c>
      <c r="H172">
        <v>2</v>
      </c>
      <c r="I172" t="s">
        <v>658</v>
      </c>
      <c r="J172" t="s">
        <v>659</v>
      </c>
      <c r="K172" t="s">
        <v>660</v>
      </c>
      <c r="L172">
        <v>1368</v>
      </c>
      <c r="N172">
        <v>1011</v>
      </c>
      <c r="O172" t="s">
        <v>616</v>
      </c>
      <c r="P172" t="s">
        <v>616</v>
      </c>
      <c r="Q172">
        <v>1</v>
      </c>
      <c r="X172">
        <v>0.2</v>
      </c>
      <c r="Y172">
        <v>0</v>
      </c>
      <c r="Z172">
        <v>34.479999999999997</v>
      </c>
      <c r="AA172">
        <v>12.62</v>
      </c>
      <c r="AB172">
        <v>0</v>
      </c>
      <c r="AC172">
        <v>0</v>
      </c>
      <c r="AD172">
        <v>1</v>
      </c>
      <c r="AE172">
        <v>0</v>
      </c>
      <c r="AF172" t="s">
        <v>34</v>
      </c>
      <c r="AG172">
        <v>0.22000000000000003</v>
      </c>
      <c r="AH172">
        <v>2</v>
      </c>
      <c r="AI172">
        <v>50453581</v>
      </c>
      <c r="AJ172">
        <v>154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ROW(Source!A203)</f>
        <v>203</v>
      </c>
      <c r="B173">
        <v>50453589</v>
      </c>
      <c r="C173">
        <v>50453579</v>
      </c>
      <c r="D173">
        <v>46170907</v>
      </c>
      <c r="E173">
        <v>1</v>
      </c>
      <c r="F173">
        <v>1</v>
      </c>
      <c r="G173">
        <v>30570983</v>
      </c>
      <c r="H173">
        <v>2</v>
      </c>
      <c r="I173" t="s">
        <v>676</v>
      </c>
      <c r="J173" t="s">
        <v>677</v>
      </c>
      <c r="K173" t="s">
        <v>678</v>
      </c>
      <c r="L173">
        <v>1368</v>
      </c>
      <c r="N173">
        <v>1011</v>
      </c>
      <c r="O173" t="s">
        <v>616</v>
      </c>
      <c r="P173" t="s">
        <v>616</v>
      </c>
      <c r="Q173">
        <v>1</v>
      </c>
      <c r="X173">
        <v>0.4</v>
      </c>
      <c r="Y173">
        <v>0</v>
      </c>
      <c r="Z173">
        <v>0.2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34</v>
      </c>
      <c r="AG173">
        <v>0.44000000000000006</v>
      </c>
      <c r="AH173">
        <v>2</v>
      </c>
      <c r="AI173">
        <v>50453582</v>
      </c>
      <c r="AJ173">
        <v>155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ROW(Source!A203)</f>
        <v>203</v>
      </c>
      <c r="B174">
        <v>50453590</v>
      </c>
      <c r="C174">
        <v>50453579</v>
      </c>
      <c r="D174">
        <v>46170279</v>
      </c>
      <c r="E174">
        <v>1</v>
      </c>
      <c r="F174">
        <v>1</v>
      </c>
      <c r="G174">
        <v>30570983</v>
      </c>
      <c r="H174">
        <v>2</v>
      </c>
      <c r="I174" t="s">
        <v>679</v>
      </c>
      <c r="J174" t="s">
        <v>680</v>
      </c>
      <c r="K174" t="s">
        <v>681</v>
      </c>
      <c r="L174">
        <v>1368</v>
      </c>
      <c r="N174">
        <v>1011</v>
      </c>
      <c r="O174" t="s">
        <v>616</v>
      </c>
      <c r="P174" t="s">
        <v>616</v>
      </c>
      <c r="Q174">
        <v>1</v>
      </c>
      <c r="X174">
        <v>7.0000000000000007E-2</v>
      </c>
      <c r="Y174">
        <v>0</v>
      </c>
      <c r="Z174">
        <v>153.94999999999999</v>
      </c>
      <c r="AA174">
        <v>14.54</v>
      </c>
      <c r="AB174">
        <v>0</v>
      </c>
      <c r="AC174">
        <v>0</v>
      </c>
      <c r="AD174">
        <v>1</v>
      </c>
      <c r="AE174">
        <v>0</v>
      </c>
      <c r="AF174" t="s">
        <v>34</v>
      </c>
      <c r="AG174">
        <v>7.7000000000000013E-2</v>
      </c>
      <c r="AH174">
        <v>2</v>
      </c>
      <c r="AI174">
        <v>50453583</v>
      </c>
      <c r="AJ174">
        <v>156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ROW(Source!A203)</f>
        <v>203</v>
      </c>
      <c r="B175">
        <v>50453591</v>
      </c>
      <c r="C175">
        <v>50453579</v>
      </c>
      <c r="D175">
        <v>40406154</v>
      </c>
      <c r="E175">
        <v>30570983</v>
      </c>
      <c r="F175">
        <v>1</v>
      </c>
      <c r="G175">
        <v>30570983</v>
      </c>
      <c r="H175">
        <v>2</v>
      </c>
      <c r="I175" t="s">
        <v>647</v>
      </c>
      <c r="J175" t="s">
        <v>3</v>
      </c>
      <c r="K175" t="s">
        <v>648</v>
      </c>
      <c r="L175">
        <v>1344</v>
      </c>
      <c r="N175">
        <v>1008</v>
      </c>
      <c r="O175" t="s">
        <v>649</v>
      </c>
      <c r="P175" t="s">
        <v>649</v>
      </c>
      <c r="Q175">
        <v>1</v>
      </c>
      <c r="X175">
        <v>0.02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34</v>
      </c>
      <c r="AG175">
        <v>2.2000000000000002E-2</v>
      </c>
      <c r="AH175">
        <v>2</v>
      </c>
      <c r="AI175">
        <v>50453584</v>
      </c>
      <c r="AJ175">
        <v>157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ROW(Source!A203)</f>
        <v>203</v>
      </c>
      <c r="B176">
        <v>50453592</v>
      </c>
      <c r="C176">
        <v>50453579</v>
      </c>
      <c r="D176">
        <v>31110605</v>
      </c>
      <c r="E176">
        <v>1</v>
      </c>
      <c r="F176">
        <v>1</v>
      </c>
      <c r="G176">
        <v>30570983</v>
      </c>
      <c r="H176">
        <v>3</v>
      </c>
      <c r="I176" t="s">
        <v>617</v>
      </c>
      <c r="J176" t="s">
        <v>618</v>
      </c>
      <c r="K176" t="s">
        <v>619</v>
      </c>
      <c r="L176">
        <v>1339</v>
      </c>
      <c r="N176">
        <v>1007</v>
      </c>
      <c r="O176" t="s">
        <v>24</v>
      </c>
      <c r="P176" t="s">
        <v>24</v>
      </c>
      <c r="Q176">
        <v>1</v>
      </c>
      <c r="X176">
        <v>0.15</v>
      </c>
      <c r="Y176">
        <v>7.07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0.15</v>
      </c>
      <c r="AH176">
        <v>2</v>
      </c>
      <c r="AI176">
        <v>50453585</v>
      </c>
      <c r="AJ176">
        <v>158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ROW(Source!A203)</f>
        <v>203</v>
      </c>
      <c r="B177">
        <v>50453593</v>
      </c>
      <c r="C177">
        <v>50453579</v>
      </c>
      <c r="D177">
        <v>40426167</v>
      </c>
      <c r="E177">
        <v>30570983</v>
      </c>
      <c r="F177">
        <v>1</v>
      </c>
      <c r="G177">
        <v>30570983</v>
      </c>
      <c r="H177">
        <v>3</v>
      </c>
      <c r="I177" t="s">
        <v>829</v>
      </c>
      <c r="J177" t="s">
        <v>3</v>
      </c>
      <c r="K177" t="s">
        <v>830</v>
      </c>
      <c r="L177">
        <v>1339</v>
      </c>
      <c r="N177">
        <v>1007</v>
      </c>
      <c r="O177" t="s">
        <v>24</v>
      </c>
      <c r="P177" t="s">
        <v>24</v>
      </c>
      <c r="Q177">
        <v>1</v>
      </c>
      <c r="X177">
        <v>1.1499999999999999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1.1499999999999999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ROW(Source!A204)</f>
        <v>204</v>
      </c>
      <c r="B178">
        <v>50453587</v>
      </c>
      <c r="C178">
        <v>50453579</v>
      </c>
      <c r="D178">
        <v>40404405</v>
      </c>
      <c r="E178">
        <v>30570983</v>
      </c>
      <c r="F178">
        <v>1</v>
      </c>
      <c r="G178">
        <v>30570983</v>
      </c>
      <c r="H178">
        <v>1</v>
      </c>
      <c r="I178" t="s">
        <v>610</v>
      </c>
      <c r="J178" t="s">
        <v>3</v>
      </c>
      <c r="K178" t="s">
        <v>611</v>
      </c>
      <c r="L178">
        <v>1191</v>
      </c>
      <c r="N178">
        <v>1013</v>
      </c>
      <c r="O178" t="s">
        <v>612</v>
      </c>
      <c r="P178" t="s">
        <v>612</v>
      </c>
      <c r="Q178">
        <v>1</v>
      </c>
      <c r="X178">
        <v>0.85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34</v>
      </c>
      <c r="AG178">
        <v>0.93500000000000005</v>
      </c>
      <c r="AH178">
        <v>2</v>
      </c>
      <c r="AI178">
        <v>50453580</v>
      </c>
      <c r="AJ178">
        <v>160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ROW(Source!A204)</f>
        <v>204</v>
      </c>
      <c r="B179">
        <v>50453588</v>
      </c>
      <c r="C179">
        <v>50453579</v>
      </c>
      <c r="D179">
        <v>46170532</v>
      </c>
      <c r="E179">
        <v>1</v>
      </c>
      <c r="F179">
        <v>1</v>
      </c>
      <c r="G179">
        <v>30570983</v>
      </c>
      <c r="H179">
        <v>2</v>
      </c>
      <c r="I179" t="s">
        <v>658</v>
      </c>
      <c r="J179" t="s">
        <v>659</v>
      </c>
      <c r="K179" t="s">
        <v>660</v>
      </c>
      <c r="L179">
        <v>1368</v>
      </c>
      <c r="N179">
        <v>1011</v>
      </c>
      <c r="O179" t="s">
        <v>616</v>
      </c>
      <c r="P179" t="s">
        <v>616</v>
      </c>
      <c r="Q179">
        <v>1</v>
      </c>
      <c r="X179">
        <v>0.2</v>
      </c>
      <c r="Y179">
        <v>0</v>
      </c>
      <c r="Z179">
        <v>34.479999999999997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34</v>
      </c>
      <c r="AG179">
        <v>0.22000000000000003</v>
      </c>
      <c r="AH179">
        <v>2</v>
      </c>
      <c r="AI179">
        <v>50453581</v>
      </c>
      <c r="AJ179">
        <v>161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ROW(Source!A204)</f>
        <v>204</v>
      </c>
      <c r="B180">
        <v>50453589</v>
      </c>
      <c r="C180">
        <v>50453579</v>
      </c>
      <c r="D180">
        <v>46170907</v>
      </c>
      <c r="E180">
        <v>1</v>
      </c>
      <c r="F180">
        <v>1</v>
      </c>
      <c r="G180">
        <v>30570983</v>
      </c>
      <c r="H180">
        <v>2</v>
      </c>
      <c r="I180" t="s">
        <v>676</v>
      </c>
      <c r="J180" t="s">
        <v>677</v>
      </c>
      <c r="K180" t="s">
        <v>678</v>
      </c>
      <c r="L180">
        <v>1368</v>
      </c>
      <c r="N180">
        <v>1011</v>
      </c>
      <c r="O180" t="s">
        <v>616</v>
      </c>
      <c r="P180" t="s">
        <v>616</v>
      </c>
      <c r="Q180">
        <v>1</v>
      </c>
      <c r="X180">
        <v>0.4</v>
      </c>
      <c r="Y180">
        <v>0</v>
      </c>
      <c r="Z180">
        <v>0.2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34</v>
      </c>
      <c r="AG180">
        <v>0.44000000000000006</v>
      </c>
      <c r="AH180">
        <v>2</v>
      </c>
      <c r="AI180">
        <v>50453582</v>
      </c>
      <c r="AJ180">
        <v>162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ROW(Source!A204)</f>
        <v>204</v>
      </c>
      <c r="B181">
        <v>50453590</v>
      </c>
      <c r="C181">
        <v>50453579</v>
      </c>
      <c r="D181">
        <v>46170279</v>
      </c>
      <c r="E181">
        <v>1</v>
      </c>
      <c r="F181">
        <v>1</v>
      </c>
      <c r="G181">
        <v>30570983</v>
      </c>
      <c r="H181">
        <v>2</v>
      </c>
      <c r="I181" t="s">
        <v>679</v>
      </c>
      <c r="J181" t="s">
        <v>680</v>
      </c>
      <c r="K181" t="s">
        <v>681</v>
      </c>
      <c r="L181">
        <v>1368</v>
      </c>
      <c r="N181">
        <v>1011</v>
      </c>
      <c r="O181" t="s">
        <v>616</v>
      </c>
      <c r="P181" t="s">
        <v>616</v>
      </c>
      <c r="Q181">
        <v>1</v>
      </c>
      <c r="X181">
        <v>7.0000000000000007E-2</v>
      </c>
      <c r="Y181">
        <v>0</v>
      </c>
      <c r="Z181">
        <v>153.94999999999999</v>
      </c>
      <c r="AA181">
        <v>14.54</v>
      </c>
      <c r="AB181">
        <v>0</v>
      </c>
      <c r="AC181">
        <v>0</v>
      </c>
      <c r="AD181">
        <v>1</v>
      </c>
      <c r="AE181">
        <v>0</v>
      </c>
      <c r="AF181" t="s">
        <v>34</v>
      </c>
      <c r="AG181">
        <v>7.7000000000000013E-2</v>
      </c>
      <c r="AH181">
        <v>2</v>
      </c>
      <c r="AI181">
        <v>50453583</v>
      </c>
      <c r="AJ181">
        <v>163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ROW(Source!A204)</f>
        <v>204</v>
      </c>
      <c r="B182">
        <v>50453591</v>
      </c>
      <c r="C182">
        <v>50453579</v>
      </c>
      <c r="D182">
        <v>40406154</v>
      </c>
      <c r="E182">
        <v>30570983</v>
      </c>
      <c r="F182">
        <v>1</v>
      </c>
      <c r="G182">
        <v>30570983</v>
      </c>
      <c r="H182">
        <v>2</v>
      </c>
      <c r="I182" t="s">
        <v>647</v>
      </c>
      <c r="J182" t="s">
        <v>3</v>
      </c>
      <c r="K182" t="s">
        <v>648</v>
      </c>
      <c r="L182">
        <v>1344</v>
      </c>
      <c r="N182">
        <v>1008</v>
      </c>
      <c r="O182" t="s">
        <v>649</v>
      </c>
      <c r="P182" t="s">
        <v>649</v>
      </c>
      <c r="Q182">
        <v>1</v>
      </c>
      <c r="X182">
        <v>0.02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34</v>
      </c>
      <c r="AG182">
        <v>2.2000000000000002E-2</v>
      </c>
      <c r="AH182">
        <v>2</v>
      </c>
      <c r="AI182">
        <v>50453584</v>
      </c>
      <c r="AJ182">
        <v>164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ROW(Source!A204)</f>
        <v>204</v>
      </c>
      <c r="B183">
        <v>50453592</v>
      </c>
      <c r="C183">
        <v>50453579</v>
      </c>
      <c r="D183">
        <v>31110605</v>
      </c>
      <c r="E183">
        <v>1</v>
      </c>
      <c r="F183">
        <v>1</v>
      </c>
      <c r="G183">
        <v>30570983</v>
      </c>
      <c r="H183">
        <v>3</v>
      </c>
      <c r="I183" t="s">
        <v>617</v>
      </c>
      <c r="J183" t="s">
        <v>618</v>
      </c>
      <c r="K183" t="s">
        <v>619</v>
      </c>
      <c r="L183">
        <v>1339</v>
      </c>
      <c r="N183">
        <v>1007</v>
      </c>
      <c r="O183" t="s">
        <v>24</v>
      </c>
      <c r="P183" t="s">
        <v>24</v>
      </c>
      <c r="Q183">
        <v>1</v>
      </c>
      <c r="X183">
        <v>0.15</v>
      </c>
      <c r="Y183">
        <v>7.07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0.15</v>
      </c>
      <c r="AH183">
        <v>2</v>
      </c>
      <c r="AI183">
        <v>50453585</v>
      </c>
      <c r="AJ183">
        <v>165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ROW(Source!A204)</f>
        <v>204</v>
      </c>
      <c r="B184">
        <v>50453593</v>
      </c>
      <c r="C184">
        <v>50453579</v>
      </c>
      <c r="D184">
        <v>40426167</v>
      </c>
      <c r="E184">
        <v>30570983</v>
      </c>
      <c r="F184">
        <v>1</v>
      </c>
      <c r="G184">
        <v>30570983</v>
      </c>
      <c r="H184">
        <v>3</v>
      </c>
      <c r="I184" t="s">
        <v>829</v>
      </c>
      <c r="J184" t="s">
        <v>3</v>
      </c>
      <c r="K184" t="s">
        <v>830</v>
      </c>
      <c r="L184">
        <v>1339</v>
      </c>
      <c r="N184">
        <v>1007</v>
      </c>
      <c r="O184" t="s">
        <v>24</v>
      </c>
      <c r="P184" t="s">
        <v>24</v>
      </c>
      <c r="Q184">
        <v>1</v>
      </c>
      <c r="X184">
        <v>1.1499999999999999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1.1499999999999999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ROW(Source!A339)</f>
        <v>339</v>
      </c>
      <c r="B185">
        <v>50454893</v>
      </c>
      <c r="C185">
        <v>50454892</v>
      </c>
      <c r="D185">
        <v>45897171</v>
      </c>
      <c r="E185">
        <v>30570983</v>
      </c>
      <c r="F185">
        <v>1</v>
      </c>
      <c r="G185">
        <v>30570983</v>
      </c>
      <c r="H185">
        <v>1</v>
      </c>
      <c r="I185" t="s">
        <v>610</v>
      </c>
      <c r="J185" t="s">
        <v>3</v>
      </c>
      <c r="K185" t="s">
        <v>611</v>
      </c>
      <c r="L185">
        <v>1191</v>
      </c>
      <c r="N185">
        <v>1013</v>
      </c>
      <c r="O185" t="s">
        <v>612</v>
      </c>
      <c r="P185" t="s">
        <v>612</v>
      </c>
      <c r="Q185">
        <v>1</v>
      </c>
      <c r="X185">
        <v>5.9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34</v>
      </c>
      <c r="AG185">
        <v>6.4900000000000011</v>
      </c>
      <c r="AH185">
        <v>2</v>
      </c>
      <c r="AI185">
        <v>50454893</v>
      </c>
      <c r="AJ185">
        <v>177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ROW(Source!A339)</f>
        <v>339</v>
      </c>
      <c r="B186">
        <v>50454894</v>
      </c>
      <c r="C186">
        <v>50454892</v>
      </c>
      <c r="D186">
        <v>46170623</v>
      </c>
      <c r="E186">
        <v>1</v>
      </c>
      <c r="F186">
        <v>1</v>
      </c>
      <c r="G186">
        <v>30570983</v>
      </c>
      <c r="H186">
        <v>2</v>
      </c>
      <c r="I186" t="s">
        <v>682</v>
      </c>
      <c r="J186" t="s">
        <v>683</v>
      </c>
      <c r="K186" t="s">
        <v>684</v>
      </c>
      <c r="L186">
        <v>1368</v>
      </c>
      <c r="N186">
        <v>1011</v>
      </c>
      <c r="O186" t="s">
        <v>616</v>
      </c>
      <c r="P186" t="s">
        <v>616</v>
      </c>
      <c r="Q186">
        <v>1</v>
      </c>
      <c r="X186">
        <v>1.59</v>
      </c>
      <c r="Y186">
        <v>0</v>
      </c>
      <c r="Z186">
        <v>7.11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34</v>
      </c>
      <c r="AG186">
        <v>1.7490000000000003</v>
      </c>
      <c r="AH186">
        <v>2</v>
      </c>
      <c r="AI186">
        <v>50454894</v>
      </c>
      <c r="AJ186">
        <v>178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ROW(Source!A339)</f>
        <v>339</v>
      </c>
      <c r="B187">
        <v>50454895</v>
      </c>
      <c r="C187">
        <v>50454892</v>
      </c>
      <c r="D187">
        <v>46170867</v>
      </c>
      <c r="E187">
        <v>1</v>
      </c>
      <c r="F187">
        <v>1</v>
      </c>
      <c r="G187">
        <v>30570983</v>
      </c>
      <c r="H187">
        <v>2</v>
      </c>
      <c r="I187" t="s">
        <v>620</v>
      </c>
      <c r="J187" t="s">
        <v>621</v>
      </c>
      <c r="K187" t="s">
        <v>622</v>
      </c>
      <c r="L187">
        <v>1368</v>
      </c>
      <c r="N187">
        <v>1011</v>
      </c>
      <c r="O187" t="s">
        <v>616</v>
      </c>
      <c r="P187" t="s">
        <v>616</v>
      </c>
      <c r="Q187">
        <v>1</v>
      </c>
      <c r="X187">
        <v>0.13</v>
      </c>
      <c r="Y187">
        <v>0</v>
      </c>
      <c r="Z187">
        <v>83.1</v>
      </c>
      <c r="AA187">
        <v>12.62</v>
      </c>
      <c r="AB187">
        <v>0</v>
      </c>
      <c r="AC187">
        <v>0</v>
      </c>
      <c r="AD187">
        <v>1</v>
      </c>
      <c r="AE187">
        <v>0</v>
      </c>
      <c r="AF187" t="s">
        <v>34</v>
      </c>
      <c r="AG187">
        <v>0.14300000000000002</v>
      </c>
      <c r="AH187">
        <v>2</v>
      </c>
      <c r="AI187">
        <v>50454895</v>
      </c>
      <c r="AJ187">
        <v>179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ROW(Source!A339)</f>
        <v>339</v>
      </c>
      <c r="B188">
        <v>50454896</v>
      </c>
      <c r="C188">
        <v>50454892</v>
      </c>
      <c r="D188">
        <v>46170215</v>
      </c>
      <c r="E188">
        <v>1</v>
      </c>
      <c r="F188">
        <v>1</v>
      </c>
      <c r="G188">
        <v>30570983</v>
      </c>
      <c r="H188">
        <v>2</v>
      </c>
      <c r="I188" t="s">
        <v>623</v>
      </c>
      <c r="J188" t="s">
        <v>624</v>
      </c>
      <c r="K188" t="s">
        <v>625</v>
      </c>
      <c r="L188">
        <v>1368</v>
      </c>
      <c r="N188">
        <v>1011</v>
      </c>
      <c r="O188" t="s">
        <v>616</v>
      </c>
      <c r="P188" t="s">
        <v>616</v>
      </c>
      <c r="Q188">
        <v>1</v>
      </c>
      <c r="X188">
        <v>0.1</v>
      </c>
      <c r="Y188">
        <v>0</v>
      </c>
      <c r="Z188">
        <v>179.17</v>
      </c>
      <c r="AA188">
        <v>16.93</v>
      </c>
      <c r="AB188">
        <v>0</v>
      </c>
      <c r="AC188">
        <v>0</v>
      </c>
      <c r="AD188">
        <v>1</v>
      </c>
      <c r="AE188">
        <v>0</v>
      </c>
      <c r="AF188" t="s">
        <v>34</v>
      </c>
      <c r="AG188">
        <v>0.11000000000000001</v>
      </c>
      <c r="AH188">
        <v>2</v>
      </c>
      <c r="AI188">
        <v>50454896</v>
      </c>
      <c r="AJ188">
        <v>180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ROW(Source!A339)</f>
        <v>339</v>
      </c>
      <c r="B189">
        <v>50454897</v>
      </c>
      <c r="C189">
        <v>50454892</v>
      </c>
      <c r="D189">
        <v>46136430</v>
      </c>
      <c r="E189">
        <v>1</v>
      </c>
      <c r="F189">
        <v>1</v>
      </c>
      <c r="G189">
        <v>30570983</v>
      </c>
      <c r="H189">
        <v>3</v>
      </c>
      <c r="I189" t="s">
        <v>685</v>
      </c>
      <c r="J189" t="s">
        <v>686</v>
      </c>
      <c r="K189" t="s">
        <v>687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X189">
        <v>5.1999999999999995E-4</v>
      </c>
      <c r="Y189">
        <v>23120.53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5.1999999999999995E-4</v>
      </c>
      <c r="AH189">
        <v>2</v>
      </c>
      <c r="AI189">
        <v>50454897</v>
      </c>
      <c r="AJ189">
        <v>181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ROW(Source!A339)</f>
        <v>339</v>
      </c>
      <c r="B190">
        <v>50454898</v>
      </c>
      <c r="C190">
        <v>50454892</v>
      </c>
      <c r="D190">
        <v>46136783</v>
      </c>
      <c r="E190">
        <v>1</v>
      </c>
      <c r="F190">
        <v>1</v>
      </c>
      <c r="G190">
        <v>30570983</v>
      </c>
      <c r="H190">
        <v>3</v>
      </c>
      <c r="I190" t="s">
        <v>688</v>
      </c>
      <c r="J190" t="s">
        <v>689</v>
      </c>
      <c r="K190" t="s">
        <v>690</v>
      </c>
      <c r="L190">
        <v>1348</v>
      </c>
      <c r="N190">
        <v>1009</v>
      </c>
      <c r="O190" t="s">
        <v>40</v>
      </c>
      <c r="P190" t="s">
        <v>40</v>
      </c>
      <c r="Q190">
        <v>1000</v>
      </c>
      <c r="X190">
        <v>5.0000000000000001E-4</v>
      </c>
      <c r="Y190">
        <v>7191.81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5.0000000000000001E-4</v>
      </c>
      <c r="AH190">
        <v>2</v>
      </c>
      <c r="AI190">
        <v>50454898</v>
      </c>
      <c r="AJ190">
        <v>182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ROW(Source!A339)</f>
        <v>339</v>
      </c>
      <c r="B191">
        <v>50454899</v>
      </c>
      <c r="C191">
        <v>50454892</v>
      </c>
      <c r="D191">
        <v>40423568</v>
      </c>
      <c r="E191">
        <v>30570983</v>
      </c>
      <c r="F191">
        <v>1</v>
      </c>
      <c r="G191">
        <v>30570983</v>
      </c>
      <c r="H191">
        <v>3</v>
      </c>
      <c r="I191" t="s">
        <v>831</v>
      </c>
      <c r="J191" t="s">
        <v>3</v>
      </c>
      <c r="K191" t="s">
        <v>832</v>
      </c>
      <c r="L191">
        <v>1348</v>
      </c>
      <c r="N191">
        <v>1009</v>
      </c>
      <c r="O191" t="s">
        <v>40</v>
      </c>
      <c r="P191" t="s">
        <v>40</v>
      </c>
      <c r="Q191">
        <v>1000</v>
      </c>
      <c r="X191">
        <v>0.3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0.3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ROW(Source!A340)</f>
        <v>340</v>
      </c>
      <c r="B192">
        <v>50454893</v>
      </c>
      <c r="C192">
        <v>50454892</v>
      </c>
      <c r="D192">
        <v>45897171</v>
      </c>
      <c r="E192">
        <v>30570983</v>
      </c>
      <c r="F192">
        <v>1</v>
      </c>
      <c r="G192">
        <v>30570983</v>
      </c>
      <c r="H192">
        <v>1</v>
      </c>
      <c r="I192" t="s">
        <v>610</v>
      </c>
      <c r="J192" t="s">
        <v>3</v>
      </c>
      <c r="K192" t="s">
        <v>611</v>
      </c>
      <c r="L192">
        <v>1191</v>
      </c>
      <c r="N192">
        <v>1013</v>
      </c>
      <c r="O192" t="s">
        <v>612</v>
      </c>
      <c r="P192" t="s">
        <v>612</v>
      </c>
      <c r="Q192">
        <v>1</v>
      </c>
      <c r="X192">
        <v>5.9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34</v>
      </c>
      <c r="AG192">
        <v>6.4900000000000011</v>
      </c>
      <c r="AH192">
        <v>2</v>
      </c>
      <c r="AI192">
        <v>50454893</v>
      </c>
      <c r="AJ192">
        <v>184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ROW(Source!A340)</f>
        <v>340</v>
      </c>
      <c r="B193">
        <v>50454894</v>
      </c>
      <c r="C193">
        <v>50454892</v>
      </c>
      <c r="D193">
        <v>46170623</v>
      </c>
      <c r="E193">
        <v>1</v>
      </c>
      <c r="F193">
        <v>1</v>
      </c>
      <c r="G193">
        <v>30570983</v>
      </c>
      <c r="H193">
        <v>2</v>
      </c>
      <c r="I193" t="s">
        <v>682</v>
      </c>
      <c r="J193" t="s">
        <v>683</v>
      </c>
      <c r="K193" t="s">
        <v>684</v>
      </c>
      <c r="L193">
        <v>1368</v>
      </c>
      <c r="N193">
        <v>1011</v>
      </c>
      <c r="O193" t="s">
        <v>616</v>
      </c>
      <c r="P193" t="s">
        <v>616</v>
      </c>
      <c r="Q193">
        <v>1</v>
      </c>
      <c r="X193">
        <v>1.59</v>
      </c>
      <c r="Y193">
        <v>0</v>
      </c>
      <c r="Z193">
        <v>7.11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34</v>
      </c>
      <c r="AG193">
        <v>1.7490000000000003</v>
      </c>
      <c r="AH193">
        <v>2</v>
      </c>
      <c r="AI193">
        <v>50454894</v>
      </c>
      <c r="AJ193">
        <v>185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ROW(Source!A340)</f>
        <v>340</v>
      </c>
      <c r="B194">
        <v>50454895</v>
      </c>
      <c r="C194">
        <v>50454892</v>
      </c>
      <c r="D194">
        <v>46170867</v>
      </c>
      <c r="E194">
        <v>1</v>
      </c>
      <c r="F194">
        <v>1</v>
      </c>
      <c r="G194">
        <v>30570983</v>
      </c>
      <c r="H194">
        <v>2</v>
      </c>
      <c r="I194" t="s">
        <v>620</v>
      </c>
      <c r="J194" t="s">
        <v>621</v>
      </c>
      <c r="K194" t="s">
        <v>622</v>
      </c>
      <c r="L194">
        <v>1368</v>
      </c>
      <c r="N194">
        <v>1011</v>
      </c>
      <c r="O194" t="s">
        <v>616</v>
      </c>
      <c r="P194" t="s">
        <v>616</v>
      </c>
      <c r="Q194">
        <v>1</v>
      </c>
      <c r="X194">
        <v>0.13</v>
      </c>
      <c r="Y194">
        <v>0</v>
      </c>
      <c r="Z194">
        <v>83.1</v>
      </c>
      <c r="AA194">
        <v>12.62</v>
      </c>
      <c r="AB194">
        <v>0</v>
      </c>
      <c r="AC194">
        <v>0</v>
      </c>
      <c r="AD194">
        <v>1</v>
      </c>
      <c r="AE194">
        <v>0</v>
      </c>
      <c r="AF194" t="s">
        <v>34</v>
      </c>
      <c r="AG194">
        <v>0.14300000000000002</v>
      </c>
      <c r="AH194">
        <v>2</v>
      </c>
      <c r="AI194">
        <v>50454895</v>
      </c>
      <c r="AJ194">
        <v>186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ROW(Source!A340)</f>
        <v>340</v>
      </c>
      <c r="B195">
        <v>50454896</v>
      </c>
      <c r="C195">
        <v>50454892</v>
      </c>
      <c r="D195">
        <v>46170215</v>
      </c>
      <c r="E195">
        <v>1</v>
      </c>
      <c r="F195">
        <v>1</v>
      </c>
      <c r="G195">
        <v>30570983</v>
      </c>
      <c r="H195">
        <v>2</v>
      </c>
      <c r="I195" t="s">
        <v>623</v>
      </c>
      <c r="J195" t="s">
        <v>624</v>
      </c>
      <c r="K195" t="s">
        <v>625</v>
      </c>
      <c r="L195">
        <v>1368</v>
      </c>
      <c r="N195">
        <v>1011</v>
      </c>
      <c r="O195" t="s">
        <v>616</v>
      </c>
      <c r="P195" t="s">
        <v>616</v>
      </c>
      <c r="Q195">
        <v>1</v>
      </c>
      <c r="X195">
        <v>0.1</v>
      </c>
      <c r="Y195">
        <v>0</v>
      </c>
      <c r="Z195">
        <v>179.17</v>
      </c>
      <c r="AA195">
        <v>16.93</v>
      </c>
      <c r="AB195">
        <v>0</v>
      </c>
      <c r="AC195">
        <v>0</v>
      </c>
      <c r="AD195">
        <v>1</v>
      </c>
      <c r="AE195">
        <v>0</v>
      </c>
      <c r="AF195" t="s">
        <v>34</v>
      </c>
      <c r="AG195">
        <v>0.11000000000000001</v>
      </c>
      <c r="AH195">
        <v>2</v>
      </c>
      <c r="AI195">
        <v>50454896</v>
      </c>
      <c r="AJ195">
        <v>187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ROW(Source!A340)</f>
        <v>340</v>
      </c>
      <c r="B196">
        <v>50454897</v>
      </c>
      <c r="C196">
        <v>50454892</v>
      </c>
      <c r="D196">
        <v>46136430</v>
      </c>
      <c r="E196">
        <v>1</v>
      </c>
      <c r="F196">
        <v>1</v>
      </c>
      <c r="G196">
        <v>30570983</v>
      </c>
      <c r="H196">
        <v>3</v>
      </c>
      <c r="I196" t="s">
        <v>685</v>
      </c>
      <c r="J196" t="s">
        <v>686</v>
      </c>
      <c r="K196" t="s">
        <v>687</v>
      </c>
      <c r="L196">
        <v>1348</v>
      </c>
      <c r="N196">
        <v>1009</v>
      </c>
      <c r="O196" t="s">
        <v>40</v>
      </c>
      <c r="P196" t="s">
        <v>40</v>
      </c>
      <c r="Q196">
        <v>1000</v>
      </c>
      <c r="X196">
        <v>5.1999999999999995E-4</v>
      </c>
      <c r="Y196">
        <v>23120.53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5.1999999999999995E-4</v>
      </c>
      <c r="AH196">
        <v>2</v>
      </c>
      <c r="AI196">
        <v>50454897</v>
      </c>
      <c r="AJ196">
        <v>188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ROW(Source!A340)</f>
        <v>340</v>
      </c>
      <c r="B197">
        <v>50454898</v>
      </c>
      <c r="C197">
        <v>50454892</v>
      </c>
      <c r="D197">
        <v>46136783</v>
      </c>
      <c r="E197">
        <v>1</v>
      </c>
      <c r="F197">
        <v>1</v>
      </c>
      <c r="G197">
        <v>30570983</v>
      </c>
      <c r="H197">
        <v>3</v>
      </c>
      <c r="I197" t="s">
        <v>688</v>
      </c>
      <c r="J197" t="s">
        <v>689</v>
      </c>
      <c r="K197" t="s">
        <v>690</v>
      </c>
      <c r="L197">
        <v>1348</v>
      </c>
      <c r="N197">
        <v>1009</v>
      </c>
      <c r="O197" t="s">
        <v>40</v>
      </c>
      <c r="P197" t="s">
        <v>40</v>
      </c>
      <c r="Q197">
        <v>1000</v>
      </c>
      <c r="X197">
        <v>5.0000000000000001E-4</v>
      </c>
      <c r="Y197">
        <v>7191.81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5.0000000000000001E-4</v>
      </c>
      <c r="AH197">
        <v>2</v>
      </c>
      <c r="AI197">
        <v>50454898</v>
      </c>
      <c r="AJ197">
        <v>189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ROW(Source!A340)</f>
        <v>340</v>
      </c>
      <c r="B198">
        <v>50454899</v>
      </c>
      <c r="C198">
        <v>50454892</v>
      </c>
      <c r="D198">
        <v>40423568</v>
      </c>
      <c r="E198">
        <v>30570983</v>
      </c>
      <c r="F198">
        <v>1</v>
      </c>
      <c r="G198">
        <v>30570983</v>
      </c>
      <c r="H198">
        <v>3</v>
      </c>
      <c r="I198" t="s">
        <v>831</v>
      </c>
      <c r="J198" t="s">
        <v>3</v>
      </c>
      <c r="K198" t="s">
        <v>832</v>
      </c>
      <c r="L198">
        <v>1348</v>
      </c>
      <c r="N198">
        <v>1009</v>
      </c>
      <c r="O198" t="s">
        <v>40</v>
      </c>
      <c r="P198" t="s">
        <v>40</v>
      </c>
      <c r="Q198">
        <v>1000</v>
      </c>
      <c r="X198">
        <v>0.3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0.3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ROW(Source!A408)</f>
        <v>408</v>
      </c>
      <c r="B199">
        <v>50454902</v>
      </c>
      <c r="C199">
        <v>50454901</v>
      </c>
      <c r="D199">
        <v>45895908</v>
      </c>
      <c r="E199">
        <v>30570983</v>
      </c>
      <c r="F199">
        <v>1</v>
      </c>
      <c r="G199">
        <v>30570983</v>
      </c>
      <c r="H199">
        <v>1</v>
      </c>
      <c r="I199" t="s">
        <v>610</v>
      </c>
      <c r="J199" t="s">
        <v>3</v>
      </c>
      <c r="K199" t="s">
        <v>611</v>
      </c>
      <c r="L199">
        <v>1191</v>
      </c>
      <c r="N199">
        <v>1013</v>
      </c>
      <c r="O199" t="s">
        <v>612</v>
      </c>
      <c r="P199" t="s">
        <v>612</v>
      </c>
      <c r="Q199">
        <v>1</v>
      </c>
      <c r="X199">
        <v>30.9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30.9</v>
      </c>
      <c r="AH199">
        <v>2</v>
      </c>
      <c r="AI199">
        <v>50454902</v>
      </c>
      <c r="AJ199">
        <v>191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ROW(Source!A408)</f>
        <v>408</v>
      </c>
      <c r="B200">
        <v>50454903</v>
      </c>
      <c r="C200">
        <v>50454901</v>
      </c>
      <c r="D200">
        <v>46170623</v>
      </c>
      <c r="E200">
        <v>1</v>
      </c>
      <c r="F200">
        <v>1</v>
      </c>
      <c r="G200">
        <v>30570983</v>
      </c>
      <c r="H200">
        <v>2</v>
      </c>
      <c r="I200" t="s">
        <v>682</v>
      </c>
      <c r="J200" t="s">
        <v>683</v>
      </c>
      <c r="K200" t="s">
        <v>684</v>
      </c>
      <c r="L200">
        <v>1368</v>
      </c>
      <c r="N200">
        <v>1011</v>
      </c>
      <c r="O200" t="s">
        <v>616</v>
      </c>
      <c r="P200" t="s">
        <v>616</v>
      </c>
      <c r="Q200">
        <v>1</v>
      </c>
      <c r="X200">
        <v>15.4</v>
      </c>
      <c r="Y200">
        <v>0</v>
      </c>
      <c r="Z200">
        <v>7.11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15.4</v>
      </c>
      <c r="AH200">
        <v>2</v>
      </c>
      <c r="AI200">
        <v>50454903</v>
      </c>
      <c r="AJ200">
        <v>192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ROW(Source!A408)</f>
        <v>408</v>
      </c>
      <c r="B201">
        <v>50454904</v>
      </c>
      <c r="C201">
        <v>50454901</v>
      </c>
      <c r="D201">
        <v>46170867</v>
      </c>
      <c r="E201">
        <v>1</v>
      </c>
      <c r="F201">
        <v>1</v>
      </c>
      <c r="G201">
        <v>30570983</v>
      </c>
      <c r="H201">
        <v>2</v>
      </c>
      <c r="I201" t="s">
        <v>620</v>
      </c>
      <c r="J201" t="s">
        <v>621</v>
      </c>
      <c r="K201" t="s">
        <v>622</v>
      </c>
      <c r="L201">
        <v>1368</v>
      </c>
      <c r="N201">
        <v>1011</v>
      </c>
      <c r="O201" t="s">
        <v>616</v>
      </c>
      <c r="P201" t="s">
        <v>616</v>
      </c>
      <c r="Q201">
        <v>1</v>
      </c>
      <c r="X201">
        <v>0.3</v>
      </c>
      <c r="Y201">
        <v>0</v>
      </c>
      <c r="Z201">
        <v>83.1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0.3</v>
      </c>
      <c r="AH201">
        <v>2</v>
      </c>
      <c r="AI201">
        <v>50454904</v>
      </c>
      <c r="AJ201">
        <v>193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ROW(Source!A408)</f>
        <v>408</v>
      </c>
      <c r="B202">
        <v>50454905</v>
      </c>
      <c r="C202">
        <v>50454901</v>
      </c>
      <c r="D202">
        <v>46170914</v>
      </c>
      <c r="E202">
        <v>1</v>
      </c>
      <c r="F202">
        <v>1</v>
      </c>
      <c r="G202">
        <v>30570983</v>
      </c>
      <c r="H202">
        <v>2</v>
      </c>
      <c r="I202" t="s">
        <v>641</v>
      </c>
      <c r="J202" t="s">
        <v>642</v>
      </c>
      <c r="K202" t="s">
        <v>643</v>
      </c>
      <c r="L202">
        <v>1368</v>
      </c>
      <c r="N202">
        <v>1011</v>
      </c>
      <c r="O202" t="s">
        <v>616</v>
      </c>
      <c r="P202" t="s">
        <v>616</v>
      </c>
      <c r="Q202">
        <v>1</v>
      </c>
      <c r="X202">
        <v>4</v>
      </c>
      <c r="Y202">
        <v>0</v>
      </c>
      <c r="Z202">
        <v>0.77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4</v>
      </c>
      <c r="AH202">
        <v>2</v>
      </c>
      <c r="AI202">
        <v>50454905</v>
      </c>
      <c r="AJ202">
        <v>194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ROW(Source!A408)</f>
        <v>408</v>
      </c>
      <c r="B203">
        <v>50454906</v>
      </c>
      <c r="C203">
        <v>50454901</v>
      </c>
      <c r="D203">
        <v>42125394</v>
      </c>
      <c r="E203">
        <v>1</v>
      </c>
      <c r="F203">
        <v>1</v>
      </c>
      <c r="G203">
        <v>30570983</v>
      </c>
      <c r="H203">
        <v>3</v>
      </c>
      <c r="I203" t="s">
        <v>691</v>
      </c>
      <c r="J203" t="s">
        <v>692</v>
      </c>
      <c r="K203" t="s">
        <v>693</v>
      </c>
      <c r="L203">
        <v>1348</v>
      </c>
      <c r="N203">
        <v>1009</v>
      </c>
      <c r="O203" t="s">
        <v>40</v>
      </c>
      <c r="P203" t="s">
        <v>40</v>
      </c>
      <c r="Q203">
        <v>1000</v>
      </c>
      <c r="X203">
        <v>5.1499999999999997E-2</v>
      </c>
      <c r="Y203">
        <v>7254.88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5.1499999999999997E-2</v>
      </c>
      <c r="AH203">
        <v>2</v>
      </c>
      <c r="AI203">
        <v>50454906</v>
      </c>
      <c r="AJ203">
        <v>195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ROW(Source!A408)</f>
        <v>408</v>
      </c>
      <c r="B204">
        <v>50454907</v>
      </c>
      <c r="C204">
        <v>50454901</v>
      </c>
      <c r="D204">
        <v>46136840</v>
      </c>
      <c r="E204">
        <v>1</v>
      </c>
      <c r="F204">
        <v>1</v>
      </c>
      <c r="G204">
        <v>30570983</v>
      </c>
      <c r="H204">
        <v>3</v>
      </c>
      <c r="I204" t="s">
        <v>694</v>
      </c>
      <c r="J204" t="s">
        <v>695</v>
      </c>
      <c r="K204" t="s">
        <v>696</v>
      </c>
      <c r="L204">
        <v>1348</v>
      </c>
      <c r="N204">
        <v>1009</v>
      </c>
      <c r="O204" t="s">
        <v>40</v>
      </c>
      <c r="P204" t="s">
        <v>40</v>
      </c>
      <c r="Q204">
        <v>1000</v>
      </c>
      <c r="X204">
        <v>1.0499999999999999E-3</v>
      </c>
      <c r="Y204">
        <v>8596.85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1.0499999999999999E-3</v>
      </c>
      <c r="AH204">
        <v>2</v>
      </c>
      <c r="AI204">
        <v>50454907</v>
      </c>
      <c r="AJ204">
        <v>196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ROW(Source!A408)</f>
        <v>408</v>
      </c>
      <c r="B205">
        <v>50454908</v>
      </c>
      <c r="C205">
        <v>50454901</v>
      </c>
      <c r="D205">
        <v>46136087</v>
      </c>
      <c r="E205">
        <v>1</v>
      </c>
      <c r="F205">
        <v>1</v>
      </c>
      <c r="G205">
        <v>30570983</v>
      </c>
      <c r="H205">
        <v>3</v>
      </c>
      <c r="I205" t="s">
        <v>697</v>
      </c>
      <c r="J205" t="s">
        <v>698</v>
      </c>
      <c r="K205" t="s">
        <v>699</v>
      </c>
      <c r="L205">
        <v>1354</v>
      </c>
      <c r="N205">
        <v>1010</v>
      </c>
      <c r="O205" t="s">
        <v>74</v>
      </c>
      <c r="P205" t="s">
        <v>74</v>
      </c>
      <c r="Q205">
        <v>1</v>
      </c>
      <c r="X205">
        <v>218</v>
      </c>
      <c r="Y205">
        <v>3.86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218</v>
      </c>
      <c r="AH205">
        <v>2</v>
      </c>
      <c r="AI205">
        <v>50454908</v>
      </c>
      <c r="AJ205">
        <v>197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ROW(Source!A408)</f>
        <v>408</v>
      </c>
      <c r="B206">
        <v>50454909</v>
      </c>
      <c r="C206">
        <v>50454901</v>
      </c>
      <c r="D206">
        <v>46231172</v>
      </c>
      <c r="E206">
        <v>1</v>
      </c>
      <c r="F206">
        <v>1</v>
      </c>
      <c r="G206">
        <v>30570983</v>
      </c>
      <c r="H206">
        <v>3</v>
      </c>
      <c r="I206" t="s">
        <v>700</v>
      </c>
      <c r="J206" t="s">
        <v>701</v>
      </c>
      <c r="K206" t="s">
        <v>702</v>
      </c>
      <c r="L206">
        <v>1348</v>
      </c>
      <c r="N206">
        <v>1009</v>
      </c>
      <c r="O206" t="s">
        <v>40</v>
      </c>
      <c r="P206" t="s">
        <v>40</v>
      </c>
      <c r="Q206">
        <v>1000</v>
      </c>
      <c r="X206">
        <v>2.1800000000000001E-3</v>
      </c>
      <c r="Y206">
        <v>14336.14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2.1800000000000001E-3</v>
      </c>
      <c r="AH206">
        <v>2</v>
      </c>
      <c r="AI206">
        <v>50454909</v>
      </c>
      <c r="AJ206">
        <v>198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ROW(Source!A408)</f>
        <v>408</v>
      </c>
      <c r="B207">
        <v>50454910</v>
      </c>
      <c r="C207">
        <v>50454901</v>
      </c>
      <c r="D207">
        <v>46136412</v>
      </c>
      <c r="E207">
        <v>1</v>
      </c>
      <c r="F207">
        <v>1</v>
      </c>
      <c r="G207">
        <v>30570983</v>
      </c>
      <c r="H207">
        <v>3</v>
      </c>
      <c r="I207" t="s">
        <v>703</v>
      </c>
      <c r="J207" t="s">
        <v>704</v>
      </c>
      <c r="K207" t="s">
        <v>705</v>
      </c>
      <c r="L207">
        <v>1348</v>
      </c>
      <c r="N207">
        <v>1009</v>
      </c>
      <c r="O207" t="s">
        <v>40</v>
      </c>
      <c r="P207" t="s">
        <v>40</v>
      </c>
      <c r="Q207">
        <v>1000</v>
      </c>
      <c r="X207">
        <v>3.0000000000000001E-3</v>
      </c>
      <c r="Y207">
        <v>7982.5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3.0000000000000001E-3</v>
      </c>
      <c r="AH207">
        <v>2</v>
      </c>
      <c r="AI207">
        <v>50454910</v>
      </c>
      <c r="AJ207">
        <v>199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ROW(Source!A408)</f>
        <v>408</v>
      </c>
      <c r="B208">
        <v>50454911</v>
      </c>
      <c r="C208">
        <v>50454901</v>
      </c>
      <c r="D208">
        <v>46148713</v>
      </c>
      <c r="E208">
        <v>1</v>
      </c>
      <c r="F208">
        <v>1</v>
      </c>
      <c r="G208">
        <v>30570983</v>
      </c>
      <c r="H208">
        <v>3</v>
      </c>
      <c r="I208" t="s">
        <v>706</v>
      </c>
      <c r="J208" t="s">
        <v>707</v>
      </c>
      <c r="K208" t="s">
        <v>708</v>
      </c>
      <c r="L208">
        <v>1354</v>
      </c>
      <c r="N208">
        <v>1010</v>
      </c>
      <c r="O208" t="s">
        <v>74</v>
      </c>
      <c r="P208" t="s">
        <v>74</v>
      </c>
      <c r="Q208">
        <v>1</v>
      </c>
      <c r="X208">
        <v>5</v>
      </c>
      <c r="Y208">
        <v>14.99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5</v>
      </c>
      <c r="AH208">
        <v>2</v>
      </c>
      <c r="AI208">
        <v>50454911</v>
      </c>
      <c r="AJ208">
        <v>200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ROW(Source!A408)</f>
        <v>408</v>
      </c>
      <c r="B209">
        <v>50454912</v>
      </c>
      <c r="C209">
        <v>50454901</v>
      </c>
      <c r="D209">
        <v>46148276</v>
      </c>
      <c r="E209">
        <v>1</v>
      </c>
      <c r="F209">
        <v>1</v>
      </c>
      <c r="G209">
        <v>30570983</v>
      </c>
      <c r="H209">
        <v>3</v>
      </c>
      <c r="I209" t="s">
        <v>709</v>
      </c>
      <c r="J209" t="s">
        <v>710</v>
      </c>
      <c r="K209" t="s">
        <v>711</v>
      </c>
      <c r="L209">
        <v>1356</v>
      </c>
      <c r="N209">
        <v>1010</v>
      </c>
      <c r="O209" t="s">
        <v>712</v>
      </c>
      <c r="P209" t="s">
        <v>712</v>
      </c>
      <c r="Q209">
        <v>1000</v>
      </c>
      <c r="X209">
        <v>0.2</v>
      </c>
      <c r="Y209">
        <v>1640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0.2</v>
      </c>
      <c r="AH209">
        <v>2</v>
      </c>
      <c r="AI209">
        <v>50454912</v>
      </c>
      <c r="AJ209">
        <v>202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ROW(Source!A408)</f>
        <v>408</v>
      </c>
      <c r="B210">
        <v>50454913</v>
      </c>
      <c r="C210">
        <v>50454901</v>
      </c>
      <c r="D210">
        <v>45915260</v>
      </c>
      <c r="E210">
        <v>30570983</v>
      </c>
      <c r="F210">
        <v>1</v>
      </c>
      <c r="G210">
        <v>30570983</v>
      </c>
      <c r="H210">
        <v>3</v>
      </c>
      <c r="I210" t="s">
        <v>833</v>
      </c>
      <c r="J210" t="s">
        <v>3</v>
      </c>
      <c r="K210" t="s">
        <v>834</v>
      </c>
      <c r="L210">
        <v>1301</v>
      </c>
      <c r="N210">
        <v>1003</v>
      </c>
      <c r="O210" t="s">
        <v>87</v>
      </c>
      <c r="P210" t="s">
        <v>87</v>
      </c>
      <c r="Q210">
        <v>1</v>
      </c>
      <c r="X210">
        <v>103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103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ROW(Source!A408)</f>
        <v>408</v>
      </c>
      <c r="B211">
        <v>50454914</v>
      </c>
      <c r="C211">
        <v>50454901</v>
      </c>
      <c r="D211">
        <v>45900179</v>
      </c>
      <c r="E211">
        <v>30570983</v>
      </c>
      <c r="F211">
        <v>1</v>
      </c>
      <c r="G211">
        <v>30570983</v>
      </c>
      <c r="H211">
        <v>3</v>
      </c>
      <c r="I211" t="s">
        <v>833</v>
      </c>
      <c r="J211" t="s">
        <v>3</v>
      </c>
      <c r="K211" t="s">
        <v>835</v>
      </c>
      <c r="L211">
        <v>1354</v>
      </c>
      <c r="N211">
        <v>1010</v>
      </c>
      <c r="O211" t="s">
        <v>74</v>
      </c>
      <c r="P211" t="s">
        <v>74</v>
      </c>
      <c r="Q211">
        <v>1</v>
      </c>
      <c r="X211">
        <v>10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10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ROW(Source!A408)</f>
        <v>408</v>
      </c>
      <c r="B212">
        <v>50454915</v>
      </c>
      <c r="C212">
        <v>50454901</v>
      </c>
      <c r="D212">
        <v>45915261</v>
      </c>
      <c r="E212">
        <v>30570983</v>
      </c>
      <c r="F212">
        <v>1</v>
      </c>
      <c r="G212">
        <v>30570983</v>
      </c>
      <c r="H212">
        <v>3</v>
      </c>
      <c r="I212" t="s">
        <v>833</v>
      </c>
      <c r="J212" t="s">
        <v>3</v>
      </c>
      <c r="K212" t="s">
        <v>836</v>
      </c>
      <c r="L212">
        <v>1354</v>
      </c>
      <c r="N212">
        <v>1010</v>
      </c>
      <c r="O212" t="s">
        <v>74</v>
      </c>
      <c r="P212" t="s">
        <v>74</v>
      </c>
      <c r="Q212">
        <v>1</v>
      </c>
      <c r="X212">
        <v>10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10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ROW(Source!A408)</f>
        <v>408</v>
      </c>
      <c r="B213">
        <v>50454916</v>
      </c>
      <c r="C213">
        <v>50454901</v>
      </c>
      <c r="D213">
        <v>45915277</v>
      </c>
      <c r="E213">
        <v>30570983</v>
      </c>
      <c r="F213">
        <v>1</v>
      </c>
      <c r="G213">
        <v>30570983</v>
      </c>
      <c r="H213">
        <v>3</v>
      </c>
      <c r="I213" t="s">
        <v>837</v>
      </c>
      <c r="J213" t="s">
        <v>3</v>
      </c>
      <c r="K213" t="s">
        <v>838</v>
      </c>
      <c r="L213">
        <v>1356</v>
      </c>
      <c r="N213">
        <v>1010</v>
      </c>
      <c r="O213" t="s">
        <v>712</v>
      </c>
      <c r="P213" t="s">
        <v>712</v>
      </c>
      <c r="Q213">
        <v>1000</v>
      </c>
      <c r="X213">
        <v>0.01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0.01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ROW(Source!A408)</f>
        <v>408</v>
      </c>
      <c r="B214">
        <v>50454917</v>
      </c>
      <c r="C214">
        <v>50454901</v>
      </c>
      <c r="D214">
        <v>45917316</v>
      </c>
      <c r="E214">
        <v>30570983</v>
      </c>
      <c r="F214">
        <v>1</v>
      </c>
      <c r="G214">
        <v>30570983</v>
      </c>
      <c r="H214">
        <v>3</v>
      </c>
      <c r="I214" t="s">
        <v>839</v>
      </c>
      <c r="J214" t="s">
        <v>3</v>
      </c>
      <c r="K214" t="s">
        <v>840</v>
      </c>
      <c r="L214">
        <v>1354</v>
      </c>
      <c r="N214">
        <v>1010</v>
      </c>
      <c r="O214" t="s">
        <v>74</v>
      </c>
      <c r="P214" t="s">
        <v>74</v>
      </c>
      <c r="Q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ROW(Source!A409)</f>
        <v>409</v>
      </c>
      <c r="B215">
        <v>50454902</v>
      </c>
      <c r="C215">
        <v>50454901</v>
      </c>
      <c r="D215">
        <v>45895908</v>
      </c>
      <c r="E215">
        <v>30570983</v>
      </c>
      <c r="F215">
        <v>1</v>
      </c>
      <c r="G215">
        <v>30570983</v>
      </c>
      <c r="H215">
        <v>1</v>
      </c>
      <c r="I215" t="s">
        <v>610</v>
      </c>
      <c r="J215" t="s">
        <v>3</v>
      </c>
      <c r="K215" t="s">
        <v>611</v>
      </c>
      <c r="L215">
        <v>1191</v>
      </c>
      <c r="N215">
        <v>1013</v>
      </c>
      <c r="O215" t="s">
        <v>612</v>
      </c>
      <c r="P215" t="s">
        <v>612</v>
      </c>
      <c r="Q215">
        <v>1</v>
      </c>
      <c r="X215">
        <v>30.9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30.9</v>
      </c>
      <c r="AH215">
        <v>2</v>
      </c>
      <c r="AI215">
        <v>50454902</v>
      </c>
      <c r="AJ215">
        <v>203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ROW(Source!A409)</f>
        <v>409</v>
      </c>
      <c r="B216">
        <v>50454903</v>
      </c>
      <c r="C216">
        <v>50454901</v>
      </c>
      <c r="D216">
        <v>46170623</v>
      </c>
      <c r="E216">
        <v>1</v>
      </c>
      <c r="F216">
        <v>1</v>
      </c>
      <c r="G216">
        <v>30570983</v>
      </c>
      <c r="H216">
        <v>2</v>
      </c>
      <c r="I216" t="s">
        <v>682</v>
      </c>
      <c r="J216" t="s">
        <v>683</v>
      </c>
      <c r="K216" t="s">
        <v>684</v>
      </c>
      <c r="L216">
        <v>1368</v>
      </c>
      <c r="N216">
        <v>1011</v>
      </c>
      <c r="O216" t="s">
        <v>616</v>
      </c>
      <c r="P216" t="s">
        <v>616</v>
      </c>
      <c r="Q216">
        <v>1</v>
      </c>
      <c r="X216">
        <v>15.4</v>
      </c>
      <c r="Y216">
        <v>0</v>
      </c>
      <c r="Z216">
        <v>7.11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15.4</v>
      </c>
      <c r="AH216">
        <v>2</v>
      </c>
      <c r="AI216">
        <v>50454903</v>
      </c>
      <c r="AJ216">
        <v>204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ROW(Source!A409)</f>
        <v>409</v>
      </c>
      <c r="B217">
        <v>50454904</v>
      </c>
      <c r="C217">
        <v>50454901</v>
      </c>
      <c r="D217">
        <v>46170867</v>
      </c>
      <c r="E217">
        <v>1</v>
      </c>
      <c r="F217">
        <v>1</v>
      </c>
      <c r="G217">
        <v>30570983</v>
      </c>
      <c r="H217">
        <v>2</v>
      </c>
      <c r="I217" t="s">
        <v>620</v>
      </c>
      <c r="J217" t="s">
        <v>621</v>
      </c>
      <c r="K217" t="s">
        <v>622</v>
      </c>
      <c r="L217">
        <v>1368</v>
      </c>
      <c r="N217">
        <v>1011</v>
      </c>
      <c r="O217" t="s">
        <v>616</v>
      </c>
      <c r="P217" t="s">
        <v>616</v>
      </c>
      <c r="Q217">
        <v>1</v>
      </c>
      <c r="X217">
        <v>0.3</v>
      </c>
      <c r="Y217">
        <v>0</v>
      </c>
      <c r="Z217">
        <v>83.1</v>
      </c>
      <c r="AA217">
        <v>12.62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0.3</v>
      </c>
      <c r="AH217">
        <v>2</v>
      </c>
      <c r="AI217">
        <v>50454904</v>
      </c>
      <c r="AJ217">
        <v>205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ROW(Source!A409)</f>
        <v>409</v>
      </c>
      <c r="B218">
        <v>50454905</v>
      </c>
      <c r="C218">
        <v>50454901</v>
      </c>
      <c r="D218">
        <v>46170914</v>
      </c>
      <c r="E218">
        <v>1</v>
      </c>
      <c r="F218">
        <v>1</v>
      </c>
      <c r="G218">
        <v>30570983</v>
      </c>
      <c r="H218">
        <v>2</v>
      </c>
      <c r="I218" t="s">
        <v>641</v>
      </c>
      <c r="J218" t="s">
        <v>642</v>
      </c>
      <c r="K218" t="s">
        <v>643</v>
      </c>
      <c r="L218">
        <v>1368</v>
      </c>
      <c r="N218">
        <v>1011</v>
      </c>
      <c r="O218" t="s">
        <v>616</v>
      </c>
      <c r="P218" t="s">
        <v>616</v>
      </c>
      <c r="Q218">
        <v>1</v>
      </c>
      <c r="X218">
        <v>4</v>
      </c>
      <c r="Y218">
        <v>0</v>
      </c>
      <c r="Z218">
        <v>0.77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4</v>
      </c>
      <c r="AH218">
        <v>2</v>
      </c>
      <c r="AI218">
        <v>50454905</v>
      </c>
      <c r="AJ218">
        <v>206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ROW(Source!A409)</f>
        <v>409</v>
      </c>
      <c r="B219">
        <v>50454906</v>
      </c>
      <c r="C219">
        <v>50454901</v>
      </c>
      <c r="D219">
        <v>42125394</v>
      </c>
      <c r="E219">
        <v>1</v>
      </c>
      <c r="F219">
        <v>1</v>
      </c>
      <c r="G219">
        <v>30570983</v>
      </c>
      <c r="H219">
        <v>3</v>
      </c>
      <c r="I219" t="s">
        <v>691</v>
      </c>
      <c r="J219" t="s">
        <v>692</v>
      </c>
      <c r="K219" t="s">
        <v>693</v>
      </c>
      <c r="L219">
        <v>1348</v>
      </c>
      <c r="N219">
        <v>1009</v>
      </c>
      <c r="O219" t="s">
        <v>40</v>
      </c>
      <c r="P219" t="s">
        <v>40</v>
      </c>
      <c r="Q219">
        <v>1000</v>
      </c>
      <c r="X219">
        <v>5.1499999999999997E-2</v>
      </c>
      <c r="Y219">
        <v>7254.88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5.1499999999999997E-2</v>
      </c>
      <c r="AH219">
        <v>2</v>
      </c>
      <c r="AI219">
        <v>50454906</v>
      </c>
      <c r="AJ219">
        <v>207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ROW(Source!A409)</f>
        <v>409</v>
      </c>
      <c r="B220">
        <v>50454907</v>
      </c>
      <c r="C220">
        <v>50454901</v>
      </c>
      <c r="D220">
        <v>46136840</v>
      </c>
      <c r="E220">
        <v>1</v>
      </c>
      <c r="F220">
        <v>1</v>
      </c>
      <c r="G220">
        <v>30570983</v>
      </c>
      <c r="H220">
        <v>3</v>
      </c>
      <c r="I220" t="s">
        <v>694</v>
      </c>
      <c r="J220" t="s">
        <v>695</v>
      </c>
      <c r="K220" t="s">
        <v>696</v>
      </c>
      <c r="L220">
        <v>1348</v>
      </c>
      <c r="N220">
        <v>1009</v>
      </c>
      <c r="O220" t="s">
        <v>40</v>
      </c>
      <c r="P220" t="s">
        <v>40</v>
      </c>
      <c r="Q220">
        <v>1000</v>
      </c>
      <c r="X220">
        <v>1.0499999999999999E-3</v>
      </c>
      <c r="Y220">
        <v>8596.85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1.0499999999999999E-3</v>
      </c>
      <c r="AH220">
        <v>2</v>
      </c>
      <c r="AI220">
        <v>50454907</v>
      </c>
      <c r="AJ220">
        <v>208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ROW(Source!A409)</f>
        <v>409</v>
      </c>
      <c r="B221">
        <v>50454908</v>
      </c>
      <c r="C221">
        <v>50454901</v>
      </c>
      <c r="D221">
        <v>46136087</v>
      </c>
      <c r="E221">
        <v>1</v>
      </c>
      <c r="F221">
        <v>1</v>
      </c>
      <c r="G221">
        <v>30570983</v>
      </c>
      <c r="H221">
        <v>3</v>
      </c>
      <c r="I221" t="s">
        <v>697</v>
      </c>
      <c r="J221" t="s">
        <v>698</v>
      </c>
      <c r="K221" t="s">
        <v>699</v>
      </c>
      <c r="L221">
        <v>1354</v>
      </c>
      <c r="N221">
        <v>1010</v>
      </c>
      <c r="O221" t="s">
        <v>74</v>
      </c>
      <c r="P221" t="s">
        <v>74</v>
      </c>
      <c r="Q221">
        <v>1</v>
      </c>
      <c r="X221">
        <v>218</v>
      </c>
      <c r="Y221">
        <v>3.86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218</v>
      </c>
      <c r="AH221">
        <v>2</v>
      </c>
      <c r="AI221">
        <v>50454908</v>
      </c>
      <c r="AJ221">
        <v>209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ROW(Source!A409)</f>
        <v>409</v>
      </c>
      <c r="B222">
        <v>50454909</v>
      </c>
      <c r="C222">
        <v>50454901</v>
      </c>
      <c r="D222">
        <v>46231172</v>
      </c>
      <c r="E222">
        <v>1</v>
      </c>
      <c r="F222">
        <v>1</v>
      </c>
      <c r="G222">
        <v>30570983</v>
      </c>
      <c r="H222">
        <v>3</v>
      </c>
      <c r="I222" t="s">
        <v>700</v>
      </c>
      <c r="J222" t="s">
        <v>701</v>
      </c>
      <c r="K222" t="s">
        <v>702</v>
      </c>
      <c r="L222">
        <v>1348</v>
      </c>
      <c r="N222">
        <v>1009</v>
      </c>
      <c r="O222" t="s">
        <v>40</v>
      </c>
      <c r="P222" t="s">
        <v>40</v>
      </c>
      <c r="Q222">
        <v>1000</v>
      </c>
      <c r="X222">
        <v>2.1800000000000001E-3</v>
      </c>
      <c r="Y222">
        <v>14336.14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2.1800000000000001E-3</v>
      </c>
      <c r="AH222">
        <v>2</v>
      </c>
      <c r="AI222">
        <v>50454909</v>
      </c>
      <c r="AJ222">
        <v>210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ROW(Source!A409)</f>
        <v>409</v>
      </c>
      <c r="B223">
        <v>50454910</v>
      </c>
      <c r="C223">
        <v>50454901</v>
      </c>
      <c r="D223">
        <v>46136412</v>
      </c>
      <c r="E223">
        <v>1</v>
      </c>
      <c r="F223">
        <v>1</v>
      </c>
      <c r="G223">
        <v>30570983</v>
      </c>
      <c r="H223">
        <v>3</v>
      </c>
      <c r="I223" t="s">
        <v>703</v>
      </c>
      <c r="J223" t="s">
        <v>704</v>
      </c>
      <c r="K223" t="s">
        <v>705</v>
      </c>
      <c r="L223">
        <v>1348</v>
      </c>
      <c r="N223">
        <v>1009</v>
      </c>
      <c r="O223" t="s">
        <v>40</v>
      </c>
      <c r="P223" t="s">
        <v>40</v>
      </c>
      <c r="Q223">
        <v>1000</v>
      </c>
      <c r="X223">
        <v>3.0000000000000001E-3</v>
      </c>
      <c r="Y223">
        <v>7982.5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3.0000000000000001E-3</v>
      </c>
      <c r="AH223">
        <v>2</v>
      </c>
      <c r="AI223">
        <v>50454910</v>
      </c>
      <c r="AJ223">
        <v>211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ROW(Source!A409)</f>
        <v>409</v>
      </c>
      <c r="B224">
        <v>50454911</v>
      </c>
      <c r="C224">
        <v>50454901</v>
      </c>
      <c r="D224">
        <v>46148713</v>
      </c>
      <c r="E224">
        <v>1</v>
      </c>
      <c r="F224">
        <v>1</v>
      </c>
      <c r="G224">
        <v>30570983</v>
      </c>
      <c r="H224">
        <v>3</v>
      </c>
      <c r="I224" t="s">
        <v>706</v>
      </c>
      <c r="J224" t="s">
        <v>707</v>
      </c>
      <c r="K224" t="s">
        <v>708</v>
      </c>
      <c r="L224">
        <v>1354</v>
      </c>
      <c r="N224">
        <v>1010</v>
      </c>
      <c r="O224" t="s">
        <v>74</v>
      </c>
      <c r="P224" t="s">
        <v>74</v>
      </c>
      <c r="Q224">
        <v>1</v>
      </c>
      <c r="X224">
        <v>5</v>
      </c>
      <c r="Y224">
        <v>14.99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5</v>
      </c>
      <c r="AH224">
        <v>2</v>
      </c>
      <c r="AI224">
        <v>50454911</v>
      </c>
      <c r="AJ224">
        <v>212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ROW(Source!A409)</f>
        <v>409</v>
      </c>
      <c r="B225">
        <v>50454912</v>
      </c>
      <c r="C225">
        <v>50454901</v>
      </c>
      <c r="D225">
        <v>46148276</v>
      </c>
      <c r="E225">
        <v>1</v>
      </c>
      <c r="F225">
        <v>1</v>
      </c>
      <c r="G225">
        <v>30570983</v>
      </c>
      <c r="H225">
        <v>3</v>
      </c>
      <c r="I225" t="s">
        <v>709</v>
      </c>
      <c r="J225" t="s">
        <v>710</v>
      </c>
      <c r="K225" t="s">
        <v>711</v>
      </c>
      <c r="L225">
        <v>1356</v>
      </c>
      <c r="N225">
        <v>1010</v>
      </c>
      <c r="O225" t="s">
        <v>712</v>
      </c>
      <c r="P225" t="s">
        <v>712</v>
      </c>
      <c r="Q225">
        <v>1000</v>
      </c>
      <c r="X225">
        <v>0.2</v>
      </c>
      <c r="Y225">
        <v>1640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0.2</v>
      </c>
      <c r="AH225">
        <v>2</v>
      </c>
      <c r="AI225">
        <v>50454912</v>
      </c>
      <c r="AJ225">
        <v>214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ROW(Source!A409)</f>
        <v>409</v>
      </c>
      <c r="B226">
        <v>50454913</v>
      </c>
      <c r="C226">
        <v>50454901</v>
      </c>
      <c r="D226">
        <v>45915260</v>
      </c>
      <c r="E226">
        <v>30570983</v>
      </c>
      <c r="F226">
        <v>1</v>
      </c>
      <c r="G226">
        <v>30570983</v>
      </c>
      <c r="H226">
        <v>3</v>
      </c>
      <c r="I226" t="s">
        <v>833</v>
      </c>
      <c r="J226" t="s">
        <v>3</v>
      </c>
      <c r="K226" t="s">
        <v>834</v>
      </c>
      <c r="L226">
        <v>1301</v>
      </c>
      <c r="N226">
        <v>1003</v>
      </c>
      <c r="O226" t="s">
        <v>87</v>
      </c>
      <c r="P226" t="s">
        <v>87</v>
      </c>
      <c r="Q226">
        <v>1</v>
      </c>
      <c r="X226">
        <v>103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3</v>
      </c>
      <c r="AG226">
        <v>103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ROW(Source!A409)</f>
        <v>409</v>
      </c>
      <c r="B227">
        <v>50454914</v>
      </c>
      <c r="C227">
        <v>50454901</v>
      </c>
      <c r="D227">
        <v>45900179</v>
      </c>
      <c r="E227">
        <v>30570983</v>
      </c>
      <c r="F227">
        <v>1</v>
      </c>
      <c r="G227">
        <v>30570983</v>
      </c>
      <c r="H227">
        <v>3</v>
      </c>
      <c r="I227" t="s">
        <v>833</v>
      </c>
      <c r="J227" t="s">
        <v>3</v>
      </c>
      <c r="K227" t="s">
        <v>835</v>
      </c>
      <c r="L227">
        <v>1354</v>
      </c>
      <c r="N227">
        <v>1010</v>
      </c>
      <c r="O227" t="s">
        <v>74</v>
      </c>
      <c r="P227" t="s">
        <v>74</v>
      </c>
      <c r="Q227">
        <v>1</v>
      </c>
      <c r="X227">
        <v>10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10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ROW(Source!A409)</f>
        <v>409</v>
      </c>
      <c r="B228">
        <v>50454915</v>
      </c>
      <c r="C228">
        <v>50454901</v>
      </c>
      <c r="D228">
        <v>45915261</v>
      </c>
      <c r="E228">
        <v>30570983</v>
      </c>
      <c r="F228">
        <v>1</v>
      </c>
      <c r="G228">
        <v>30570983</v>
      </c>
      <c r="H228">
        <v>3</v>
      </c>
      <c r="I228" t="s">
        <v>833</v>
      </c>
      <c r="J228" t="s">
        <v>3</v>
      </c>
      <c r="K228" t="s">
        <v>836</v>
      </c>
      <c r="L228">
        <v>1354</v>
      </c>
      <c r="N228">
        <v>1010</v>
      </c>
      <c r="O228" t="s">
        <v>74</v>
      </c>
      <c r="P228" t="s">
        <v>74</v>
      </c>
      <c r="Q228">
        <v>1</v>
      </c>
      <c r="X228">
        <v>10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10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ROW(Source!A409)</f>
        <v>409</v>
      </c>
      <c r="B229">
        <v>50454916</v>
      </c>
      <c r="C229">
        <v>50454901</v>
      </c>
      <c r="D229">
        <v>45915277</v>
      </c>
      <c r="E229">
        <v>30570983</v>
      </c>
      <c r="F229">
        <v>1</v>
      </c>
      <c r="G229">
        <v>30570983</v>
      </c>
      <c r="H229">
        <v>3</v>
      </c>
      <c r="I229" t="s">
        <v>837</v>
      </c>
      <c r="J229" t="s">
        <v>3</v>
      </c>
      <c r="K229" t="s">
        <v>838</v>
      </c>
      <c r="L229">
        <v>1356</v>
      </c>
      <c r="N229">
        <v>1010</v>
      </c>
      <c r="O229" t="s">
        <v>712</v>
      </c>
      <c r="P229" t="s">
        <v>712</v>
      </c>
      <c r="Q229">
        <v>1000</v>
      </c>
      <c r="X229">
        <v>0.01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0.01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ROW(Source!A409)</f>
        <v>409</v>
      </c>
      <c r="B230">
        <v>50454917</v>
      </c>
      <c r="C230">
        <v>50454901</v>
      </c>
      <c r="D230">
        <v>45917316</v>
      </c>
      <c r="E230">
        <v>30570983</v>
      </c>
      <c r="F230">
        <v>1</v>
      </c>
      <c r="G230">
        <v>30570983</v>
      </c>
      <c r="H230">
        <v>3</v>
      </c>
      <c r="I230" t="s">
        <v>839</v>
      </c>
      <c r="J230" t="s">
        <v>3</v>
      </c>
      <c r="K230" t="s">
        <v>840</v>
      </c>
      <c r="L230">
        <v>1354</v>
      </c>
      <c r="N230">
        <v>1010</v>
      </c>
      <c r="O230" t="s">
        <v>74</v>
      </c>
      <c r="P230" t="s">
        <v>74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ROW(Source!A412)</f>
        <v>412</v>
      </c>
      <c r="B231">
        <v>50454924</v>
      </c>
      <c r="C231">
        <v>50454923</v>
      </c>
      <c r="D231">
        <v>45895822</v>
      </c>
      <c r="E231">
        <v>30570983</v>
      </c>
      <c r="F231">
        <v>1</v>
      </c>
      <c r="G231">
        <v>30570983</v>
      </c>
      <c r="H231">
        <v>1</v>
      </c>
      <c r="I231" t="s">
        <v>610</v>
      </c>
      <c r="J231" t="s">
        <v>3</v>
      </c>
      <c r="K231" t="s">
        <v>611</v>
      </c>
      <c r="L231">
        <v>1191</v>
      </c>
      <c r="N231">
        <v>1013</v>
      </c>
      <c r="O231" t="s">
        <v>612</v>
      </c>
      <c r="P231" t="s">
        <v>612</v>
      </c>
      <c r="Q231">
        <v>1</v>
      </c>
      <c r="X231">
        <v>20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20</v>
      </c>
      <c r="AH231">
        <v>2</v>
      </c>
      <c r="AI231">
        <v>50454924</v>
      </c>
      <c r="AJ231">
        <v>215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ROW(Source!A412)</f>
        <v>412</v>
      </c>
      <c r="B232">
        <v>50454925</v>
      </c>
      <c r="C232">
        <v>50454923</v>
      </c>
      <c r="D232">
        <v>46170867</v>
      </c>
      <c r="E232">
        <v>1</v>
      </c>
      <c r="F232">
        <v>1</v>
      </c>
      <c r="G232">
        <v>30570983</v>
      </c>
      <c r="H232">
        <v>2</v>
      </c>
      <c r="I232" t="s">
        <v>620</v>
      </c>
      <c r="J232" t="s">
        <v>621</v>
      </c>
      <c r="K232" t="s">
        <v>622</v>
      </c>
      <c r="L232">
        <v>1368</v>
      </c>
      <c r="N232">
        <v>1011</v>
      </c>
      <c r="O232" t="s">
        <v>616</v>
      </c>
      <c r="P232" t="s">
        <v>616</v>
      </c>
      <c r="Q232">
        <v>1</v>
      </c>
      <c r="X232">
        <v>1.06</v>
      </c>
      <c r="Y232">
        <v>0</v>
      </c>
      <c r="Z232">
        <v>83.1</v>
      </c>
      <c r="AA232">
        <v>12.62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1.06</v>
      </c>
      <c r="AH232">
        <v>2</v>
      </c>
      <c r="AI232">
        <v>50454925</v>
      </c>
      <c r="AJ232">
        <v>216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ROW(Source!A412)</f>
        <v>412</v>
      </c>
      <c r="B233">
        <v>50454926</v>
      </c>
      <c r="C233">
        <v>50454923</v>
      </c>
      <c r="D233">
        <v>46170296</v>
      </c>
      <c r="E233">
        <v>1</v>
      </c>
      <c r="F233">
        <v>1</v>
      </c>
      <c r="G233">
        <v>30570983</v>
      </c>
      <c r="H233">
        <v>2</v>
      </c>
      <c r="I233" t="s">
        <v>713</v>
      </c>
      <c r="J233" t="s">
        <v>714</v>
      </c>
      <c r="K233" t="s">
        <v>715</v>
      </c>
      <c r="L233">
        <v>1368</v>
      </c>
      <c r="N233">
        <v>1011</v>
      </c>
      <c r="O233" t="s">
        <v>616</v>
      </c>
      <c r="P233" t="s">
        <v>616</v>
      </c>
      <c r="Q233">
        <v>1</v>
      </c>
      <c r="X233">
        <v>4.2699999999999996</v>
      </c>
      <c r="Y233">
        <v>0</v>
      </c>
      <c r="Z233">
        <v>2.27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4.2699999999999996</v>
      </c>
      <c r="AH233">
        <v>2</v>
      </c>
      <c r="AI233">
        <v>50454926</v>
      </c>
      <c r="AJ233">
        <v>217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ROW(Source!A412)</f>
        <v>412</v>
      </c>
      <c r="B234">
        <v>50454927</v>
      </c>
      <c r="C234">
        <v>50454923</v>
      </c>
      <c r="D234">
        <v>46170306</v>
      </c>
      <c r="E234">
        <v>1</v>
      </c>
      <c r="F234">
        <v>1</v>
      </c>
      <c r="G234">
        <v>30570983</v>
      </c>
      <c r="H234">
        <v>2</v>
      </c>
      <c r="I234" t="s">
        <v>716</v>
      </c>
      <c r="J234" t="s">
        <v>717</v>
      </c>
      <c r="K234" t="s">
        <v>718</v>
      </c>
      <c r="L234">
        <v>1368</v>
      </c>
      <c r="N234">
        <v>1011</v>
      </c>
      <c r="O234" t="s">
        <v>616</v>
      </c>
      <c r="P234" t="s">
        <v>616</v>
      </c>
      <c r="Q234">
        <v>1</v>
      </c>
      <c r="X234">
        <v>4.5999999999999996</v>
      </c>
      <c r="Y234">
        <v>0</v>
      </c>
      <c r="Z234">
        <v>0.73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4.5999999999999996</v>
      </c>
      <c r="AH234">
        <v>2</v>
      </c>
      <c r="AI234">
        <v>50454927</v>
      </c>
      <c r="AJ234">
        <v>218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ROW(Source!A412)</f>
        <v>412</v>
      </c>
      <c r="B235">
        <v>50454928</v>
      </c>
      <c r="C235">
        <v>50454923</v>
      </c>
      <c r="D235">
        <v>46136206</v>
      </c>
      <c r="E235">
        <v>1</v>
      </c>
      <c r="F235">
        <v>1</v>
      </c>
      <c r="G235">
        <v>30570983</v>
      </c>
      <c r="H235">
        <v>3</v>
      </c>
      <c r="I235" t="s">
        <v>719</v>
      </c>
      <c r="J235" t="s">
        <v>720</v>
      </c>
      <c r="K235" t="s">
        <v>721</v>
      </c>
      <c r="L235">
        <v>1348</v>
      </c>
      <c r="N235">
        <v>1009</v>
      </c>
      <c r="O235" t="s">
        <v>40</v>
      </c>
      <c r="P235" t="s">
        <v>40</v>
      </c>
      <c r="Q235">
        <v>1000</v>
      </c>
      <c r="X235">
        <v>6.0000000000000002E-5</v>
      </c>
      <c r="Y235">
        <v>11242.42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6.0000000000000002E-5</v>
      </c>
      <c r="AH235">
        <v>2</v>
      </c>
      <c r="AI235">
        <v>50454928</v>
      </c>
      <c r="AJ235">
        <v>219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ROW(Source!A412)</f>
        <v>412</v>
      </c>
      <c r="B236">
        <v>50454929</v>
      </c>
      <c r="C236">
        <v>50454923</v>
      </c>
      <c r="D236">
        <v>46119647</v>
      </c>
      <c r="E236">
        <v>1</v>
      </c>
      <c r="F236">
        <v>1</v>
      </c>
      <c r="G236">
        <v>30570983</v>
      </c>
      <c r="H236">
        <v>3</v>
      </c>
      <c r="I236" t="s">
        <v>722</v>
      </c>
      <c r="J236" t="s">
        <v>723</v>
      </c>
      <c r="K236" t="s">
        <v>724</v>
      </c>
      <c r="L236">
        <v>1346</v>
      </c>
      <c r="N236">
        <v>1009</v>
      </c>
      <c r="O236" t="s">
        <v>387</v>
      </c>
      <c r="P236" t="s">
        <v>387</v>
      </c>
      <c r="Q236">
        <v>1</v>
      </c>
      <c r="X236">
        <v>0.8</v>
      </c>
      <c r="Y236">
        <v>25.8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0.8</v>
      </c>
      <c r="AH236">
        <v>2</v>
      </c>
      <c r="AI236">
        <v>50454929</v>
      </c>
      <c r="AJ236">
        <v>220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ROW(Source!A412)</f>
        <v>412</v>
      </c>
      <c r="B237">
        <v>50454930</v>
      </c>
      <c r="C237">
        <v>50454923</v>
      </c>
      <c r="D237">
        <v>46136397</v>
      </c>
      <c r="E237">
        <v>1</v>
      </c>
      <c r="F237">
        <v>1</v>
      </c>
      <c r="G237">
        <v>30570983</v>
      </c>
      <c r="H237">
        <v>3</v>
      </c>
      <c r="I237" t="s">
        <v>725</v>
      </c>
      <c r="J237" t="s">
        <v>726</v>
      </c>
      <c r="K237" t="s">
        <v>727</v>
      </c>
      <c r="L237">
        <v>1348</v>
      </c>
      <c r="N237">
        <v>1009</v>
      </c>
      <c r="O237" t="s">
        <v>40</v>
      </c>
      <c r="P237" t="s">
        <v>40</v>
      </c>
      <c r="Q237">
        <v>1000</v>
      </c>
      <c r="X237">
        <v>5.0000000000000001E-4</v>
      </c>
      <c r="Y237">
        <v>60966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5.0000000000000001E-4</v>
      </c>
      <c r="AH237">
        <v>2</v>
      </c>
      <c r="AI237">
        <v>50454930</v>
      </c>
      <c r="AJ237">
        <v>221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ROW(Source!A412)</f>
        <v>412</v>
      </c>
      <c r="B238">
        <v>50454931</v>
      </c>
      <c r="C238">
        <v>50454923</v>
      </c>
      <c r="D238">
        <v>46136412</v>
      </c>
      <c r="E238">
        <v>1</v>
      </c>
      <c r="F238">
        <v>1</v>
      </c>
      <c r="G238">
        <v>30570983</v>
      </c>
      <c r="H238">
        <v>3</v>
      </c>
      <c r="I238" t="s">
        <v>703</v>
      </c>
      <c r="J238" t="s">
        <v>704</v>
      </c>
      <c r="K238" t="s">
        <v>705</v>
      </c>
      <c r="L238">
        <v>1348</v>
      </c>
      <c r="N238">
        <v>1009</v>
      </c>
      <c r="O238" t="s">
        <v>40</v>
      </c>
      <c r="P238" t="s">
        <v>40</v>
      </c>
      <c r="Q238">
        <v>1000</v>
      </c>
      <c r="X238">
        <v>4.0000000000000003E-5</v>
      </c>
      <c r="Y238">
        <v>7982.5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4.0000000000000003E-5</v>
      </c>
      <c r="AH238">
        <v>2</v>
      </c>
      <c r="AI238">
        <v>50454931</v>
      </c>
      <c r="AJ238">
        <v>222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ROW(Source!A412)</f>
        <v>412</v>
      </c>
      <c r="B239">
        <v>50454932</v>
      </c>
      <c r="C239">
        <v>50454923</v>
      </c>
      <c r="D239">
        <v>46148553</v>
      </c>
      <c r="E239">
        <v>1</v>
      </c>
      <c r="F239">
        <v>1</v>
      </c>
      <c r="G239">
        <v>30570983</v>
      </c>
      <c r="H239">
        <v>3</v>
      </c>
      <c r="I239" t="s">
        <v>728</v>
      </c>
      <c r="J239" t="s">
        <v>729</v>
      </c>
      <c r="K239" t="s">
        <v>730</v>
      </c>
      <c r="L239">
        <v>1356</v>
      </c>
      <c r="N239">
        <v>1010</v>
      </c>
      <c r="O239" t="s">
        <v>712</v>
      </c>
      <c r="P239" t="s">
        <v>712</v>
      </c>
      <c r="Q239">
        <v>1000</v>
      </c>
      <c r="X239">
        <v>4.0999999999999999E-4</v>
      </c>
      <c r="Y239">
        <v>226.68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4.0999999999999999E-4</v>
      </c>
      <c r="AH239">
        <v>2</v>
      </c>
      <c r="AI239">
        <v>50454932</v>
      </c>
      <c r="AJ239">
        <v>223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ROW(Source!A412)</f>
        <v>412</v>
      </c>
      <c r="B240">
        <v>50454933</v>
      </c>
      <c r="C240">
        <v>50454923</v>
      </c>
      <c r="D240">
        <v>46148214</v>
      </c>
      <c r="E240">
        <v>1</v>
      </c>
      <c r="F240">
        <v>1</v>
      </c>
      <c r="G240">
        <v>30570983</v>
      </c>
      <c r="H240">
        <v>3</v>
      </c>
      <c r="I240" t="s">
        <v>731</v>
      </c>
      <c r="J240" t="s">
        <v>732</v>
      </c>
      <c r="K240" t="s">
        <v>733</v>
      </c>
      <c r="L240">
        <v>1301</v>
      </c>
      <c r="N240">
        <v>1003</v>
      </c>
      <c r="O240" t="s">
        <v>87</v>
      </c>
      <c r="P240" t="s">
        <v>87</v>
      </c>
      <c r="Q240">
        <v>1</v>
      </c>
      <c r="X240">
        <v>0.96</v>
      </c>
      <c r="Y240">
        <v>0.7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0.96</v>
      </c>
      <c r="AH240">
        <v>2</v>
      </c>
      <c r="AI240">
        <v>50454933</v>
      </c>
      <c r="AJ240">
        <v>224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ROW(Source!A412)</f>
        <v>412</v>
      </c>
      <c r="B241">
        <v>50454934</v>
      </c>
      <c r="C241">
        <v>50454923</v>
      </c>
      <c r="D241">
        <v>46148216</v>
      </c>
      <c r="E241">
        <v>1</v>
      </c>
      <c r="F241">
        <v>1</v>
      </c>
      <c r="G241">
        <v>30570983</v>
      </c>
      <c r="H241">
        <v>3</v>
      </c>
      <c r="I241" t="s">
        <v>734</v>
      </c>
      <c r="J241" t="s">
        <v>735</v>
      </c>
      <c r="K241" t="s">
        <v>736</v>
      </c>
      <c r="L241">
        <v>1356</v>
      </c>
      <c r="N241">
        <v>1010</v>
      </c>
      <c r="O241" t="s">
        <v>712</v>
      </c>
      <c r="P241" t="s">
        <v>712</v>
      </c>
      <c r="Q241">
        <v>1000</v>
      </c>
      <c r="X241">
        <v>8.3199999999999993E-3</v>
      </c>
      <c r="Y241">
        <v>6.44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8.3199999999999993E-3</v>
      </c>
      <c r="AH241">
        <v>2</v>
      </c>
      <c r="AI241">
        <v>50454934</v>
      </c>
      <c r="AJ241">
        <v>225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ROW(Source!A412)</f>
        <v>412</v>
      </c>
      <c r="B242">
        <v>50454935</v>
      </c>
      <c r="C242">
        <v>50454923</v>
      </c>
      <c r="D242">
        <v>45917586</v>
      </c>
      <c r="E242">
        <v>30570983</v>
      </c>
      <c r="F242">
        <v>1</v>
      </c>
      <c r="G242">
        <v>30570983</v>
      </c>
      <c r="H242">
        <v>3</v>
      </c>
      <c r="I242" t="s">
        <v>841</v>
      </c>
      <c r="J242" t="s">
        <v>3</v>
      </c>
      <c r="K242" t="s">
        <v>842</v>
      </c>
      <c r="L242">
        <v>1303</v>
      </c>
      <c r="N242">
        <v>1003</v>
      </c>
      <c r="O242" t="s">
        <v>448</v>
      </c>
      <c r="P242" t="s">
        <v>448</v>
      </c>
      <c r="Q242">
        <v>1000</v>
      </c>
      <c r="X242">
        <v>0.10199999999999999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3</v>
      </c>
      <c r="AG242">
        <v>0.10199999999999999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ROW(Source!A412)</f>
        <v>412</v>
      </c>
      <c r="B243">
        <v>50454936</v>
      </c>
      <c r="C243">
        <v>50454923</v>
      </c>
      <c r="D243">
        <v>45922506</v>
      </c>
      <c r="E243">
        <v>30570983</v>
      </c>
      <c r="F243">
        <v>1</v>
      </c>
      <c r="G243">
        <v>30570983</v>
      </c>
      <c r="H243">
        <v>3</v>
      </c>
      <c r="I243" t="s">
        <v>843</v>
      </c>
      <c r="J243" t="s">
        <v>3</v>
      </c>
      <c r="K243" t="s">
        <v>844</v>
      </c>
      <c r="L243">
        <v>1354</v>
      </c>
      <c r="N243">
        <v>1010</v>
      </c>
      <c r="O243" t="s">
        <v>74</v>
      </c>
      <c r="P243" t="s">
        <v>74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ROW(Source!A413)</f>
        <v>413</v>
      </c>
      <c r="B244">
        <v>50454924</v>
      </c>
      <c r="C244">
        <v>50454923</v>
      </c>
      <c r="D244">
        <v>45895822</v>
      </c>
      <c r="E244">
        <v>30570983</v>
      </c>
      <c r="F244">
        <v>1</v>
      </c>
      <c r="G244">
        <v>30570983</v>
      </c>
      <c r="H244">
        <v>1</v>
      </c>
      <c r="I244" t="s">
        <v>610</v>
      </c>
      <c r="J244" t="s">
        <v>3</v>
      </c>
      <c r="K244" t="s">
        <v>611</v>
      </c>
      <c r="L244">
        <v>1191</v>
      </c>
      <c r="N244">
        <v>1013</v>
      </c>
      <c r="O244" t="s">
        <v>612</v>
      </c>
      <c r="P244" t="s">
        <v>612</v>
      </c>
      <c r="Q244">
        <v>1</v>
      </c>
      <c r="X244">
        <v>20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</v>
      </c>
      <c r="AG244">
        <v>20</v>
      </c>
      <c r="AH244">
        <v>2</v>
      </c>
      <c r="AI244">
        <v>50454924</v>
      </c>
      <c r="AJ244">
        <v>227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ROW(Source!A413)</f>
        <v>413</v>
      </c>
      <c r="B245">
        <v>50454925</v>
      </c>
      <c r="C245">
        <v>50454923</v>
      </c>
      <c r="D245">
        <v>46170867</v>
      </c>
      <c r="E245">
        <v>1</v>
      </c>
      <c r="F245">
        <v>1</v>
      </c>
      <c r="G245">
        <v>30570983</v>
      </c>
      <c r="H245">
        <v>2</v>
      </c>
      <c r="I245" t="s">
        <v>620</v>
      </c>
      <c r="J245" t="s">
        <v>621</v>
      </c>
      <c r="K245" t="s">
        <v>622</v>
      </c>
      <c r="L245">
        <v>1368</v>
      </c>
      <c r="N245">
        <v>1011</v>
      </c>
      <c r="O245" t="s">
        <v>616</v>
      </c>
      <c r="P245" t="s">
        <v>616</v>
      </c>
      <c r="Q245">
        <v>1</v>
      </c>
      <c r="X245">
        <v>1.06</v>
      </c>
      <c r="Y245">
        <v>0</v>
      </c>
      <c r="Z245">
        <v>83.1</v>
      </c>
      <c r="AA245">
        <v>12.62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1.06</v>
      </c>
      <c r="AH245">
        <v>2</v>
      </c>
      <c r="AI245">
        <v>50454925</v>
      </c>
      <c r="AJ245">
        <v>228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ROW(Source!A413)</f>
        <v>413</v>
      </c>
      <c r="B246">
        <v>50454926</v>
      </c>
      <c r="C246">
        <v>50454923</v>
      </c>
      <c r="D246">
        <v>46170296</v>
      </c>
      <c r="E246">
        <v>1</v>
      </c>
      <c r="F246">
        <v>1</v>
      </c>
      <c r="G246">
        <v>30570983</v>
      </c>
      <c r="H246">
        <v>2</v>
      </c>
      <c r="I246" t="s">
        <v>713</v>
      </c>
      <c r="J246" t="s">
        <v>714</v>
      </c>
      <c r="K246" t="s">
        <v>715</v>
      </c>
      <c r="L246">
        <v>1368</v>
      </c>
      <c r="N246">
        <v>1011</v>
      </c>
      <c r="O246" t="s">
        <v>616</v>
      </c>
      <c r="P246" t="s">
        <v>616</v>
      </c>
      <c r="Q246">
        <v>1</v>
      </c>
      <c r="X246">
        <v>4.2699999999999996</v>
      </c>
      <c r="Y246">
        <v>0</v>
      </c>
      <c r="Z246">
        <v>2.27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4.2699999999999996</v>
      </c>
      <c r="AH246">
        <v>2</v>
      </c>
      <c r="AI246">
        <v>50454926</v>
      </c>
      <c r="AJ246">
        <v>229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ROW(Source!A413)</f>
        <v>413</v>
      </c>
      <c r="B247">
        <v>50454927</v>
      </c>
      <c r="C247">
        <v>50454923</v>
      </c>
      <c r="D247">
        <v>46170306</v>
      </c>
      <c r="E247">
        <v>1</v>
      </c>
      <c r="F247">
        <v>1</v>
      </c>
      <c r="G247">
        <v>30570983</v>
      </c>
      <c r="H247">
        <v>2</v>
      </c>
      <c r="I247" t="s">
        <v>716</v>
      </c>
      <c r="J247" t="s">
        <v>717</v>
      </c>
      <c r="K247" t="s">
        <v>718</v>
      </c>
      <c r="L247">
        <v>1368</v>
      </c>
      <c r="N247">
        <v>1011</v>
      </c>
      <c r="O247" t="s">
        <v>616</v>
      </c>
      <c r="P247" t="s">
        <v>616</v>
      </c>
      <c r="Q247">
        <v>1</v>
      </c>
      <c r="X247">
        <v>4.5999999999999996</v>
      </c>
      <c r="Y247">
        <v>0</v>
      </c>
      <c r="Z247">
        <v>0.73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4.5999999999999996</v>
      </c>
      <c r="AH247">
        <v>2</v>
      </c>
      <c r="AI247">
        <v>50454927</v>
      </c>
      <c r="AJ247">
        <v>230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ROW(Source!A413)</f>
        <v>413</v>
      </c>
      <c r="B248">
        <v>50454928</v>
      </c>
      <c r="C248">
        <v>50454923</v>
      </c>
      <c r="D248">
        <v>46136206</v>
      </c>
      <c r="E248">
        <v>1</v>
      </c>
      <c r="F248">
        <v>1</v>
      </c>
      <c r="G248">
        <v>30570983</v>
      </c>
      <c r="H248">
        <v>3</v>
      </c>
      <c r="I248" t="s">
        <v>719</v>
      </c>
      <c r="J248" t="s">
        <v>720</v>
      </c>
      <c r="K248" t="s">
        <v>721</v>
      </c>
      <c r="L248">
        <v>1348</v>
      </c>
      <c r="N248">
        <v>1009</v>
      </c>
      <c r="O248" t="s">
        <v>40</v>
      </c>
      <c r="P248" t="s">
        <v>40</v>
      </c>
      <c r="Q248">
        <v>1000</v>
      </c>
      <c r="X248">
        <v>6.0000000000000002E-5</v>
      </c>
      <c r="Y248">
        <v>11242.42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6.0000000000000002E-5</v>
      </c>
      <c r="AH248">
        <v>2</v>
      </c>
      <c r="AI248">
        <v>50454928</v>
      </c>
      <c r="AJ248">
        <v>231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ROW(Source!A413)</f>
        <v>413</v>
      </c>
      <c r="B249">
        <v>50454929</v>
      </c>
      <c r="C249">
        <v>50454923</v>
      </c>
      <c r="D249">
        <v>46119647</v>
      </c>
      <c r="E249">
        <v>1</v>
      </c>
      <c r="F249">
        <v>1</v>
      </c>
      <c r="G249">
        <v>30570983</v>
      </c>
      <c r="H249">
        <v>3</v>
      </c>
      <c r="I249" t="s">
        <v>722</v>
      </c>
      <c r="J249" t="s">
        <v>723</v>
      </c>
      <c r="K249" t="s">
        <v>724</v>
      </c>
      <c r="L249">
        <v>1346</v>
      </c>
      <c r="N249">
        <v>1009</v>
      </c>
      <c r="O249" t="s">
        <v>387</v>
      </c>
      <c r="P249" t="s">
        <v>387</v>
      </c>
      <c r="Q249">
        <v>1</v>
      </c>
      <c r="X249">
        <v>0.8</v>
      </c>
      <c r="Y249">
        <v>25.8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0.8</v>
      </c>
      <c r="AH249">
        <v>2</v>
      </c>
      <c r="AI249">
        <v>50454929</v>
      </c>
      <c r="AJ249">
        <v>232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ROW(Source!A413)</f>
        <v>413</v>
      </c>
      <c r="B250">
        <v>50454930</v>
      </c>
      <c r="C250">
        <v>50454923</v>
      </c>
      <c r="D250">
        <v>46136397</v>
      </c>
      <c r="E250">
        <v>1</v>
      </c>
      <c r="F250">
        <v>1</v>
      </c>
      <c r="G250">
        <v>30570983</v>
      </c>
      <c r="H250">
        <v>3</v>
      </c>
      <c r="I250" t="s">
        <v>725</v>
      </c>
      <c r="J250" t="s">
        <v>726</v>
      </c>
      <c r="K250" t="s">
        <v>727</v>
      </c>
      <c r="L250">
        <v>1348</v>
      </c>
      <c r="N250">
        <v>1009</v>
      </c>
      <c r="O250" t="s">
        <v>40</v>
      </c>
      <c r="P250" t="s">
        <v>40</v>
      </c>
      <c r="Q250">
        <v>1000</v>
      </c>
      <c r="X250">
        <v>5.0000000000000001E-4</v>
      </c>
      <c r="Y250">
        <v>60966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5.0000000000000001E-4</v>
      </c>
      <c r="AH250">
        <v>2</v>
      </c>
      <c r="AI250">
        <v>50454930</v>
      </c>
      <c r="AJ250">
        <v>233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ROW(Source!A413)</f>
        <v>413</v>
      </c>
      <c r="B251">
        <v>50454931</v>
      </c>
      <c r="C251">
        <v>50454923</v>
      </c>
      <c r="D251">
        <v>46136412</v>
      </c>
      <c r="E251">
        <v>1</v>
      </c>
      <c r="F251">
        <v>1</v>
      </c>
      <c r="G251">
        <v>30570983</v>
      </c>
      <c r="H251">
        <v>3</v>
      </c>
      <c r="I251" t="s">
        <v>703</v>
      </c>
      <c r="J251" t="s">
        <v>704</v>
      </c>
      <c r="K251" t="s">
        <v>705</v>
      </c>
      <c r="L251">
        <v>1348</v>
      </c>
      <c r="N251">
        <v>1009</v>
      </c>
      <c r="O251" t="s">
        <v>40</v>
      </c>
      <c r="P251" t="s">
        <v>40</v>
      </c>
      <c r="Q251">
        <v>1000</v>
      </c>
      <c r="X251">
        <v>4.0000000000000003E-5</v>
      </c>
      <c r="Y251">
        <v>7982.5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4.0000000000000003E-5</v>
      </c>
      <c r="AH251">
        <v>2</v>
      </c>
      <c r="AI251">
        <v>50454931</v>
      </c>
      <c r="AJ251">
        <v>234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ROW(Source!A413)</f>
        <v>413</v>
      </c>
      <c r="B252">
        <v>50454932</v>
      </c>
      <c r="C252">
        <v>50454923</v>
      </c>
      <c r="D252">
        <v>46148553</v>
      </c>
      <c r="E252">
        <v>1</v>
      </c>
      <c r="F252">
        <v>1</v>
      </c>
      <c r="G252">
        <v>30570983</v>
      </c>
      <c r="H252">
        <v>3</v>
      </c>
      <c r="I252" t="s">
        <v>728</v>
      </c>
      <c r="J252" t="s">
        <v>729</v>
      </c>
      <c r="K252" t="s">
        <v>730</v>
      </c>
      <c r="L252">
        <v>1356</v>
      </c>
      <c r="N252">
        <v>1010</v>
      </c>
      <c r="O252" t="s">
        <v>712</v>
      </c>
      <c r="P252" t="s">
        <v>712</v>
      </c>
      <c r="Q252">
        <v>1000</v>
      </c>
      <c r="X252">
        <v>4.0999999999999999E-4</v>
      </c>
      <c r="Y252">
        <v>226.68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4.0999999999999999E-4</v>
      </c>
      <c r="AH252">
        <v>2</v>
      </c>
      <c r="AI252">
        <v>50454932</v>
      </c>
      <c r="AJ252">
        <v>235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ROW(Source!A413)</f>
        <v>413</v>
      </c>
      <c r="B253">
        <v>50454933</v>
      </c>
      <c r="C253">
        <v>50454923</v>
      </c>
      <c r="D253">
        <v>46148214</v>
      </c>
      <c r="E253">
        <v>1</v>
      </c>
      <c r="F253">
        <v>1</v>
      </c>
      <c r="G253">
        <v>30570983</v>
      </c>
      <c r="H253">
        <v>3</v>
      </c>
      <c r="I253" t="s">
        <v>731</v>
      </c>
      <c r="J253" t="s">
        <v>732</v>
      </c>
      <c r="K253" t="s">
        <v>733</v>
      </c>
      <c r="L253">
        <v>1301</v>
      </c>
      <c r="N253">
        <v>1003</v>
      </c>
      <c r="O253" t="s">
        <v>87</v>
      </c>
      <c r="P253" t="s">
        <v>87</v>
      </c>
      <c r="Q253">
        <v>1</v>
      </c>
      <c r="X253">
        <v>0.96</v>
      </c>
      <c r="Y253">
        <v>0.7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0.96</v>
      </c>
      <c r="AH253">
        <v>2</v>
      </c>
      <c r="AI253">
        <v>50454933</v>
      </c>
      <c r="AJ253">
        <v>236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ROW(Source!A413)</f>
        <v>413</v>
      </c>
      <c r="B254">
        <v>50454934</v>
      </c>
      <c r="C254">
        <v>50454923</v>
      </c>
      <c r="D254">
        <v>46148216</v>
      </c>
      <c r="E254">
        <v>1</v>
      </c>
      <c r="F254">
        <v>1</v>
      </c>
      <c r="G254">
        <v>30570983</v>
      </c>
      <c r="H254">
        <v>3</v>
      </c>
      <c r="I254" t="s">
        <v>734</v>
      </c>
      <c r="J254" t="s">
        <v>735</v>
      </c>
      <c r="K254" t="s">
        <v>736</v>
      </c>
      <c r="L254">
        <v>1356</v>
      </c>
      <c r="N254">
        <v>1010</v>
      </c>
      <c r="O254" t="s">
        <v>712</v>
      </c>
      <c r="P254" t="s">
        <v>712</v>
      </c>
      <c r="Q254">
        <v>1000</v>
      </c>
      <c r="X254">
        <v>8.3199999999999993E-3</v>
      </c>
      <c r="Y254">
        <v>6.44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8.3199999999999993E-3</v>
      </c>
      <c r="AH254">
        <v>2</v>
      </c>
      <c r="AI254">
        <v>50454934</v>
      </c>
      <c r="AJ254">
        <v>237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ROW(Source!A413)</f>
        <v>413</v>
      </c>
      <c r="B255">
        <v>50454935</v>
      </c>
      <c r="C255">
        <v>50454923</v>
      </c>
      <c r="D255">
        <v>45917586</v>
      </c>
      <c r="E255">
        <v>30570983</v>
      </c>
      <c r="F255">
        <v>1</v>
      </c>
      <c r="G255">
        <v>30570983</v>
      </c>
      <c r="H255">
        <v>3</v>
      </c>
      <c r="I255" t="s">
        <v>841</v>
      </c>
      <c r="J255" t="s">
        <v>3</v>
      </c>
      <c r="K255" t="s">
        <v>842</v>
      </c>
      <c r="L255">
        <v>1303</v>
      </c>
      <c r="N255">
        <v>1003</v>
      </c>
      <c r="O255" t="s">
        <v>448</v>
      </c>
      <c r="P255" t="s">
        <v>448</v>
      </c>
      <c r="Q255">
        <v>1000</v>
      </c>
      <c r="X255">
        <v>0.10199999999999999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0.10199999999999999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ROW(Source!A413)</f>
        <v>413</v>
      </c>
      <c r="B256">
        <v>50454936</v>
      </c>
      <c r="C256">
        <v>50454923</v>
      </c>
      <c r="D256">
        <v>45922506</v>
      </c>
      <c r="E256">
        <v>30570983</v>
      </c>
      <c r="F256">
        <v>1</v>
      </c>
      <c r="G256">
        <v>30570983</v>
      </c>
      <c r="H256">
        <v>3</v>
      </c>
      <c r="I256" t="s">
        <v>843</v>
      </c>
      <c r="J256" t="s">
        <v>3</v>
      </c>
      <c r="K256" t="s">
        <v>844</v>
      </c>
      <c r="L256">
        <v>1354</v>
      </c>
      <c r="N256">
        <v>1010</v>
      </c>
      <c r="O256" t="s">
        <v>74</v>
      </c>
      <c r="P256" t="s">
        <v>74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ROW(Source!A416)</f>
        <v>416</v>
      </c>
      <c r="B257">
        <v>50454940</v>
      </c>
      <c r="C257">
        <v>50454939</v>
      </c>
      <c r="D257">
        <v>45513432</v>
      </c>
      <c r="E257">
        <v>30570983</v>
      </c>
      <c r="F257">
        <v>1</v>
      </c>
      <c r="G257">
        <v>30570983</v>
      </c>
      <c r="H257">
        <v>1</v>
      </c>
      <c r="I257" t="s">
        <v>610</v>
      </c>
      <c r="J257" t="s">
        <v>3</v>
      </c>
      <c r="K257" t="s">
        <v>611</v>
      </c>
      <c r="L257">
        <v>1191</v>
      </c>
      <c r="N257">
        <v>1013</v>
      </c>
      <c r="O257" t="s">
        <v>612</v>
      </c>
      <c r="P257" t="s">
        <v>612</v>
      </c>
      <c r="Q257">
        <v>1</v>
      </c>
      <c r="X257">
        <v>15.93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15.93</v>
      </c>
      <c r="AH257">
        <v>2</v>
      </c>
      <c r="AI257">
        <v>50454940</v>
      </c>
      <c r="AJ257">
        <v>239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ROW(Source!A416)</f>
        <v>416</v>
      </c>
      <c r="B258">
        <v>50454941</v>
      </c>
      <c r="C258">
        <v>50454939</v>
      </c>
      <c r="D258">
        <v>40410081</v>
      </c>
      <c r="E258">
        <v>30570983</v>
      </c>
      <c r="F258">
        <v>1</v>
      </c>
      <c r="G258">
        <v>30570983</v>
      </c>
      <c r="H258">
        <v>3</v>
      </c>
      <c r="I258" t="s">
        <v>845</v>
      </c>
      <c r="J258" t="s">
        <v>3</v>
      </c>
      <c r="K258" t="s">
        <v>846</v>
      </c>
      <c r="L258">
        <v>1301</v>
      </c>
      <c r="N258">
        <v>1003</v>
      </c>
      <c r="O258" t="s">
        <v>87</v>
      </c>
      <c r="P258" t="s">
        <v>87</v>
      </c>
      <c r="Q258">
        <v>1</v>
      </c>
      <c r="X258">
        <v>102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102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ROW(Source!A416)</f>
        <v>416</v>
      </c>
      <c r="B259">
        <v>50454942</v>
      </c>
      <c r="C259">
        <v>50454939</v>
      </c>
      <c r="D259">
        <v>40412493</v>
      </c>
      <c r="E259">
        <v>30570983</v>
      </c>
      <c r="F259">
        <v>1</v>
      </c>
      <c r="G259">
        <v>30570983</v>
      </c>
      <c r="H259">
        <v>3</v>
      </c>
      <c r="I259" t="s">
        <v>847</v>
      </c>
      <c r="J259" t="s">
        <v>3</v>
      </c>
      <c r="K259" t="s">
        <v>848</v>
      </c>
      <c r="L259">
        <v>1354</v>
      </c>
      <c r="N259">
        <v>1010</v>
      </c>
      <c r="O259" t="s">
        <v>74</v>
      </c>
      <c r="P259" t="s">
        <v>74</v>
      </c>
      <c r="Q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0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ROW(Source!A416)</f>
        <v>416</v>
      </c>
      <c r="B260">
        <v>50454943</v>
      </c>
      <c r="C260">
        <v>50454939</v>
      </c>
      <c r="D260">
        <v>40413022</v>
      </c>
      <c r="E260">
        <v>30570983</v>
      </c>
      <c r="F260">
        <v>1</v>
      </c>
      <c r="G260">
        <v>30570983</v>
      </c>
      <c r="H260">
        <v>3</v>
      </c>
      <c r="I260" t="s">
        <v>849</v>
      </c>
      <c r="J260" t="s">
        <v>3</v>
      </c>
      <c r="K260" t="s">
        <v>850</v>
      </c>
      <c r="L260">
        <v>1354</v>
      </c>
      <c r="N260">
        <v>1010</v>
      </c>
      <c r="O260" t="s">
        <v>74</v>
      </c>
      <c r="P260" t="s">
        <v>74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ROW(Source!A417)</f>
        <v>417</v>
      </c>
      <c r="B261">
        <v>50454940</v>
      </c>
      <c r="C261">
        <v>50454939</v>
      </c>
      <c r="D261">
        <v>45513432</v>
      </c>
      <c r="E261">
        <v>30570983</v>
      </c>
      <c r="F261">
        <v>1</v>
      </c>
      <c r="G261">
        <v>30570983</v>
      </c>
      <c r="H261">
        <v>1</v>
      </c>
      <c r="I261" t="s">
        <v>610</v>
      </c>
      <c r="J261" t="s">
        <v>3</v>
      </c>
      <c r="K261" t="s">
        <v>611</v>
      </c>
      <c r="L261">
        <v>1191</v>
      </c>
      <c r="N261">
        <v>1013</v>
      </c>
      <c r="O261" t="s">
        <v>612</v>
      </c>
      <c r="P261" t="s">
        <v>612</v>
      </c>
      <c r="Q261">
        <v>1</v>
      </c>
      <c r="X261">
        <v>15.93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3</v>
      </c>
      <c r="AG261">
        <v>15.93</v>
      </c>
      <c r="AH261">
        <v>2</v>
      </c>
      <c r="AI261">
        <v>50454940</v>
      </c>
      <c r="AJ261">
        <v>243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ROW(Source!A417)</f>
        <v>417</v>
      </c>
      <c r="B262">
        <v>50454941</v>
      </c>
      <c r="C262">
        <v>50454939</v>
      </c>
      <c r="D262">
        <v>40410081</v>
      </c>
      <c r="E262">
        <v>30570983</v>
      </c>
      <c r="F262">
        <v>1</v>
      </c>
      <c r="G262">
        <v>30570983</v>
      </c>
      <c r="H262">
        <v>3</v>
      </c>
      <c r="I262" t="s">
        <v>845</v>
      </c>
      <c r="J262" t="s">
        <v>3</v>
      </c>
      <c r="K262" t="s">
        <v>846</v>
      </c>
      <c r="L262">
        <v>1301</v>
      </c>
      <c r="N262">
        <v>1003</v>
      </c>
      <c r="O262" t="s">
        <v>87</v>
      </c>
      <c r="P262" t="s">
        <v>87</v>
      </c>
      <c r="Q262">
        <v>1</v>
      </c>
      <c r="X262">
        <v>102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102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ROW(Source!A417)</f>
        <v>417</v>
      </c>
      <c r="B263">
        <v>50454942</v>
      </c>
      <c r="C263">
        <v>50454939</v>
      </c>
      <c r="D263">
        <v>40412493</v>
      </c>
      <c r="E263">
        <v>30570983</v>
      </c>
      <c r="F263">
        <v>1</v>
      </c>
      <c r="G263">
        <v>30570983</v>
      </c>
      <c r="H263">
        <v>3</v>
      </c>
      <c r="I263" t="s">
        <v>847</v>
      </c>
      <c r="J263" t="s">
        <v>3</v>
      </c>
      <c r="K263" t="s">
        <v>848</v>
      </c>
      <c r="L263">
        <v>1354</v>
      </c>
      <c r="N263">
        <v>1010</v>
      </c>
      <c r="O263" t="s">
        <v>74</v>
      </c>
      <c r="P263" t="s">
        <v>74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ROW(Source!A417)</f>
        <v>417</v>
      </c>
      <c r="B264">
        <v>50454943</v>
      </c>
      <c r="C264">
        <v>50454939</v>
      </c>
      <c r="D264">
        <v>40413022</v>
      </c>
      <c r="E264">
        <v>30570983</v>
      </c>
      <c r="F264">
        <v>1</v>
      </c>
      <c r="G264">
        <v>30570983</v>
      </c>
      <c r="H264">
        <v>3</v>
      </c>
      <c r="I264" t="s">
        <v>849</v>
      </c>
      <c r="J264" t="s">
        <v>3</v>
      </c>
      <c r="K264" t="s">
        <v>850</v>
      </c>
      <c r="L264">
        <v>1354</v>
      </c>
      <c r="N264">
        <v>1010</v>
      </c>
      <c r="O264" t="s">
        <v>74</v>
      </c>
      <c r="P264" t="s">
        <v>74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ROW(Source!A424)</f>
        <v>424</v>
      </c>
      <c r="B265">
        <v>50454948</v>
      </c>
      <c r="C265">
        <v>50454947</v>
      </c>
      <c r="D265">
        <v>45895822</v>
      </c>
      <c r="E265">
        <v>30570983</v>
      </c>
      <c r="F265">
        <v>1</v>
      </c>
      <c r="G265">
        <v>30570983</v>
      </c>
      <c r="H265">
        <v>1</v>
      </c>
      <c r="I265" t="s">
        <v>610</v>
      </c>
      <c r="J265" t="s">
        <v>3</v>
      </c>
      <c r="K265" t="s">
        <v>611</v>
      </c>
      <c r="L265">
        <v>1191</v>
      </c>
      <c r="N265">
        <v>1013</v>
      </c>
      <c r="O265" t="s">
        <v>612</v>
      </c>
      <c r="P265" t="s">
        <v>612</v>
      </c>
      <c r="Q265">
        <v>1</v>
      </c>
      <c r="X265">
        <v>10.7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10.7</v>
      </c>
      <c r="AH265">
        <v>2</v>
      </c>
      <c r="AI265">
        <v>50454948</v>
      </c>
      <c r="AJ265">
        <v>247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ROW(Source!A424)</f>
        <v>424</v>
      </c>
      <c r="B266">
        <v>50454949</v>
      </c>
      <c r="C266">
        <v>50454947</v>
      </c>
      <c r="D266">
        <v>46170867</v>
      </c>
      <c r="E266">
        <v>1</v>
      </c>
      <c r="F266">
        <v>1</v>
      </c>
      <c r="G266">
        <v>30570983</v>
      </c>
      <c r="H266">
        <v>2</v>
      </c>
      <c r="I266" t="s">
        <v>620</v>
      </c>
      <c r="J266" t="s">
        <v>621</v>
      </c>
      <c r="K266" t="s">
        <v>622</v>
      </c>
      <c r="L266">
        <v>1368</v>
      </c>
      <c r="N266">
        <v>1011</v>
      </c>
      <c r="O266" t="s">
        <v>616</v>
      </c>
      <c r="P266" t="s">
        <v>616</v>
      </c>
      <c r="Q266">
        <v>1</v>
      </c>
      <c r="X266">
        <v>0.35</v>
      </c>
      <c r="Y266">
        <v>0</v>
      </c>
      <c r="Z266">
        <v>83.1</v>
      </c>
      <c r="AA266">
        <v>12.62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0.35</v>
      </c>
      <c r="AH266">
        <v>2</v>
      </c>
      <c r="AI266">
        <v>50454949</v>
      </c>
      <c r="AJ266">
        <v>248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ROW(Source!A424)</f>
        <v>424</v>
      </c>
      <c r="B267">
        <v>50454950</v>
      </c>
      <c r="C267">
        <v>50454947</v>
      </c>
      <c r="D267">
        <v>46170296</v>
      </c>
      <c r="E267">
        <v>1</v>
      </c>
      <c r="F267">
        <v>1</v>
      </c>
      <c r="G267">
        <v>30570983</v>
      </c>
      <c r="H267">
        <v>2</v>
      </c>
      <c r="I267" t="s">
        <v>713</v>
      </c>
      <c r="J267" t="s">
        <v>714</v>
      </c>
      <c r="K267" t="s">
        <v>715</v>
      </c>
      <c r="L267">
        <v>1368</v>
      </c>
      <c r="N267">
        <v>1011</v>
      </c>
      <c r="O267" t="s">
        <v>616</v>
      </c>
      <c r="P267" t="s">
        <v>616</v>
      </c>
      <c r="Q267">
        <v>1</v>
      </c>
      <c r="X267">
        <v>2.4</v>
      </c>
      <c r="Y267">
        <v>0</v>
      </c>
      <c r="Z267">
        <v>2.27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2.4</v>
      </c>
      <c r="AH267">
        <v>2</v>
      </c>
      <c r="AI267">
        <v>50454950</v>
      </c>
      <c r="AJ267">
        <v>249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ROW(Source!A424)</f>
        <v>424</v>
      </c>
      <c r="B268">
        <v>50454951</v>
      </c>
      <c r="C268">
        <v>50454947</v>
      </c>
      <c r="D268">
        <v>46170306</v>
      </c>
      <c r="E268">
        <v>1</v>
      </c>
      <c r="F268">
        <v>1</v>
      </c>
      <c r="G268">
        <v>30570983</v>
      </c>
      <c r="H268">
        <v>2</v>
      </c>
      <c r="I268" t="s">
        <v>716</v>
      </c>
      <c r="J268" t="s">
        <v>717</v>
      </c>
      <c r="K268" t="s">
        <v>718</v>
      </c>
      <c r="L268">
        <v>1368</v>
      </c>
      <c r="N268">
        <v>1011</v>
      </c>
      <c r="O268" t="s">
        <v>616</v>
      </c>
      <c r="P268" t="s">
        <v>616</v>
      </c>
      <c r="Q268">
        <v>1</v>
      </c>
      <c r="X268">
        <v>2.5</v>
      </c>
      <c r="Y268">
        <v>0</v>
      </c>
      <c r="Z268">
        <v>0.73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2.5</v>
      </c>
      <c r="AH268">
        <v>2</v>
      </c>
      <c r="AI268">
        <v>50454951</v>
      </c>
      <c r="AJ268">
        <v>250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ROW(Source!A424)</f>
        <v>424</v>
      </c>
      <c r="B269">
        <v>50454952</v>
      </c>
      <c r="C269">
        <v>50454947</v>
      </c>
      <c r="D269">
        <v>46136206</v>
      </c>
      <c r="E269">
        <v>1</v>
      </c>
      <c r="F269">
        <v>1</v>
      </c>
      <c r="G269">
        <v>30570983</v>
      </c>
      <c r="H269">
        <v>3</v>
      </c>
      <c r="I269" t="s">
        <v>719</v>
      </c>
      <c r="J269" t="s">
        <v>720</v>
      </c>
      <c r="K269" t="s">
        <v>721</v>
      </c>
      <c r="L269">
        <v>1348</v>
      </c>
      <c r="N269">
        <v>1009</v>
      </c>
      <c r="O269" t="s">
        <v>40</v>
      </c>
      <c r="P269" t="s">
        <v>40</v>
      </c>
      <c r="Q269">
        <v>1000</v>
      </c>
      <c r="X269">
        <v>6.0000000000000002E-5</v>
      </c>
      <c r="Y269">
        <v>11242.42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6.0000000000000002E-5</v>
      </c>
      <c r="AH269">
        <v>2</v>
      </c>
      <c r="AI269">
        <v>50454952</v>
      </c>
      <c r="AJ269">
        <v>251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ROW(Source!A424)</f>
        <v>424</v>
      </c>
      <c r="B270">
        <v>50454953</v>
      </c>
      <c r="C270">
        <v>50454947</v>
      </c>
      <c r="D270">
        <v>46119647</v>
      </c>
      <c r="E270">
        <v>1</v>
      </c>
      <c r="F270">
        <v>1</v>
      </c>
      <c r="G270">
        <v>30570983</v>
      </c>
      <c r="H270">
        <v>3</v>
      </c>
      <c r="I270" t="s">
        <v>722</v>
      </c>
      <c r="J270" t="s">
        <v>723</v>
      </c>
      <c r="K270" t="s">
        <v>724</v>
      </c>
      <c r="L270">
        <v>1346</v>
      </c>
      <c r="N270">
        <v>1009</v>
      </c>
      <c r="O270" t="s">
        <v>387</v>
      </c>
      <c r="P270" t="s">
        <v>387</v>
      </c>
      <c r="Q270">
        <v>1</v>
      </c>
      <c r="X270">
        <v>0.8</v>
      </c>
      <c r="Y270">
        <v>25.8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0.8</v>
      </c>
      <c r="AH270">
        <v>2</v>
      </c>
      <c r="AI270">
        <v>50454953</v>
      </c>
      <c r="AJ270">
        <v>252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ROW(Source!A424)</f>
        <v>424</v>
      </c>
      <c r="B271">
        <v>50454954</v>
      </c>
      <c r="C271">
        <v>50454947</v>
      </c>
      <c r="D271">
        <v>46136397</v>
      </c>
      <c r="E271">
        <v>1</v>
      </c>
      <c r="F271">
        <v>1</v>
      </c>
      <c r="G271">
        <v>30570983</v>
      </c>
      <c r="H271">
        <v>3</v>
      </c>
      <c r="I271" t="s">
        <v>725</v>
      </c>
      <c r="J271" t="s">
        <v>726</v>
      </c>
      <c r="K271" t="s">
        <v>727</v>
      </c>
      <c r="L271">
        <v>1348</v>
      </c>
      <c r="N271">
        <v>1009</v>
      </c>
      <c r="O271" t="s">
        <v>40</v>
      </c>
      <c r="P271" t="s">
        <v>40</v>
      </c>
      <c r="Q271">
        <v>1000</v>
      </c>
      <c r="X271">
        <v>5.0000000000000001E-4</v>
      </c>
      <c r="Y271">
        <v>60966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5.0000000000000001E-4</v>
      </c>
      <c r="AH271">
        <v>2</v>
      </c>
      <c r="AI271">
        <v>50454954</v>
      </c>
      <c r="AJ271">
        <v>253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ROW(Source!A424)</f>
        <v>424</v>
      </c>
      <c r="B272">
        <v>50454955</v>
      </c>
      <c r="C272">
        <v>50454947</v>
      </c>
      <c r="D272">
        <v>46136412</v>
      </c>
      <c r="E272">
        <v>1</v>
      </c>
      <c r="F272">
        <v>1</v>
      </c>
      <c r="G272">
        <v>30570983</v>
      </c>
      <c r="H272">
        <v>3</v>
      </c>
      <c r="I272" t="s">
        <v>703</v>
      </c>
      <c r="J272" t="s">
        <v>704</v>
      </c>
      <c r="K272" t="s">
        <v>705</v>
      </c>
      <c r="L272">
        <v>1348</v>
      </c>
      <c r="N272">
        <v>1009</v>
      </c>
      <c r="O272" t="s">
        <v>40</v>
      </c>
      <c r="P272" t="s">
        <v>40</v>
      </c>
      <c r="Q272">
        <v>1000</v>
      </c>
      <c r="X272">
        <v>4.0000000000000003E-5</v>
      </c>
      <c r="Y272">
        <v>7982.5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4.0000000000000003E-5</v>
      </c>
      <c r="AH272">
        <v>2</v>
      </c>
      <c r="AI272">
        <v>50454955</v>
      </c>
      <c r="AJ272">
        <v>254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ROW(Source!A424)</f>
        <v>424</v>
      </c>
      <c r="B273">
        <v>50454956</v>
      </c>
      <c r="C273">
        <v>50454947</v>
      </c>
      <c r="D273">
        <v>46148553</v>
      </c>
      <c r="E273">
        <v>1</v>
      </c>
      <c r="F273">
        <v>1</v>
      </c>
      <c r="G273">
        <v>30570983</v>
      </c>
      <c r="H273">
        <v>3</v>
      </c>
      <c r="I273" t="s">
        <v>728</v>
      </c>
      <c r="J273" t="s">
        <v>729</v>
      </c>
      <c r="K273" t="s">
        <v>730</v>
      </c>
      <c r="L273">
        <v>1356</v>
      </c>
      <c r="N273">
        <v>1010</v>
      </c>
      <c r="O273" t="s">
        <v>712</v>
      </c>
      <c r="P273" t="s">
        <v>712</v>
      </c>
      <c r="Q273">
        <v>1000</v>
      </c>
      <c r="X273">
        <v>4.0999999999999999E-4</v>
      </c>
      <c r="Y273">
        <v>226.68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4.0999999999999999E-4</v>
      </c>
      <c r="AH273">
        <v>2</v>
      </c>
      <c r="AI273">
        <v>50454956</v>
      </c>
      <c r="AJ273">
        <v>255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ROW(Source!A424)</f>
        <v>424</v>
      </c>
      <c r="B274">
        <v>50454957</v>
      </c>
      <c r="C274">
        <v>50454947</v>
      </c>
      <c r="D274">
        <v>46148214</v>
      </c>
      <c r="E274">
        <v>1</v>
      </c>
      <c r="F274">
        <v>1</v>
      </c>
      <c r="G274">
        <v>30570983</v>
      </c>
      <c r="H274">
        <v>3</v>
      </c>
      <c r="I274" t="s">
        <v>731</v>
      </c>
      <c r="J274" t="s">
        <v>732</v>
      </c>
      <c r="K274" t="s">
        <v>733</v>
      </c>
      <c r="L274">
        <v>1301</v>
      </c>
      <c r="N274">
        <v>1003</v>
      </c>
      <c r="O274" t="s">
        <v>87</v>
      </c>
      <c r="P274" t="s">
        <v>87</v>
      </c>
      <c r="Q274">
        <v>1</v>
      </c>
      <c r="X274">
        <v>0.96</v>
      </c>
      <c r="Y274">
        <v>0.7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0.96</v>
      </c>
      <c r="AH274">
        <v>2</v>
      </c>
      <c r="AI274">
        <v>50454957</v>
      </c>
      <c r="AJ274">
        <v>256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ROW(Source!A424)</f>
        <v>424</v>
      </c>
      <c r="B275">
        <v>50454958</v>
      </c>
      <c r="C275">
        <v>50454947</v>
      </c>
      <c r="D275">
        <v>46148216</v>
      </c>
      <c r="E275">
        <v>1</v>
      </c>
      <c r="F275">
        <v>1</v>
      </c>
      <c r="G275">
        <v>30570983</v>
      </c>
      <c r="H275">
        <v>3</v>
      </c>
      <c r="I275" t="s">
        <v>734</v>
      </c>
      <c r="J275" t="s">
        <v>735</v>
      </c>
      <c r="K275" t="s">
        <v>736</v>
      </c>
      <c r="L275">
        <v>1356</v>
      </c>
      <c r="N275">
        <v>1010</v>
      </c>
      <c r="O275" t="s">
        <v>712</v>
      </c>
      <c r="P275" t="s">
        <v>712</v>
      </c>
      <c r="Q275">
        <v>1000</v>
      </c>
      <c r="X275">
        <v>8.3199999999999993E-3</v>
      </c>
      <c r="Y275">
        <v>6.44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8.3199999999999993E-3</v>
      </c>
      <c r="AH275">
        <v>2</v>
      </c>
      <c r="AI275">
        <v>50454958</v>
      </c>
      <c r="AJ275">
        <v>257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ROW(Source!A424)</f>
        <v>424</v>
      </c>
      <c r="B276">
        <v>50454959</v>
      </c>
      <c r="C276">
        <v>50454947</v>
      </c>
      <c r="D276">
        <v>45917586</v>
      </c>
      <c r="E276">
        <v>30570983</v>
      </c>
      <c r="F276">
        <v>1</v>
      </c>
      <c r="G276">
        <v>30570983</v>
      </c>
      <c r="H276">
        <v>3</v>
      </c>
      <c r="I276" t="s">
        <v>841</v>
      </c>
      <c r="J276" t="s">
        <v>3</v>
      </c>
      <c r="K276" t="s">
        <v>842</v>
      </c>
      <c r="L276">
        <v>1303</v>
      </c>
      <c r="N276">
        <v>1003</v>
      </c>
      <c r="O276" t="s">
        <v>448</v>
      </c>
      <c r="P276" t="s">
        <v>448</v>
      </c>
      <c r="Q276">
        <v>1000</v>
      </c>
      <c r="X276">
        <v>0.10199999999999999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0.10199999999999999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ROW(Source!A424)</f>
        <v>424</v>
      </c>
      <c r="B277">
        <v>50454960</v>
      </c>
      <c r="C277">
        <v>50454947</v>
      </c>
      <c r="D277">
        <v>45922506</v>
      </c>
      <c r="E277">
        <v>30570983</v>
      </c>
      <c r="F277">
        <v>1</v>
      </c>
      <c r="G277">
        <v>30570983</v>
      </c>
      <c r="H277">
        <v>3</v>
      </c>
      <c r="I277" t="s">
        <v>843</v>
      </c>
      <c r="J277" t="s">
        <v>3</v>
      </c>
      <c r="K277" t="s">
        <v>844</v>
      </c>
      <c r="L277">
        <v>1354</v>
      </c>
      <c r="N277">
        <v>1010</v>
      </c>
      <c r="O277" t="s">
        <v>74</v>
      </c>
      <c r="P277" t="s">
        <v>74</v>
      </c>
      <c r="Q277">
        <v>1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ROW(Source!A425)</f>
        <v>425</v>
      </c>
      <c r="B278">
        <v>50454948</v>
      </c>
      <c r="C278">
        <v>50454947</v>
      </c>
      <c r="D278">
        <v>45895822</v>
      </c>
      <c r="E278">
        <v>30570983</v>
      </c>
      <c r="F278">
        <v>1</v>
      </c>
      <c r="G278">
        <v>30570983</v>
      </c>
      <c r="H278">
        <v>1</v>
      </c>
      <c r="I278" t="s">
        <v>610</v>
      </c>
      <c r="J278" t="s">
        <v>3</v>
      </c>
      <c r="K278" t="s">
        <v>611</v>
      </c>
      <c r="L278">
        <v>1191</v>
      </c>
      <c r="N278">
        <v>1013</v>
      </c>
      <c r="O278" t="s">
        <v>612</v>
      </c>
      <c r="P278" t="s">
        <v>612</v>
      </c>
      <c r="Q278">
        <v>1</v>
      </c>
      <c r="X278">
        <v>10.7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3</v>
      </c>
      <c r="AG278">
        <v>10.7</v>
      </c>
      <c r="AH278">
        <v>2</v>
      </c>
      <c r="AI278">
        <v>50454948</v>
      </c>
      <c r="AJ278">
        <v>260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ROW(Source!A425)</f>
        <v>425</v>
      </c>
      <c r="B279">
        <v>50454949</v>
      </c>
      <c r="C279">
        <v>50454947</v>
      </c>
      <c r="D279">
        <v>46170867</v>
      </c>
      <c r="E279">
        <v>1</v>
      </c>
      <c r="F279">
        <v>1</v>
      </c>
      <c r="G279">
        <v>30570983</v>
      </c>
      <c r="H279">
        <v>2</v>
      </c>
      <c r="I279" t="s">
        <v>620</v>
      </c>
      <c r="J279" t="s">
        <v>621</v>
      </c>
      <c r="K279" t="s">
        <v>622</v>
      </c>
      <c r="L279">
        <v>1368</v>
      </c>
      <c r="N279">
        <v>1011</v>
      </c>
      <c r="O279" t="s">
        <v>616</v>
      </c>
      <c r="P279" t="s">
        <v>616</v>
      </c>
      <c r="Q279">
        <v>1</v>
      </c>
      <c r="X279">
        <v>0.35</v>
      </c>
      <c r="Y279">
        <v>0</v>
      </c>
      <c r="Z279">
        <v>83.1</v>
      </c>
      <c r="AA279">
        <v>12.62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0.35</v>
      </c>
      <c r="AH279">
        <v>2</v>
      </c>
      <c r="AI279">
        <v>50454949</v>
      </c>
      <c r="AJ279">
        <v>261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ROW(Source!A425)</f>
        <v>425</v>
      </c>
      <c r="B280">
        <v>50454950</v>
      </c>
      <c r="C280">
        <v>50454947</v>
      </c>
      <c r="D280">
        <v>46170296</v>
      </c>
      <c r="E280">
        <v>1</v>
      </c>
      <c r="F280">
        <v>1</v>
      </c>
      <c r="G280">
        <v>30570983</v>
      </c>
      <c r="H280">
        <v>2</v>
      </c>
      <c r="I280" t="s">
        <v>713</v>
      </c>
      <c r="J280" t="s">
        <v>714</v>
      </c>
      <c r="K280" t="s">
        <v>715</v>
      </c>
      <c r="L280">
        <v>1368</v>
      </c>
      <c r="N280">
        <v>1011</v>
      </c>
      <c r="O280" t="s">
        <v>616</v>
      </c>
      <c r="P280" t="s">
        <v>616</v>
      </c>
      <c r="Q280">
        <v>1</v>
      </c>
      <c r="X280">
        <v>2.4</v>
      </c>
      <c r="Y280">
        <v>0</v>
      </c>
      <c r="Z280">
        <v>2.27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2.4</v>
      </c>
      <c r="AH280">
        <v>2</v>
      </c>
      <c r="AI280">
        <v>50454950</v>
      </c>
      <c r="AJ280">
        <v>262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ROW(Source!A425)</f>
        <v>425</v>
      </c>
      <c r="B281">
        <v>50454951</v>
      </c>
      <c r="C281">
        <v>50454947</v>
      </c>
      <c r="D281">
        <v>46170306</v>
      </c>
      <c r="E281">
        <v>1</v>
      </c>
      <c r="F281">
        <v>1</v>
      </c>
      <c r="G281">
        <v>30570983</v>
      </c>
      <c r="H281">
        <v>2</v>
      </c>
      <c r="I281" t="s">
        <v>716</v>
      </c>
      <c r="J281" t="s">
        <v>717</v>
      </c>
      <c r="K281" t="s">
        <v>718</v>
      </c>
      <c r="L281">
        <v>1368</v>
      </c>
      <c r="N281">
        <v>1011</v>
      </c>
      <c r="O281" t="s">
        <v>616</v>
      </c>
      <c r="P281" t="s">
        <v>616</v>
      </c>
      <c r="Q281">
        <v>1</v>
      </c>
      <c r="X281">
        <v>2.5</v>
      </c>
      <c r="Y281">
        <v>0</v>
      </c>
      <c r="Z281">
        <v>0.73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2.5</v>
      </c>
      <c r="AH281">
        <v>2</v>
      </c>
      <c r="AI281">
        <v>50454951</v>
      </c>
      <c r="AJ281">
        <v>263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ROW(Source!A425)</f>
        <v>425</v>
      </c>
      <c r="B282">
        <v>50454952</v>
      </c>
      <c r="C282">
        <v>50454947</v>
      </c>
      <c r="D282">
        <v>46136206</v>
      </c>
      <c r="E282">
        <v>1</v>
      </c>
      <c r="F282">
        <v>1</v>
      </c>
      <c r="G282">
        <v>30570983</v>
      </c>
      <c r="H282">
        <v>3</v>
      </c>
      <c r="I282" t="s">
        <v>719</v>
      </c>
      <c r="J282" t="s">
        <v>720</v>
      </c>
      <c r="K282" t="s">
        <v>721</v>
      </c>
      <c r="L282">
        <v>1348</v>
      </c>
      <c r="N282">
        <v>1009</v>
      </c>
      <c r="O282" t="s">
        <v>40</v>
      </c>
      <c r="P282" t="s">
        <v>40</v>
      </c>
      <c r="Q282">
        <v>1000</v>
      </c>
      <c r="X282">
        <v>6.0000000000000002E-5</v>
      </c>
      <c r="Y282">
        <v>11242.42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6.0000000000000002E-5</v>
      </c>
      <c r="AH282">
        <v>2</v>
      </c>
      <c r="AI282">
        <v>50454952</v>
      </c>
      <c r="AJ282">
        <v>264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ROW(Source!A425)</f>
        <v>425</v>
      </c>
      <c r="B283">
        <v>50454953</v>
      </c>
      <c r="C283">
        <v>50454947</v>
      </c>
      <c r="D283">
        <v>46119647</v>
      </c>
      <c r="E283">
        <v>1</v>
      </c>
      <c r="F283">
        <v>1</v>
      </c>
      <c r="G283">
        <v>30570983</v>
      </c>
      <c r="H283">
        <v>3</v>
      </c>
      <c r="I283" t="s">
        <v>722</v>
      </c>
      <c r="J283" t="s">
        <v>723</v>
      </c>
      <c r="K283" t="s">
        <v>724</v>
      </c>
      <c r="L283">
        <v>1346</v>
      </c>
      <c r="N283">
        <v>1009</v>
      </c>
      <c r="O283" t="s">
        <v>387</v>
      </c>
      <c r="P283" t="s">
        <v>387</v>
      </c>
      <c r="Q283">
        <v>1</v>
      </c>
      <c r="X283">
        <v>0.8</v>
      </c>
      <c r="Y283">
        <v>25.8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0.8</v>
      </c>
      <c r="AH283">
        <v>2</v>
      </c>
      <c r="AI283">
        <v>50454953</v>
      </c>
      <c r="AJ283">
        <v>265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ROW(Source!A425)</f>
        <v>425</v>
      </c>
      <c r="B284">
        <v>50454954</v>
      </c>
      <c r="C284">
        <v>50454947</v>
      </c>
      <c r="D284">
        <v>46136397</v>
      </c>
      <c r="E284">
        <v>1</v>
      </c>
      <c r="F284">
        <v>1</v>
      </c>
      <c r="G284">
        <v>30570983</v>
      </c>
      <c r="H284">
        <v>3</v>
      </c>
      <c r="I284" t="s">
        <v>725</v>
      </c>
      <c r="J284" t="s">
        <v>726</v>
      </c>
      <c r="K284" t="s">
        <v>727</v>
      </c>
      <c r="L284">
        <v>1348</v>
      </c>
      <c r="N284">
        <v>1009</v>
      </c>
      <c r="O284" t="s">
        <v>40</v>
      </c>
      <c r="P284" t="s">
        <v>40</v>
      </c>
      <c r="Q284">
        <v>1000</v>
      </c>
      <c r="X284">
        <v>5.0000000000000001E-4</v>
      </c>
      <c r="Y284">
        <v>60966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5.0000000000000001E-4</v>
      </c>
      <c r="AH284">
        <v>2</v>
      </c>
      <c r="AI284">
        <v>50454954</v>
      </c>
      <c r="AJ284">
        <v>266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ROW(Source!A425)</f>
        <v>425</v>
      </c>
      <c r="B285">
        <v>50454955</v>
      </c>
      <c r="C285">
        <v>50454947</v>
      </c>
      <c r="D285">
        <v>46136412</v>
      </c>
      <c r="E285">
        <v>1</v>
      </c>
      <c r="F285">
        <v>1</v>
      </c>
      <c r="G285">
        <v>30570983</v>
      </c>
      <c r="H285">
        <v>3</v>
      </c>
      <c r="I285" t="s">
        <v>703</v>
      </c>
      <c r="J285" t="s">
        <v>704</v>
      </c>
      <c r="K285" t="s">
        <v>705</v>
      </c>
      <c r="L285">
        <v>1348</v>
      </c>
      <c r="N285">
        <v>1009</v>
      </c>
      <c r="O285" t="s">
        <v>40</v>
      </c>
      <c r="P285" t="s">
        <v>40</v>
      </c>
      <c r="Q285">
        <v>1000</v>
      </c>
      <c r="X285">
        <v>4.0000000000000003E-5</v>
      </c>
      <c r="Y285">
        <v>7982.5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4.0000000000000003E-5</v>
      </c>
      <c r="AH285">
        <v>2</v>
      </c>
      <c r="AI285">
        <v>50454955</v>
      </c>
      <c r="AJ285">
        <v>267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ROW(Source!A425)</f>
        <v>425</v>
      </c>
      <c r="B286">
        <v>50454956</v>
      </c>
      <c r="C286">
        <v>50454947</v>
      </c>
      <c r="D286">
        <v>46148553</v>
      </c>
      <c r="E286">
        <v>1</v>
      </c>
      <c r="F286">
        <v>1</v>
      </c>
      <c r="G286">
        <v>30570983</v>
      </c>
      <c r="H286">
        <v>3</v>
      </c>
      <c r="I286" t="s">
        <v>728</v>
      </c>
      <c r="J286" t="s">
        <v>729</v>
      </c>
      <c r="K286" t="s">
        <v>730</v>
      </c>
      <c r="L286">
        <v>1356</v>
      </c>
      <c r="N286">
        <v>1010</v>
      </c>
      <c r="O286" t="s">
        <v>712</v>
      </c>
      <c r="P286" t="s">
        <v>712</v>
      </c>
      <c r="Q286">
        <v>1000</v>
      </c>
      <c r="X286">
        <v>4.0999999999999999E-4</v>
      </c>
      <c r="Y286">
        <v>226.68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4.0999999999999999E-4</v>
      </c>
      <c r="AH286">
        <v>2</v>
      </c>
      <c r="AI286">
        <v>50454956</v>
      </c>
      <c r="AJ286">
        <v>268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ROW(Source!A425)</f>
        <v>425</v>
      </c>
      <c r="B287">
        <v>50454957</v>
      </c>
      <c r="C287">
        <v>50454947</v>
      </c>
      <c r="D287">
        <v>46148214</v>
      </c>
      <c r="E287">
        <v>1</v>
      </c>
      <c r="F287">
        <v>1</v>
      </c>
      <c r="G287">
        <v>30570983</v>
      </c>
      <c r="H287">
        <v>3</v>
      </c>
      <c r="I287" t="s">
        <v>731</v>
      </c>
      <c r="J287" t="s">
        <v>732</v>
      </c>
      <c r="K287" t="s">
        <v>733</v>
      </c>
      <c r="L287">
        <v>1301</v>
      </c>
      <c r="N287">
        <v>1003</v>
      </c>
      <c r="O287" t="s">
        <v>87</v>
      </c>
      <c r="P287" t="s">
        <v>87</v>
      </c>
      <c r="Q287">
        <v>1</v>
      </c>
      <c r="X287">
        <v>0.96</v>
      </c>
      <c r="Y287">
        <v>0.7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0.96</v>
      </c>
      <c r="AH287">
        <v>2</v>
      </c>
      <c r="AI287">
        <v>50454957</v>
      </c>
      <c r="AJ287">
        <v>269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ROW(Source!A425)</f>
        <v>425</v>
      </c>
      <c r="B288">
        <v>50454958</v>
      </c>
      <c r="C288">
        <v>50454947</v>
      </c>
      <c r="D288">
        <v>46148216</v>
      </c>
      <c r="E288">
        <v>1</v>
      </c>
      <c r="F288">
        <v>1</v>
      </c>
      <c r="G288">
        <v>30570983</v>
      </c>
      <c r="H288">
        <v>3</v>
      </c>
      <c r="I288" t="s">
        <v>734</v>
      </c>
      <c r="J288" t="s">
        <v>735</v>
      </c>
      <c r="K288" t="s">
        <v>736</v>
      </c>
      <c r="L288">
        <v>1356</v>
      </c>
      <c r="N288">
        <v>1010</v>
      </c>
      <c r="O288" t="s">
        <v>712</v>
      </c>
      <c r="P288" t="s">
        <v>712</v>
      </c>
      <c r="Q288">
        <v>1000</v>
      </c>
      <c r="X288">
        <v>8.3199999999999993E-3</v>
      </c>
      <c r="Y288">
        <v>6.44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8.3199999999999993E-3</v>
      </c>
      <c r="AH288">
        <v>2</v>
      </c>
      <c r="AI288">
        <v>50454958</v>
      </c>
      <c r="AJ288">
        <v>270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ROW(Source!A425)</f>
        <v>425</v>
      </c>
      <c r="B289">
        <v>50454959</v>
      </c>
      <c r="C289">
        <v>50454947</v>
      </c>
      <c r="D289">
        <v>45917586</v>
      </c>
      <c r="E289">
        <v>30570983</v>
      </c>
      <c r="F289">
        <v>1</v>
      </c>
      <c r="G289">
        <v>30570983</v>
      </c>
      <c r="H289">
        <v>3</v>
      </c>
      <c r="I289" t="s">
        <v>841</v>
      </c>
      <c r="J289" t="s">
        <v>3</v>
      </c>
      <c r="K289" t="s">
        <v>842</v>
      </c>
      <c r="L289">
        <v>1303</v>
      </c>
      <c r="N289">
        <v>1003</v>
      </c>
      <c r="O289" t="s">
        <v>448</v>
      </c>
      <c r="P289" t="s">
        <v>448</v>
      </c>
      <c r="Q289">
        <v>1000</v>
      </c>
      <c r="X289">
        <v>0.10199999999999999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0.10199999999999999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ROW(Source!A425)</f>
        <v>425</v>
      </c>
      <c r="B290">
        <v>50454960</v>
      </c>
      <c r="C290">
        <v>50454947</v>
      </c>
      <c r="D290">
        <v>45922506</v>
      </c>
      <c r="E290">
        <v>30570983</v>
      </c>
      <c r="F290">
        <v>1</v>
      </c>
      <c r="G290">
        <v>30570983</v>
      </c>
      <c r="H290">
        <v>3</v>
      </c>
      <c r="I290" t="s">
        <v>843</v>
      </c>
      <c r="J290" t="s">
        <v>3</v>
      </c>
      <c r="K290" t="s">
        <v>844</v>
      </c>
      <c r="L290">
        <v>1354</v>
      </c>
      <c r="N290">
        <v>1010</v>
      </c>
      <c r="O290" t="s">
        <v>74</v>
      </c>
      <c r="P290" t="s">
        <v>74</v>
      </c>
      <c r="Q290">
        <v>1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ROW(Source!A430)</f>
        <v>430</v>
      </c>
      <c r="B291">
        <v>50454021</v>
      </c>
      <c r="C291">
        <v>50454010</v>
      </c>
      <c r="D291">
        <v>40404405</v>
      </c>
      <c r="E291">
        <v>30570983</v>
      </c>
      <c r="F291">
        <v>1</v>
      </c>
      <c r="G291">
        <v>30570983</v>
      </c>
      <c r="H291">
        <v>1</v>
      </c>
      <c r="I291" t="s">
        <v>610</v>
      </c>
      <c r="J291" t="s">
        <v>3</v>
      </c>
      <c r="K291" t="s">
        <v>611</v>
      </c>
      <c r="L291">
        <v>1191</v>
      </c>
      <c r="N291">
        <v>1013</v>
      </c>
      <c r="O291" t="s">
        <v>612</v>
      </c>
      <c r="P291" t="s">
        <v>612</v>
      </c>
      <c r="Q291">
        <v>1</v>
      </c>
      <c r="X291">
        <v>2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3</v>
      </c>
      <c r="AG291">
        <v>2</v>
      </c>
      <c r="AH291">
        <v>2</v>
      </c>
      <c r="AI291">
        <v>50454011</v>
      </c>
      <c r="AJ291">
        <v>273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ROW(Source!A430)</f>
        <v>430</v>
      </c>
      <c r="B292">
        <v>50454022</v>
      </c>
      <c r="C292">
        <v>50454010</v>
      </c>
      <c r="D292">
        <v>46170867</v>
      </c>
      <c r="E292">
        <v>1</v>
      </c>
      <c r="F292">
        <v>1</v>
      </c>
      <c r="G292">
        <v>30570983</v>
      </c>
      <c r="H292">
        <v>2</v>
      </c>
      <c r="I292" t="s">
        <v>620</v>
      </c>
      <c r="J292" t="s">
        <v>621</v>
      </c>
      <c r="K292" t="s">
        <v>622</v>
      </c>
      <c r="L292">
        <v>1368</v>
      </c>
      <c r="N292">
        <v>1011</v>
      </c>
      <c r="O292" t="s">
        <v>616</v>
      </c>
      <c r="P292" t="s">
        <v>616</v>
      </c>
      <c r="Q292">
        <v>1</v>
      </c>
      <c r="X292">
        <v>0.01</v>
      </c>
      <c r="Y292">
        <v>0</v>
      </c>
      <c r="Z292">
        <v>83.1</v>
      </c>
      <c r="AA292">
        <v>12.62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0.01</v>
      </c>
      <c r="AH292">
        <v>2</v>
      </c>
      <c r="AI292">
        <v>50454012</v>
      </c>
      <c r="AJ292">
        <v>274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ROW(Source!A430)</f>
        <v>430</v>
      </c>
      <c r="B293">
        <v>50454023</v>
      </c>
      <c r="C293">
        <v>50454010</v>
      </c>
      <c r="D293">
        <v>46170978</v>
      </c>
      <c r="E293">
        <v>1</v>
      </c>
      <c r="F293">
        <v>1</v>
      </c>
      <c r="G293">
        <v>30570983</v>
      </c>
      <c r="H293">
        <v>2</v>
      </c>
      <c r="I293" t="s">
        <v>737</v>
      </c>
      <c r="J293" t="s">
        <v>738</v>
      </c>
      <c r="K293" t="s">
        <v>739</v>
      </c>
      <c r="L293">
        <v>1368</v>
      </c>
      <c r="N293">
        <v>1011</v>
      </c>
      <c r="O293" t="s">
        <v>616</v>
      </c>
      <c r="P293" t="s">
        <v>616</v>
      </c>
      <c r="Q293">
        <v>1</v>
      </c>
      <c r="X293">
        <v>0.2</v>
      </c>
      <c r="Y293">
        <v>0</v>
      </c>
      <c r="Z293">
        <v>1.1100000000000001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0.2</v>
      </c>
      <c r="AH293">
        <v>2</v>
      </c>
      <c r="AI293">
        <v>50454013</v>
      </c>
      <c r="AJ293">
        <v>275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ROW(Source!A430)</f>
        <v>430</v>
      </c>
      <c r="B294">
        <v>50454024</v>
      </c>
      <c r="C294">
        <v>50454010</v>
      </c>
      <c r="D294">
        <v>46136870</v>
      </c>
      <c r="E294">
        <v>1</v>
      </c>
      <c r="F294">
        <v>1</v>
      </c>
      <c r="G294">
        <v>30570983</v>
      </c>
      <c r="H294">
        <v>3</v>
      </c>
      <c r="I294" t="s">
        <v>740</v>
      </c>
      <c r="J294" t="s">
        <v>741</v>
      </c>
      <c r="K294" t="s">
        <v>742</v>
      </c>
      <c r="L294">
        <v>1346</v>
      </c>
      <c r="N294">
        <v>1009</v>
      </c>
      <c r="O294" t="s">
        <v>387</v>
      </c>
      <c r="P294" t="s">
        <v>387</v>
      </c>
      <c r="Q294">
        <v>1</v>
      </c>
      <c r="X294">
        <v>1.6E-2</v>
      </c>
      <c r="Y294">
        <v>159.07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1.6E-2</v>
      </c>
      <c r="AH294">
        <v>2</v>
      </c>
      <c r="AI294">
        <v>50454014</v>
      </c>
      <c r="AJ294">
        <v>276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ROW(Source!A430)</f>
        <v>430</v>
      </c>
      <c r="B295">
        <v>50454025</v>
      </c>
      <c r="C295">
        <v>50454010</v>
      </c>
      <c r="D295">
        <v>46136088</v>
      </c>
      <c r="E295">
        <v>1</v>
      </c>
      <c r="F295">
        <v>1</v>
      </c>
      <c r="G295">
        <v>30570983</v>
      </c>
      <c r="H295">
        <v>3</v>
      </c>
      <c r="I295" t="s">
        <v>743</v>
      </c>
      <c r="J295" t="s">
        <v>744</v>
      </c>
      <c r="K295" t="s">
        <v>745</v>
      </c>
      <c r="L295">
        <v>1354</v>
      </c>
      <c r="N295">
        <v>1010</v>
      </c>
      <c r="O295" t="s">
        <v>74</v>
      </c>
      <c r="P295" t="s">
        <v>74</v>
      </c>
      <c r="Q295">
        <v>1</v>
      </c>
      <c r="X295">
        <v>4</v>
      </c>
      <c r="Y295">
        <v>0.89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4</v>
      </c>
      <c r="AH295">
        <v>2</v>
      </c>
      <c r="AI295">
        <v>50454015</v>
      </c>
      <c r="AJ295">
        <v>277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ROW(Source!A430)</f>
        <v>430</v>
      </c>
      <c r="B296">
        <v>50454026</v>
      </c>
      <c r="C296">
        <v>50454010</v>
      </c>
      <c r="D296">
        <v>45560486</v>
      </c>
      <c r="E296">
        <v>1</v>
      </c>
      <c r="F296">
        <v>1</v>
      </c>
      <c r="G296">
        <v>30570983</v>
      </c>
      <c r="H296">
        <v>3</v>
      </c>
      <c r="I296" t="s">
        <v>746</v>
      </c>
      <c r="J296" t="s">
        <v>747</v>
      </c>
      <c r="K296" t="s">
        <v>748</v>
      </c>
      <c r="L296">
        <v>1348</v>
      </c>
      <c r="N296">
        <v>1009</v>
      </c>
      <c r="O296" t="s">
        <v>40</v>
      </c>
      <c r="P296" t="s">
        <v>40</v>
      </c>
      <c r="Q296">
        <v>1000</v>
      </c>
      <c r="X296">
        <v>1E-4</v>
      </c>
      <c r="Y296">
        <v>23418.79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1E-4</v>
      </c>
      <c r="AH296">
        <v>2</v>
      </c>
      <c r="AI296">
        <v>50454016</v>
      </c>
      <c r="AJ296">
        <v>278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ROW(Source!A430)</f>
        <v>430</v>
      </c>
      <c r="B297">
        <v>50454027</v>
      </c>
      <c r="C297">
        <v>50454010</v>
      </c>
      <c r="D297">
        <v>46148516</v>
      </c>
      <c r="E297">
        <v>1</v>
      </c>
      <c r="F297">
        <v>1</v>
      </c>
      <c r="G297">
        <v>30570983</v>
      </c>
      <c r="H297">
        <v>3</v>
      </c>
      <c r="I297" t="s">
        <v>749</v>
      </c>
      <c r="J297" t="s">
        <v>750</v>
      </c>
      <c r="K297" t="s">
        <v>751</v>
      </c>
      <c r="L297">
        <v>1301</v>
      </c>
      <c r="N297">
        <v>1003</v>
      </c>
      <c r="O297" t="s">
        <v>87</v>
      </c>
      <c r="P297" t="s">
        <v>87</v>
      </c>
      <c r="Q297">
        <v>1</v>
      </c>
      <c r="X297">
        <v>9.16</v>
      </c>
      <c r="Y297">
        <v>0.69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9.16</v>
      </c>
      <c r="AH297">
        <v>2</v>
      </c>
      <c r="AI297">
        <v>50454018</v>
      </c>
      <c r="AJ297">
        <v>280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ROW(Source!A430)</f>
        <v>430</v>
      </c>
      <c r="B298">
        <v>50454028</v>
      </c>
      <c r="C298">
        <v>50454010</v>
      </c>
      <c r="D298">
        <v>46148553</v>
      </c>
      <c r="E298">
        <v>1</v>
      </c>
      <c r="F298">
        <v>1</v>
      </c>
      <c r="G298">
        <v>30570983</v>
      </c>
      <c r="H298">
        <v>3</v>
      </c>
      <c r="I298" t="s">
        <v>728</v>
      </c>
      <c r="J298" t="s">
        <v>729</v>
      </c>
      <c r="K298" t="s">
        <v>730</v>
      </c>
      <c r="L298">
        <v>1356</v>
      </c>
      <c r="N298">
        <v>1010</v>
      </c>
      <c r="O298" t="s">
        <v>712</v>
      </c>
      <c r="P298" t="s">
        <v>712</v>
      </c>
      <c r="Q298">
        <v>1000</v>
      </c>
      <c r="X298">
        <v>2E-3</v>
      </c>
      <c r="Y298">
        <v>226.68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2E-3</v>
      </c>
      <c r="AH298">
        <v>2</v>
      </c>
      <c r="AI298">
        <v>50454019</v>
      </c>
      <c r="AJ298">
        <v>281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ROW(Source!A430)</f>
        <v>430</v>
      </c>
      <c r="B299">
        <v>50454029</v>
      </c>
      <c r="C299">
        <v>50454010</v>
      </c>
      <c r="D299">
        <v>46148713</v>
      </c>
      <c r="E299">
        <v>1</v>
      </c>
      <c r="F299">
        <v>1</v>
      </c>
      <c r="G299">
        <v>30570983</v>
      </c>
      <c r="H299">
        <v>3</v>
      </c>
      <c r="I299" t="s">
        <v>706</v>
      </c>
      <c r="J299" t="s">
        <v>707</v>
      </c>
      <c r="K299" t="s">
        <v>708</v>
      </c>
      <c r="L299">
        <v>1354</v>
      </c>
      <c r="N299">
        <v>1010</v>
      </c>
      <c r="O299" t="s">
        <v>74</v>
      </c>
      <c r="P299" t="s">
        <v>74</v>
      </c>
      <c r="Q299">
        <v>1</v>
      </c>
      <c r="X299">
        <v>1</v>
      </c>
      <c r="Y299">
        <v>14.99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</v>
      </c>
      <c r="AH299">
        <v>2</v>
      </c>
      <c r="AI299">
        <v>50454020</v>
      </c>
      <c r="AJ299">
        <v>282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ROW(Source!A430)</f>
        <v>430</v>
      </c>
      <c r="B300">
        <v>50454030</v>
      </c>
      <c r="C300">
        <v>50454010</v>
      </c>
      <c r="D300">
        <v>45914479</v>
      </c>
      <c r="E300">
        <v>30570983</v>
      </c>
      <c r="F300">
        <v>1</v>
      </c>
      <c r="G300">
        <v>30570983</v>
      </c>
      <c r="H300">
        <v>3</v>
      </c>
      <c r="I300" t="s">
        <v>851</v>
      </c>
      <c r="J300" t="s">
        <v>3</v>
      </c>
      <c r="K300" t="s">
        <v>852</v>
      </c>
      <c r="L300">
        <v>1354</v>
      </c>
      <c r="N300">
        <v>1010</v>
      </c>
      <c r="O300" t="s">
        <v>74</v>
      </c>
      <c r="P300" t="s">
        <v>74</v>
      </c>
      <c r="Q300">
        <v>1</v>
      </c>
      <c r="X300">
        <v>1.02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1.02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ROW(Source!A430)</f>
        <v>430</v>
      </c>
      <c r="B301">
        <v>50454031</v>
      </c>
      <c r="C301">
        <v>50454010</v>
      </c>
      <c r="D301">
        <v>40413288</v>
      </c>
      <c r="E301">
        <v>30570983</v>
      </c>
      <c r="F301">
        <v>1</v>
      </c>
      <c r="G301">
        <v>30570983</v>
      </c>
      <c r="H301">
        <v>3</v>
      </c>
      <c r="I301" t="s">
        <v>853</v>
      </c>
      <c r="J301" t="s">
        <v>3</v>
      </c>
      <c r="K301" t="s">
        <v>854</v>
      </c>
      <c r="L301">
        <v>1355</v>
      </c>
      <c r="N301">
        <v>1010</v>
      </c>
      <c r="O301" t="s">
        <v>467</v>
      </c>
      <c r="P301" t="s">
        <v>467</v>
      </c>
      <c r="Q301">
        <v>100</v>
      </c>
      <c r="X301">
        <v>0.04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0.04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ROW(Source!A431)</f>
        <v>431</v>
      </c>
      <c r="B302">
        <v>50454021</v>
      </c>
      <c r="C302">
        <v>50454010</v>
      </c>
      <c r="D302">
        <v>40404405</v>
      </c>
      <c r="E302">
        <v>30570983</v>
      </c>
      <c r="F302">
        <v>1</v>
      </c>
      <c r="G302">
        <v>30570983</v>
      </c>
      <c r="H302">
        <v>1</v>
      </c>
      <c r="I302" t="s">
        <v>610</v>
      </c>
      <c r="J302" t="s">
        <v>3</v>
      </c>
      <c r="K302" t="s">
        <v>611</v>
      </c>
      <c r="L302">
        <v>1191</v>
      </c>
      <c r="N302">
        <v>1013</v>
      </c>
      <c r="O302" t="s">
        <v>612</v>
      </c>
      <c r="P302" t="s">
        <v>612</v>
      </c>
      <c r="Q302">
        <v>1</v>
      </c>
      <c r="X302">
        <v>2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3</v>
      </c>
      <c r="AG302">
        <v>2</v>
      </c>
      <c r="AH302">
        <v>2</v>
      </c>
      <c r="AI302">
        <v>50454011</v>
      </c>
      <c r="AJ302">
        <v>283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ROW(Source!A431)</f>
        <v>431</v>
      </c>
      <c r="B303">
        <v>50454022</v>
      </c>
      <c r="C303">
        <v>50454010</v>
      </c>
      <c r="D303">
        <v>46170867</v>
      </c>
      <c r="E303">
        <v>1</v>
      </c>
      <c r="F303">
        <v>1</v>
      </c>
      <c r="G303">
        <v>30570983</v>
      </c>
      <c r="H303">
        <v>2</v>
      </c>
      <c r="I303" t="s">
        <v>620</v>
      </c>
      <c r="J303" t="s">
        <v>621</v>
      </c>
      <c r="K303" t="s">
        <v>622</v>
      </c>
      <c r="L303">
        <v>1368</v>
      </c>
      <c r="N303">
        <v>1011</v>
      </c>
      <c r="O303" t="s">
        <v>616</v>
      </c>
      <c r="P303" t="s">
        <v>616</v>
      </c>
      <c r="Q303">
        <v>1</v>
      </c>
      <c r="X303">
        <v>0.01</v>
      </c>
      <c r="Y303">
        <v>0</v>
      </c>
      <c r="Z303">
        <v>83.1</v>
      </c>
      <c r="AA303">
        <v>12.62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0.01</v>
      </c>
      <c r="AH303">
        <v>2</v>
      </c>
      <c r="AI303">
        <v>50454012</v>
      </c>
      <c r="AJ303">
        <v>284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ROW(Source!A431)</f>
        <v>431</v>
      </c>
      <c r="B304">
        <v>50454023</v>
      </c>
      <c r="C304">
        <v>50454010</v>
      </c>
      <c r="D304">
        <v>46170978</v>
      </c>
      <c r="E304">
        <v>1</v>
      </c>
      <c r="F304">
        <v>1</v>
      </c>
      <c r="G304">
        <v>30570983</v>
      </c>
      <c r="H304">
        <v>2</v>
      </c>
      <c r="I304" t="s">
        <v>737</v>
      </c>
      <c r="J304" t="s">
        <v>738</v>
      </c>
      <c r="K304" t="s">
        <v>739</v>
      </c>
      <c r="L304">
        <v>1368</v>
      </c>
      <c r="N304">
        <v>1011</v>
      </c>
      <c r="O304" t="s">
        <v>616</v>
      </c>
      <c r="P304" t="s">
        <v>616</v>
      </c>
      <c r="Q304">
        <v>1</v>
      </c>
      <c r="X304">
        <v>0.2</v>
      </c>
      <c r="Y304">
        <v>0</v>
      </c>
      <c r="Z304">
        <v>1.1100000000000001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0.2</v>
      </c>
      <c r="AH304">
        <v>2</v>
      </c>
      <c r="AI304">
        <v>50454013</v>
      </c>
      <c r="AJ304">
        <v>285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ROW(Source!A431)</f>
        <v>431</v>
      </c>
      <c r="B305">
        <v>50454024</v>
      </c>
      <c r="C305">
        <v>50454010</v>
      </c>
      <c r="D305">
        <v>46136870</v>
      </c>
      <c r="E305">
        <v>1</v>
      </c>
      <c r="F305">
        <v>1</v>
      </c>
      <c r="G305">
        <v>30570983</v>
      </c>
      <c r="H305">
        <v>3</v>
      </c>
      <c r="I305" t="s">
        <v>740</v>
      </c>
      <c r="J305" t="s">
        <v>741</v>
      </c>
      <c r="K305" t="s">
        <v>742</v>
      </c>
      <c r="L305">
        <v>1346</v>
      </c>
      <c r="N305">
        <v>1009</v>
      </c>
      <c r="O305" t="s">
        <v>387</v>
      </c>
      <c r="P305" t="s">
        <v>387</v>
      </c>
      <c r="Q305">
        <v>1</v>
      </c>
      <c r="X305">
        <v>1.6E-2</v>
      </c>
      <c r="Y305">
        <v>159.07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1.6E-2</v>
      </c>
      <c r="AH305">
        <v>2</v>
      </c>
      <c r="AI305">
        <v>50454014</v>
      </c>
      <c r="AJ305">
        <v>286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ROW(Source!A431)</f>
        <v>431</v>
      </c>
      <c r="B306">
        <v>50454025</v>
      </c>
      <c r="C306">
        <v>50454010</v>
      </c>
      <c r="D306">
        <v>46136088</v>
      </c>
      <c r="E306">
        <v>1</v>
      </c>
      <c r="F306">
        <v>1</v>
      </c>
      <c r="G306">
        <v>30570983</v>
      </c>
      <c r="H306">
        <v>3</v>
      </c>
      <c r="I306" t="s">
        <v>743</v>
      </c>
      <c r="J306" t="s">
        <v>744</v>
      </c>
      <c r="K306" t="s">
        <v>745</v>
      </c>
      <c r="L306">
        <v>1354</v>
      </c>
      <c r="N306">
        <v>1010</v>
      </c>
      <c r="O306" t="s">
        <v>74</v>
      </c>
      <c r="P306" t="s">
        <v>74</v>
      </c>
      <c r="Q306">
        <v>1</v>
      </c>
      <c r="X306">
        <v>4</v>
      </c>
      <c r="Y306">
        <v>0.89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4</v>
      </c>
      <c r="AH306">
        <v>2</v>
      </c>
      <c r="AI306">
        <v>50454015</v>
      </c>
      <c r="AJ306">
        <v>287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ROW(Source!A431)</f>
        <v>431</v>
      </c>
      <c r="B307">
        <v>50454026</v>
      </c>
      <c r="C307">
        <v>50454010</v>
      </c>
      <c r="D307">
        <v>45560486</v>
      </c>
      <c r="E307">
        <v>1</v>
      </c>
      <c r="F307">
        <v>1</v>
      </c>
      <c r="G307">
        <v>30570983</v>
      </c>
      <c r="H307">
        <v>3</v>
      </c>
      <c r="I307" t="s">
        <v>746</v>
      </c>
      <c r="J307" t="s">
        <v>747</v>
      </c>
      <c r="K307" t="s">
        <v>748</v>
      </c>
      <c r="L307">
        <v>1348</v>
      </c>
      <c r="N307">
        <v>1009</v>
      </c>
      <c r="O307" t="s">
        <v>40</v>
      </c>
      <c r="P307" t="s">
        <v>40</v>
      </c>
      <c r="Q307">
        <v>1000</v>
      </c>
      <c r="X307">
        <v>1E-4</v>
      </c>
      <c r="Y307">
        <v>23418.79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1E-4</v>
      </c>
      <c r="AH307">
        <v>2</v>
      </c>
      <c r="AI307">
        <v>50454016</v>
      </c>
      <c r="AJ307">
        <v>288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ROW(Source!A431)</f>
        <v>431</v>
      </c>
      <c r="B308">
        <v>50454027</v>
      </c>
      <c r="C308">
        <v>50454010</v>
      </c>
      <c r="D308">
        <v>46148516</v>
      </c>
      <c r="E308">
        <v>1</v>
      </c>
      <c r="F308">
        <v>1</v>
      </c>
      <c r="G308">
        <v>30570983</v>
      </c>
      <c r="H308">
        <v>3</v>
      </c>
      <c r="I308" t="s">
        <v>749</v>
      </c>
      <c r="J308" t="s">
        <v>750</v>
      </c>
      <c r="K308" t="s">
        <v>751</v>
      </c>
      <c r="L308">
        <v>1301</v>
      </c>
      <c r="N308">
        <v>1003</v>
      </c>
      <c r="O308" t="s">
        <v>87</v>
      </c>
      <c r="P308" t="s">
        <v>87</v>
      </c>
      <c r="Q308">
        <v>1</v>
      </c>
      <c r="X308">
        <v>9.16</v>
      </c>
      <c r="Y308">
        <v>0.69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9.16</v>
      </c>
      <c r="AH308">
        <v>2</v>
      </c>
      <c r="AI308">
        <v>50454018</v>
      </c>
      <c r="AJ308">
        <v>290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ROW(Source!A431)</f>
        <v>431</v>
      </c>
      <c r="B309">
        <v>50454028</v>
      </c>
      <c r="C309">
        <v>50454010</v>
      </c>
      <c r="D309">
        <v>46148553</v>
      </c>
      <c r="E309">
        <v>1</v>
      </c>
      <c r="F309">
        <v>1</v>
      </c>
      <c r="G309">
        <v>30570983</v>
      </c>
      <c r="H309">
        <v>3</v>
      </c>
      <c r="I309" t="s">
        <v>728</v>
      </c>
      <c r="J309" t="s">
        <v>729</v>
      </c>
      <c r="K309" t="s">
        <v>730</v>
      </c>
      <c r="L309">
        <v>1356</v>
      </c>
      <c r="N309">
        <v>1010</v>
      </c>
      <c r="O309" t="s">
        <v>712</v>
      </c>
      <c r="P309" t="s">
        <v>712</v>
      </c>
      <c r="Q309">
        <v>1000</v>
      </c>
      <c r="X309">
        <v>2E-3</v>
      </c>
      <c r="Y309">
        <v>226.68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2E-3</v>
      </c>
      <c r="AH309">
        <v>2</v>
      </c>
      <c r="AI309">
        <v>50454019</v>
      </c>
      <c r="AJ309">
        <v>291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ROW(Source!A431)</f>
        <v>431</v>
      </c>
      <c r="B310">
        <v>50454029</v>
      </c>
      <c r="C310">
        <v>50454010</v>
      </c>
      <c r="D310">
        <v>46148713</v>
      </c>
      <c r="E310">
        <v>1</v>
      </c>
      <c r="F310">
        <v>1</v>
      </c>
      <c r="G310">
        <v>30570983</v>
      </c>
      <c r="H310">
        <v>3</v>
      </c>
      <c r="I310" t="s">
        <v>706</v>
      </c>
      <c r="J310" t="s">
        <v>707</v>
      </c>
      <c r="K310" t="s">
        <v>708</v>
      </c>
      <c r="L310">
        <v>1354</v>
      </c>
      <c r="N310">
        <v>1010</v>
      </c>
      <c r="O310" t="s">
        <v>74</v>
      </c>
      <c r="P310" t="s">
        <v>74</v>
      </c>
      <c r="Q310">
        <v>1</v>
      </c>
      <c r="X310">
        <v>1</v>
      </c>
      <c r="Y310">
        <v>14.99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</v>
      </c>
      <c r="AH310">
        <v>2</v>
      </c>
      <c r="AI310">
        <v>50454020</v>
      </c>
      <c r="AJ310">
        <v>292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ROW(Source!A431)</f>
        <v>431</v>
      </c>
      <c r="B311">
        <v>50454030</v>
      </c>
      <c r="C311">
        <v>50454010</v>
      </c>
      <c r="D311">
        <v>45914479</v>
      </c>
      <c r="E311">
        <v>30570983</v>
      </c>
      <c r="F311">
        <v>1</v>
      </c>
      <c r="G311">
        <v>30570983</v>
      </c>
      <c r="H311">
        <v>3</v>
      </c>
      <c r="I311" t="s">
        <v>851</v>
      </c>
      <c r="J311" t="s">
        <v>3</v>
      </c>
      <c r="K311" t="s">
        <v>852</v>
      </c>
      <c r="L311">
        <v>1354</v>
      </c>
      <c r="N311">
        <v>1010</v>
      </c>
      <c r="O311" t="s">
        <v>74</v>
      </c>
      <c r="P311" t="s">
        <v>74</v>
      </c>
      <c r="Q311">
        <v>1</v>
      </c>
      <c r="X311">
        <v>1.02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3</v>
      </c>
      <c r="AG311">
        <v>1.02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ROW(Source!A431)</f>
        <v>431</v>
      </c>
      <c r="B312">
        <v>50454031</v>
      </c>
      <c r="C312">
        <v>50454010</v>
      </c>
      <c r="D312">
        <v>40413288</v>
      </c>
      <c r="E312">
        <v>30570983</v>
      </c>
      <c r="F312">
        <v>1</v>
      </c>
      <c r="G312">
        <v>30570983</v>
      </c>
      <c r="H312">
        <v>3</v>
      </c>
      <c r="I312" t="s">
        <v>853</v>
      </c>
      <c r="J312" t="s">
        <v>3</v>
      </c>
      <c r="K312" t="s">
        <v>854</v>
      </c>
      <c r="L312">
        <v>1355</v>
      </c>
      <c r="N312">
        <v>1010</v>
      </c>
      <c r="O312" t="s">
        <v>467</v>
      </c>
      <c r="P312" t="s">
        <v>467</v>
      </c>
      <c r="Q312">
        <v>100</v>
      </c>
      <c r="X312">
        <v>0.04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3</v>
      </c>
      <c r="AG312">
        <v>0.04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ROW(Source!A434)</f>
        <v>434</v>
      </c>
      <c r="B313">
        <v>50454052</v>
      </c>
      <c r="C313">
        <v>50454033</v>
      </c>
      <c r="D313">
        <v>40404405</v>
      </c>
      <c r="E313">
        <v>30570983</v>
      </c>
      <c r="F313">
        <v>1</v>
      </c>
      <c r="G313">
        <v>30570983</v>
      </c>
      <c r="H313">
        <v>1</v>
      </c>
      <c r="I313" t="s">
        <v>610</v>
      </c>
      <c r="J313" t="s">
        <v>3</v>
      </c>
      <c r="K313" t="s">
        <v>611</v>
      </c>
      <c r="L313">
        <v>1191</v>
      </c>
      <c r="N313">
        <v>1013</v>
      </c>
      <c r="O313" t="s">
        <v>612</v>
      </c>
      <c r="P313" t="s">
        <v>612</v>
      </c>
      <c r="Q313">
        <v>1</v>
      </c>
      <c r="X313">
        <v>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495</v>
      </c>
      <c r="AG313">
        <v>1.6</v>
      </c>
      <c r="AH313">
        <v>2</v>
      </c>
      <c r="AI313">
        <v>50454034</v>
      </c>
      <c r="AJ313">
        <v>293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ROW(Source!A434)</f>
        <v>434</v>
      </c>
      <c r="B314">
        <v>50454053</v>
      </c>
      <c r="C314">
        <v>50454033</v>
      </c>
      <c r="D314">
        <v>46170623</v>
      </c>
      <c r="E314">
        <v>1</v>
      </c>
      <c r="F314">
        <v>1</v>
      </c>
      <c r="G314">
        <v>30570983</v>
      </c>
      <c r="H314">
        <v>2</v>
      </c>
      <c r="I314" t="s">
        <v>682</v>
      </c>
      <c r="J314" t="s">
        <v>683</v>
      </c>
      <c r="K314" t="s">
        <v>684</v>
      </c>
      <c r="L314">
        <v>1368</v>
      </c>
      <c r="N314">
        <v>1011</v>
      </c>
      <c r="O314" t="s">
        <v>616</v>
      </c>
      <c r="P314" t="s">
        <v>616</v>
      </c>
      <c r="Q314">
        <v>1</v>
      </c>
      <c r="X314">
        <v>0.11</v>
      </c>
      <c r="Y314">
        <v>0</v>
      </c>
      <c r="Z314">
        <v>7.11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495</v>
      </c>
      <c r="AG314">
        <v>8.8000000000000009E-2</v>
      </c>
      <c r="AH314">
        <v>2</v>
      </c>
      <c r="AI314">
        <v>50454035</v>
      </c>
      <c r="AJ314">
        <v>294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ROW(Source!A434)</f>
        <v>434</v>
      </c>
      <c r="B315">
        <v>50454054</v>
      </c>
      <c r="C315">
        <v>50454033</v>
      </c>
      <c r="D315">
        <v>46170867</v>
      </c>
      <c r="E315">
        <v>1</v>
      </c>
      <c r="F315">
        <v>1</v>
      </c>
      <c r="G315">
        <v>30570983</v>
      </c>
      <c r="H315">
        <v>2</v>
      </c>
      <c r="I315" t="s">
        <v>620</v>
      </c>
      <c r="J315" t="s">
        <v>621</v>
      </c>
      <c r="K315" t="s">
        <v>622</v>
      </c>
      <c r="L315">
        <v>1368</v>
      </c>
      <c r="N315">
        <v>1011</v>
      </c>
      <c r="O315" t="s">
        <v>616</v>
      </c>
      <c r="P315" t="s">
        <v>616</v>
      </c>
      <c r="Q315">
        <v>1</v>
      </c>
      <c r="X315">
        <v>0.01</v>
      </c>
      <c r="Y315">
        <v>0</v>
      </c>
      <c r="Z315">
        <v>83.1</v>
      </c>
      <c r="AA315">
        <v>12.62</v>
      </c>
      <c r="AB315">
        <v>0</v>
      </c>
      <c r="AC315">
        <v>0</v>
      </c>
      <c r="AD315">
        <v>1</v>
      </c>
      <c r="AE315">
        <v>0</v>
      </c>
      <c r="AF315" t="s">
        <v>495</v>
      </c>
      <c r="AG315">
        <v>8.0000000000000002E-3</v>
      </c>
      <c r="AH315">
        <v>2</v>
      </c>
      <c r="AI315">
        <v>50454036</v>
      </c>
      <c r="AJ315">
        <v>295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ROW(Source!A434)</f>
        <v>434</v>
      </c>
      <c r="B316">
        <v>50454055</v>
      </c>
      <c r="C316">
        <v>50454033</v>
      </c>
      <c r="D316">
        <v>46170951</v>
      </c>
      <c r="E316">
        <v>1</v>
      </c>
      <c r="F316">
        <v>1</v>
      </c>
      <c r="G316">
        <v>30570983</v>
      </c>
      <c r="H316">
        <v>2</v>
      </c>
      <c r="I316" t="s">
        <v>752</v>
      </c>
      <c r="J316" t="s">
        <v>753</v>
      </c>
      <c r="K316" t="s">
        <v>754</v>
      </c>
      <c r="L316">
        <v>1368</v>
      </c>
      <c r="N316">
        <v>1011</v>
      </c>
      <c r="O316" t="s">
        <v>616</v>
      </c>
      <c r="P316" t="s">
        <v>616</v>
      </c>
      <c r="Q316">
        <v>1</v>
      </c>
      <c r="X316">
        <v>0.18</v>
      </c>
      <c r="Y316">
        <v>0</v>
      </c>
      <c r="Z316">
        <v>1.4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495</v>
      </c>
      <c r="AG316">
        <v>0.14399999999999999</v>
      </c>
      <c r="AH316">
        <v>2</v>
      </c>
      <c r="AI316">
        <v>50454037</v>
      </c>
      <c r="AJ316">
        <v>296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ROW(Source!A434)</f>
        <v>434</v>
      </c>
      <c r="B317">
        <v>50454056</v>
      </c>
      <c r="C317">
        <v>50454033</v>
      </c>
      <c r="D317">
        <v>46093437</v>
      </c>
      <c r="E317">
        <v>1</v>
      </c>
      <c r="F317">
        <v>1</v>
      </c>
      <c r="G317">
        <v>30570983</v>
      </c>
      <c r="H317">
        <v>2</v>
      </c>
      <c r="I317" t="s">
        <v>755</v>
      </c>
      <c r="J317" t="s">
        <v>756</v>
      </c>
      <c r="K317" t="s">
        <v>757</v>
      </c>
      <c r="L317">
        <v>1368</v>
      </c>
      <c r="N317">
        <v>1011</v>
      </c>
      <c r="O317" t="s">
        <v>616</v>
      </c>
      <c r="P317" t="s">
        <v>616</v>
      </c>
      <c r="Q317">
        <v>1</v>
      </c>
      <c r="X317">
        <v>0.03</v>
      </c>
      <c r="Y317">
        <v>0</v>
      </c>
      <c r="Z317">
        <v>0.35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495</v>
      </c>
      <c r="AG317">
        <v>2.4E-2</v>
      </c>
      <c r="AH317">
        <v>2</v>
      </c>
      <c r="AI317">
        <v>50454038</v>
      </c>
      <c r="AJ317">
        <v>297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ROW(Source!A434)</f>
        <v>434</v>
      </c>
      <c r="B318">
        <v>50454057</v>
      </c>
      <c r="C318">
        <v>50454033</v>
      </c>
      <c r="D318">
        <v>31111826</v>
      </c>
      <c r="E318">
        <v>1</v>
      </c>
      <c r="F318">
        <v>1</v>
      </c>
      <c r="G318">
        <v>30570983</v>
      </c>
      <c r="H318">
        <v>3</v>
      </c>
      <c r="I318" t="s">
        <v>758</v>
      </c>
      <c r="J318" t="s">
        <v>759</v>
      </c>
      <c r="K318" t="s">
        <v>760</v>
      </c>
      <c r="L318">
        <v>1346</v>
      </c>
      <c r="N318">
        <v>1009</v>
      </c>
      <c r="O318" t="s">
        <v>387</v>
      </c>
      <c r="P318" t="s">
        <v>387</v>
      </c>
      <c r="Q318">
        <v>1</v>
      </c>
      <c r="X318">
        <v>4.0000000000000001E-3</v>
      </c>
      <c r="Y318">
        <v>13.96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4.0000000000000001E-3</v>
      </c>
      <c r="AH318">
        <v>2</v>
      </c>
      <c r="AI318">
        <v>50454039</v>
      </c>
      <c r="AJ318">
        <v>298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ROW(Source!A434)</f>
        <v>434</v>
      </c>
      <c r="B319">
        <v>50454058</v>
      </c>
      <c r="C319">
        <v>50454033</v>
      </c>
      <c r="D319">
        <v>46136793</v>
      </c>
      <c r="E319">
        <v>1</v>
      </c>
      <c r="F319">
        <v>1</v>
      </c>
      <c r="G319">
        <v>30570983</v>
      </c>
      <c r="H319">
        <v>3</v>
      </c>
      <c r="I319" t="s">
        <v>761</v>
      </c>
      <c r="J319" t="s">
        <v>762</v>
      </c>
      <c r="K319" t="s">
        <v>763</v>
      </c>
      <c r="L319">
        <v>1346</v>
      </c>
      <c r="N319">
        <v>1009</v>
      </c>
      <c r="O319" t="s">
        <v>387</v>
      </c>
      <c r="P319" t="s">
        <v>387</v>
      </c>
      <c r="Q319">
        <v>1</v>
      </c>
      <c r="X319">
        <v>4.7E-2</v>
      </c>
      <c r="Y319">
        <v>29.9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4.7E-2</v>
      </c>
      <c r="AH319">
        <v>2</v>
      </c>
      <c r="AI319">
        <v>50454040</v>
      </c>
      <c r="AJ319">
        <v>299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ROW(Source!A434)</f>
        <v>434</v>
      </c>
      <c r="B320">
        <v>50454059</v>
      </c>
      <c r="C320">
        <v>50454033</v>
      </c>
      <c r="D320">
        <v>46136840</v>
      </c>
      <c r="E320">
        <v>1</v>
      </c>
      <c r="F320">
        <v>1</v>
      </c>
      <c r="G320">
        <v>30570983</v>
      </c>
      <c r="H320">
        <v>3</v>
      </c>
      <c r="I320" t="s">
        <v>694</v>
      </c>
      <c r="J320" t="s">
        <v>695</v>
      </c>
      <c r="K320" t="s">
        <v>696</v>
      </c>
      <c r="L320">
        <v>1348</v>
      </c>
      <c r="N320">
        <v>1009</v>
      </c>
      <c r="O320" t="s">
        <v>40</v>
      </c>
      <c r="P320" t="s">
        <v>40</v>
      </c>
      <c r="Q320">
        <v>1000</v>
      </c>
      <c r="X320">
        <v>6.9999999999999994E-5</v>
      </c>
      <c r="Y320">
        <v>8596.85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6.9999999999999994E-5</v>
      </c>
      <c r="AH320">
        <v>2</v>
      </c>
      <c r="AI320">
        <v>50454041</v>
      </c>
      <c r="AJ320">
        <v>300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ROW(Source!A434)</f>
        <v>434</v>
      </c>
      <c r="B321">
        <v>50454060</v>
      </c>
      <c r="C321">
        <v>50454033</v>
      </c>
      <c r="D321">
        <v>46136870</v>
      </c>
      <c r="E321">
        <v>1</v>
      </c>
      <c r="F321">
        <v>1</v>
      </c>
      <c r="G321">
        <v>30570983</v>
      </c>
      <c r="H321">
        <v>3</v>
      </c>
      <c r="I321" t="s">
        <v>740</v>
      </c>
      <c r="J321" t="s">
        <v>741</v>
      </c>
      <c r="K321" t="s">
        <v>742</v>
      </c>
      <c r="L321">
        <v>1346</v>
      </c>
      <c r="N321">
        <v>1009</v>
      </c>
      <c r="O321" t="s">
        <v>387</v>
      </c>
      <c r="P321" t="s">
        <v>387</v>
      </c>
      <c r="Q321">
        <v>1</v>
      </c>
      <c r="X321">
        <v>3.5999999999999997E-2</v>
      </c>
      <c r="Y321">
        <v>159.07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3.5999999999999997E-2</v>
      </c>
      <c r="AH321">
        <v>2</v>
      </c>
      <c r="AI321">
        <v>50454042</v>
      </c>
      <c r="AJ321">
        <v>301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ROW(Source!A434)</f>
        <v>434</v>
      </c>
      <c r="B322">
        <v>50454061</v>
      </c>
      <c r="C322">
        <v>50454033</v>
      </c>
      <c r="D322">
        <v>46136087</v>
      </c>
      <c r="E322">
        <v>1</v>
      </c>
      <c r="F322">
        <v>1</v>
      </c>
      <c r="G322">
        <v>30570983</v>
      </c>
      <c r="H322">
        <v>3</v>
      </c>
      <c r="I322" t="s">
        <v>697</v>
      </c>
      <c r="J322" t="s">
        <v>698</v>
      </c>
      <c r="K322" t="s">
        <v>699</v>
      </c>
      <c r="L322">
        <v>1354</v>
      </c>
      <c r="N322">
        <v>1010</v>
      </c>
      <c r="O322" t="s">
        <v>74</v>
      </c>
      <c r="P322" t="s">
        <v>74</v>
      </c>
      <c r="Q322">
        <v>1</v>
      </c>
      <c r="X322">
        <v>1.3</v>
      </c>
      <c r="Y322">
        <v>3.86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1.3</v>
      </c>
      <c r="AH322">
        <v>2</v>
      </c>
      <c r="AI322">
        <v>50454043</v>
      </c>
      <c r="AJ322">
        <v>302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ROW(Source!A434)</f>
        <v>434</v>
      </c>
      <c r="B323">
        <v>50454062</v>
      </c>
      <c r="C323">
        <v>50454033</v>
      </c>
      <c r="D323">
        <v>46136088</v>
      </c>
      <c r="E323">
        <v>1</v>
      </c>
      <c r="F323">
        <v>1</v>
      </c>
      <c r="G323">
        <v>30570983</v>
      </c>
      <c r="H323">
        <v>3</v>
      </c>
      <c r="I323" t="s">
        <v>743</v>
      </c>
      <c r="J323" t="s">
        <v>744</v>
      </c>
      <c r="K323" t="s">
        <v>745</v>
      </c>
      <c r="L323">
        <v>1354</v>
      </c>
      <c r="N323">
        <v>1010</v>
      </c>
      <c r="O323" t="s">
        <v>74</v>
      </c>
      <c r="P323" t="s">
        <v>74</v>
      </c>
      <c r="Q323">
        <v>1</v>
      </c>
      <c r="X323">
        <v>1.4</v>
      </c>
      <c r="Y323">
        <v>0.89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1.4</v>
      </c>
      <c r="AH323">
        <v>2</v>
      </c>
      <c r="AI323">
        <v>50454044</v>
      </c>
      <c r="AJ323">
        <v>303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ROW(Source!A434)</f>
        <v>434</v>
      </c>
      <c r="B324">
        <v>50454063</v>
      </c>
      <c r="C324">
        <v>50454033</v>
      </c>
      <c r="D324">
        <v>46137340</v>
      </c>
      <c r="E324">
        <v>1</v>
      </c>
      <c r="F324">
        <v>1</v>
      </c>
      <c r="G324">
        <v>30570983</v>
      </c>
      <c r="H324">
        <v>3</v>
      </c>
      <c r="I324" t="s">
        <v>764</v>
      </c>
      <c r="J324" t="s">
        <v>765</v>
      </c>
      <c r="K324" t="s">
        <v>766</v>
      </c>
      <c r="L324">
        <v>1346</v>
      </c>
      <c r="N324">
        <v>1009</v>
      </c>
      <c r="O324" t="s">
        <v>387</v>
      </c>
      <c r="P324" t="s">
        <v>387</v>
      </c>
      <c r="Q324">
        <v>1</v>
      </c>
      <c r="X324">
        <v>1.4E-2</v>
      </c>
      <c r="Y324">
        <v>15.11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1.4E-2</v>
      </c>
      <c r="AH324">
        <v>2</v>
      </c>
      <c r="AI324">
        <v>50454045</v>
      </c>
      <c r="AJ324">
        <v>304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ROW(Source!A434)</f>
        <v>434</v>
      </c>
      <c r="B325">
        <v>50454064</v>
      </c>
      <c r="C325">
        <v>50454033</v>
      </c>
      <c r="D325">
        <v>31113627</v>
      </c>
      <c r="E325">
        <v>1</v>
      </c>
      <c r="F325">
        <v>1</v>
      </c>
      <c r="G325">
        <v>30570983</v>
      </c>
      <c r="H325">
        <v>3</v>
      </c>
      <c r="I325" t="s">
        <v>767</v>
      </c>
      <c r="J325" t="s">
        <v>768</v>
      </c>
      <c r="K325" t="s">
        <v>769</v>
      </c>
      <c r="L325">
        <v>1346</v>
      </c>
      <c r="N325">
        <v>1009</v>
      </c>
      <c r="O325" t="s">
        <v>387</v>
      </c>
      <c r="P325" t="s">
        <v>387</v>
      </c>
      <c r="Q325">
        <v>1</v>
      </c>
      <c r="X325">
        <v>8.9999999999999993E-3</v>
      </c>
      <c r="Y325">
        <v>23.12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8.9999999999999993E-3</v>
      </c>
      <c r="AH325">
        <v>2</v>
      </c>
      <c r="AI325">
        <v>50454046</v>
      </c>
      <c r="AJ325">
        <v>305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ROW(Source!A434)</f>
        <v>434</v>
      </c>
      <c r="B326">
        <v>50454065</v>
      </c>
      <c r="C326">
        <v>50454033</v>
      </c>
      <c r="D326">
        <v>31114144</v>
      </c>
      <c r="E326">
        <v>1</v>
      </c>
      <c r="F326">
        <v>1</v>
      </c>
      <c r="G326">
        <v>30570983</v>
      </c>
      <c r="H326">
        <v>3</v>
      </c>
      <c r="I326" t="s">
        <v>770</v>
      </c>
      <c r="J326" t="s">
        <v>771</v>
      </c>
      <c r="K326" t="s">
        <v>772</v>
      </c>
      <c r="L326">
        <v>1349</v>
      </c>
      <c r="N326">
        <v>1009</v>
      </c>
      <c r="O326" t="s">
        <v>773</v>
      </c>
      <c r="P326" t="s">
        <v>773</v>
      </c>
      <c r="Q326">
        <v>1E-3</v>
      </c>
      <c r="X326">
        <v>2</v>
      </c>
      <c r="Y326">
        <v>7.0000000000000007E-2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2</v>
      </c>
      <c r="AH326">
        <v>2</v>
      </c>
      <c r="AI326">
        <v>50454047</v>
      </c>
      <c r="AJ326">
        <v>306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ROW(Source!A434)</f>
        <v>434</v>
      </c>
      <c r="B327">
        <v>50454066</v>
      </c>
      <c r="C327">
        <v>50454033</v>
      </c>
      <c r="D327">
        <v>46148554</v>
      </c>
      <c r="E327">
        <v>1</v>
      </c>
      <c r="F327">
        <v>1</v>
      </c>
      <c r="G327">
        <v>30570983</v>
      </c>
      <c r="H327">
        <v>3</v>
      </c>
      <c r="I327" t="s">
        <v>774</v>
      </c>
      <c r="J327" t="s">
        <v>775</v>
      </c>
      <c r="K327" t="s">
        <v>776</v>
      </c>
      <c r="L327">
        <v>1356</v>
      </c>
      <c r="N327">
        <v>1010</v>
      </c>
      <c r="O327" t="s">
        <v>712</v>
      </c>
      <c r="P327" t="s">
        <v>712</v>
      </c>
      <c r="Q327">
        <v>1000</v>
      </c>
      <c r="X327">
        <v>2E-3</v>
      </c>
      <c r="Y327">
        <v>56.17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2E-3</v>
      </c>
      <c r="AH327">
        <v>2</v>
      </c>
      <c r="AI327">
        <v>50454050</v>
      </c>
      <c r="AJ327">
        <v>309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ROW(Source!A434)</f>
        <v>434</v>
      </c>
      <c r="B328">
        <v>50454067</v>
      </c>
      <c r="C328">
        <v>50454033</v>
      </c>
      <c r="D328">
        <v>46148713</v>
      </c>
      <c r="E328">
        <v>1</v>
      </c>
      <c r="F328">
        <v>1</v>
      </c>
      <c r="G328">
        <v>30570983</v>
      </c>
      <c r="H328">
        <v>3</v>
      </c>
      <c r="I328" t="s">
        <v>706</v>
      </c>
      <c r="J328" t="s">
        <v>707</v>
      </c>
      <c r="K328" t="s">
        <v>708</v>
      </c>
      <c r="L328">
        <v>1354</v>
      </c>
      <c r="N328">
        <v>1010</v>
      </c>
      <c r="O328" t="s">
        <v>74</v>
      </c>
      <c r="P328" t="s">
        <v>74</v>
      </c>
      <c r="Q328">
        <v>1</v>
      </c>
      <c r="X328">
        <v>1</v>
      </c>
      <c r="Y328">
        <v>14.99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</v>
      </c>
      <c r="AH328">
        <v>2</v>
      </c>
      <c r="AI328">
        <v>50454051</v>
      </c>
      <c r="AJ328">
        <v>310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ROW(Source!A434)</f>
        <v>434</v>
      </c>
      <c r="B329">
        <v>50454068</v>
      </c>
      <c r="C329">
        <v>50454033</v>
      </c>
      <c r="D329">
        <v>40406100</v>
      </c>
      <c r="E329">
        <v>30570983</v>
      </c>
      <c r="F329">
        <v>1</v>
      </c>
      <c r="G329">
        <v>30570983</v>
      </c>
      <c r="H329">
        <v>3</v>
      </c>
      <c r="I329" t="s">
        <v>810</v>
      </c>
      <c r="J329" t="s">
        <v>3</v>
      </c>
      <c r="K329" t="s">
        <v>855</v>
      </c>
      <c r="L329">
        <v>1346</v>
      </c>
      <c r="N329">
        <v>1009</v>
      </c>
      <c r="O329" t="s">
        <v>387</v>
      </c>
      <c r="P329" t="s">
        <v>387</v>
      </c>
      <c r="Q329">
        <v>1</v>
      </c>
      <c r="X329">
        <v>0.38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3</v>
      </c>
      <c r="AG329">
        <v>0.38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ROW(Source!A434)</f>
        <v>434</v>
      </c>
      <c r="B330">
        <v>50454069</v>
      </c>
      <c r="C330">
        <v>50454033</v>
      </c>
      <c r="D330">
        <v>45913806</v>
      </c>
      <c r="E330">
        <v>30570983</v>
      </c>
      <c r="F330">
        <v>1</v>
      </c>
      <c r="G330">
        <v>30570983</v>
      </c>
      <c r="H330">
        <v>3</v>
      </c>
      <c r="I330" t="s">
        <v>856</v>
      </c>
      <c r="J330" t="s">
        <v>3</v>
      </c>
      <c r="K330" t="s">
        <v>857</v>
      </c>
      <c r="L330">
        <v>1354</v>
      </c>
      <c r="N330">
        <v>1010</v>
      </c>
      <c r="O330" t="s">
        <v>74</v>
      </c>
      <c r="P330" t="s">
        <v>74</v>
      </c>
      <c r="Q330">
        <v>1</v>
      </c>
      <c r="X330">
        <v>1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3</v>
      </c>
      <c r="AG330">
        <v>1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ROW(Source!A434)</f>
        <v>434</v>
      </c>
      <c r="B331">
        <v>50454070</v>
      </c>
      <c r="C331">
        <v>50454033</v>
      </c>
      <c r="D331">
        <v>45915805</v>
      </c>
      <c r="E331">
        <v>30570983</v>
      </c>
      <c r="F331">
        <v>1</v>
      </c>
      <c r="G331">
        <v>30570983</v>
      </c>
      <c r="H331">
        <v>3</v>
      </c>
      <c r="I331" t="s">
        <v>858</v>
      </c>
      <c r="J331" t="s">
        <v>3</v>
      </c>
      <c r="K331" t="s">
        <v>859</v>
      </c>
      <c r="L331">
        <v>1354</v>
      </c>
      <c r="N331">
        <v>1010</v>
      </c>
      <c r="O331" t="s">
        <v>74</v>
      </c>
      <c r="P331" t="s">
        <v>74</v>
      </c>
      <c r="Q331">
        <v>1</v>
      </c>
      <c r="X331">
        <v>6.1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6.1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ROW(Source!A434)</f>
        <v>434</v>
      </c>
      <c r="B332">
        <v>50454071</v>
      </c>
      <c r="C332">
        <v>50454033</v>
      </c>
      <c r="D332">
        <v>40424682</v>
      </c>
      <c r="E332">
        <v>30570983</v>
      </c>
      <c r="F332">
        <v>1</v>
      </c>
      <c r="G332">
        <v>30570983</v>
      </c>
      <c r="H332">
        <v>3</v>
      </c>
      <c r="I332" t="s">
        <v>860</v>
      </c>
      <c r="J332" t="s">
        <v>3</v>
      </c>
      <c r="K332" t="s">
        <v>861</v>
      </c>
      <c r="L332">
        <v>1348</v>
      </c>
      <c r="N332">
        <v>1009</v>
      </c>
      <c r="O332" t="s">
        <v>40</v>
      </c>
      <c r="P332" t="s">
        <v>40</v>
      </c>
      <c r="Q332">
        <v>1000</v>
      </c>
      <c r="X332">
        <v>2E-3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2E-3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ROW(Source!A435)</f>
        <v>435</v>
      </c>
      <c r="B333">
        <v>50454052</v>
      </c>
      <c r="C333">
        <v>50454033</v>
      </c>
      <c r="D333">
        <v>40404405</v>
      </c>
      <c r="E333">
        <v>30570983</v>
      </c>
      <c r="F333">
        <v>1</v>
      </c>
      <c r="G333">
        <v>30570983</v>
      </c>
      <c r="H333">
        <v>1</v>
      </c>
      <c r="I333" t="s">
        <v>610</v>
      </c>
      <c r="J333" t="s">
        <v>3</v>
      </c>
      <c r="K333" t="s">
        <v>611</v>
      </c>
      <c r="L333">
        <v>1191</v>
      </c>
      <c r="N333">
        <v>1013</v>
      </c>
      <c r="O333" t="s">
        <v>612</v>
      </c>
      <c r="P333" t="s">
        <v>612</v>
      </c>
      <c r="Q333">
        <v>1</v>
      </c>
      <c r="X333">
        <v>2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495</v>
      </c>
      <c r="AG333">
        <v>1.6</v>
      </c>
      <c r="AH333">
        <v>2</v>
      </c>
      <c r="AI333">
        <v>50454034</v>
      </c>
      <c r="AJ333">
        <v>311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ROW(Source!A435)</f>
        <v>435</v>
      </c>
      <c r="B334">
        <v>50454053</v>
      </c>
      <c r="C334">
        <v>50454033</v>
      </c>
      <c r="D334">
        <v>46170623</v>
      </c>
      <c r="E334">
        <v>1</v>
      </c>
      <c r="F334">
        <v>1</v>
      </c>
      <c r="G334">
        <v>30570983</v>
      </c>
      <c r="H334">
        <v>2</v>
      </c>
      <c r="I334" t="s">
        <v>682</v>
      </c>
      <c r="J334" t="s">
        <v>683</v>
      </c>
      <c r="K334" t="s">
        <v>684</v>
      </c>
      <c r="L334">
        <v>1368</v>
      </c>
      <c r="N334">
        <v>1011</v>
      </c>
      <c r="O334" t="s">
        <v>616</v>
      </c>
      <c r="P334" t="s">
        <v>616</v>
      </c>
      <c r="Q334">
        <v>1</v>
      </c>
      <c r="X334">
        <v>0.11</v>
      </c>
      <c r="Y334">
        <v>0</v>
      </c>
      <c r="Z334">
        <v>7.11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495</v>
      </c>
      <c r="AG334">
        <v>8.8000000000000009E-2</v>
      </c>
      <c r="AH334">
        <v>2</v>
      </c>
      <c r="AI334">
        <v>50454035</v>
      </c>
      <c r="AJ334">
        <v>312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ROW(Source!A435)</f>
        <v>435</v>
      </c>
      <c r="B335">
        <v>50454054</v>
      </c>
      <c r="C335">
        <v>50454033</v>
      </c>
      <c r="D335">
        <v>46170867</v>
      </c>
      <c r="E335">
        <v>1</v>
      </c>
      <c r="F335">
        <v>1</v>
      </c>
      <c r="G335">
        <v>30570983</v>
      </c>
      <c r="H335">
        <v>2</v>
      </c>
      <c r="I335" t="s">
        <v>620</v>
      </c>
      <c r="J335" t="s">
        <v>621</v>
      </c>
      <c r="K335" t="s">
        <v>622</v>
      </c>
      <c r="L335">
        <v>1368</v>
      </c>
      <c r="N335">
        <v>1011</v>
      </c>
      <c r="O335" t="s">
        <v>616</v>
      </c>
      <c r="P335" t="s">
        <v>616</v>
      </c>
      <c r="Q335">
        <v>1</v>
      </c>
      <c r="X335">
        <v>0.01</v>
      </c>
      <c r="Y335">
        <v>0</v>
      </c>
      <c r="Z335">
        <v>83.1</v>
      </c>
      <c r="AA335">
        <v>12.62</v>
      </c>
      <c r="AB335">
        <v>0</v>
      </c>
      <c r="AC335">
        <v>0</v>
      </c>
      <c r="AD335">
        <v>1</v>
      </c>
      <c r="AE335">
        <v>0</v>
      </c>
      <c r="AF335" t="s">
        <v>495</v>
      </c>
      <c r="AG335">
        <v>8.0000000000000002E-3</v>
      </c>
      <c r="AH335">
        <v>2</v>
      </c>
      <c r="AI335">
        <v>50454036</v>
      </c>
      <c r="AJ335">
        <v>313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ROW(Source!A435)</f>
        <v>435</v>
      </c>
      <c r="B336">
        <v>50454055</v>
      </c>
      <c r="C336">
        <v>50454033</v>
      </c>
      <c r="D336">
        <v>46170951</v>
      </c>
      <c r="E336">
        <v>1</v>
      </c>
      <c r="F336">
        <v>1</v>
      </c>
      <c r="G336">
        <v>30570983</v>
      </c>
      <c r="H336">
        <v>2</v>
      </c>
      <c r="I336" t="s">
        <v>752</v>
      </c>
      <c r="J336" t="s">
        <v>753</v>
      </c>
      <c r="K336" t="s">
        <v>754</v>
      </c>
      <c r="L336">
        <v>1368</v>
      </c>
      <c r="N336">
        <v>1011</v>
      </c>
      <c r="O336" t="s">
        <v>616</v>
      </c>
      <c r="P336" t="s">
        <v>616</v>
      </c>
      <c r="Q336">
        <v>1</v>
      </c>
      <c r="X336">
        <v>0.18</v>
      </c>
      <c r="Y336">
        <v>0</v>
      </c>
      <c r="Z336">
        <v>1.4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495</v>
      </c>
      <c r="AG336">
        <v>0.14399999999999999</v>
      </c>
      <c r="AH336">
        <v>2</v>
      </c>
      <c r="AI336">
        <v>50454037</v>
      </c>
      <c r="AJ336">
        <v>314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ROW(Source!A435)</f>
        <v>435</v>
      </c>
      <c r="B337">
        <v>50454056</v>
      </c>
      <c r="C337">
        <v>50454033</v>
      </c>
      <c r="D337">
        <v>46093437</v>
      </c>
      <c r="E337">
        <v>1</v>
      </c>
      <c r="F337">
        <v>1</v>
      </c>
      <c r="G337">
        <v>30570983</v>
      </c>
      <c r="H337">
        <v>2</v>
      </c>
      <c r="I337" t="s">
        <v>755</v>
      </c>
      <c r="J337" t="s">
        <v>756</v>
      </c>
      <c r="K337" t="s">
        <v>757</v>
      </c>
      <c r="L337">
        <v>1368</v>
      </c>
      <c r="N337">
        <v>1011</v>
      </c>
      <c r="O337" t="s">
        <v>616</v>
      </c>
      <c r="P337" t="s">
        <v>616</v>
      </c>
      <c r="Q337">
        <v>1</v>
      </c>
      <c r="X337">
        <v>0.03</v>
      </c>
      <c r="Y337">
        <v>0</v>
      </c>
      <c r="Z337">
        <v>0.35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495</v>
      </c>
      <c r="AG337">
        <v>2.4E-2</v>
      </c>
      <c r="AH337">
        <v>2</v>
      </c>
      <c r="AI337">
        <v>50454038</v>
      </c>
      <c r="AJ337">
        <v>315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ROW(Source!A435)</f>
        <v>435</v>
      </c>
      <c r="B338">
        <v>50454057</v>
      </c>
      <c r="C338">
        <v>50454033</v>
      </c>
      <c r="D338">
        <v>31111826</v>
      </c>
      <c r="E338">
        <v>1</v>
      </c>
      <c r="F338">
        <v>1</v>
      </c>
      <c r="G338">
        <v>30570983</v>
      </c>
      <c r="H338">
        <v>3</v>
      </c>
      <c r="I338" t="s">
        <v>758</v>
      </c>
      <c r="J338" t="s">
        <v>759</v>
      </c>
      <c r="K338" t="s">
        <v>760</v>
      </c>
      <c r="L338">
        <v>1346</v>
      </c>
      <c r="N338">
        <v>1009</v>
      </c>
      <c r="O338" t="s">
        <v>387</v>
      </c>
      <c r="P338" t="s">
        <v>387</v>
      </c>
      <c r="Q338">
        <v>1</v>
      </c>
      <c r="X338">
        <v>4.0000000000000001E-3</v>
      </c>
      <c r="Y338">
        <v>13.96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4.0000000000000001E-3</v>
      </c>
      <c r="AH338">
        <v>2</v>
      </c>
      <c r="AI338">
        <v>50454039</v>
      </c>
      <c r="AJ338">
        <v>316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ROW(Source!A435)</f>
        <v>435</v>
      </c>
      <c r="B339">
        <v>50454058</v>
      </c>
      <c r="C339">
        <v>50454033</v>
      </c>
      <c r="D339">
        <v>46136793</v>
      </c>
      <c r="E339">
        <v>1</v>
      </c>
      <c r="F339">
        <v>1</v>
      </c>
      <c r="G339">
        <v>30570983</v>
      </c>
      <c r="H339">
        <v>3</v>
      </c>
      <c r="I339" t="s">
        <v>761</v>
      </c>
      <c r="J339" t="s">
        <v>762</v>
      </c>
      <c r="K339" t="s">
        <v>763</v>
      </c>
      <c r="L339">
        <v>1346</v>
      </c>
      <c r="N339">
        <v>1009</v>
      </c>
      <c r="O339" t="s">
        <v>387</v>
      </c>
      <c r="P339" t="s">
        <v>387</v>
      </c>
      <c r="Q339">
        <v>1</v>
      </c>
      <c r="X339">
        <v>4.7E-2</v>
      </c>
      <c r="Y339">
        <v>29.9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4.7E-2</v>
      </c>
      <c r="AH339">
        <v>2</v>
      </c>
      <c r="AI339">
        <v>50454040</v>
      </c>
      <c r="AJ339">
        <v>317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ROW(Source!A435)</f>
        <v>435</v>
      </c>
      <c r="B340">
        <v>50454059</v>
      </c>
      <c r="C340">
        <v>50454033</v>
      </c>
      <c r="D340">
        <v>46136840</v>
      </c>
      <c r="E340">
        <v>1</v>
      </c>
      <c r="F340">
        <v>1</v>
      </c>
      <c r="G340">
        <v>30570983</v>
      </c>
      <c r="H340">
        <v>3</v>
      </c>
      <c r="I340" t="s">
        <v>694</v>
      </c>
      <c r="J340" t="s">
        <v>695</v>
      </c>
      <c r="K340" t="s">
        <v>696</v>
      </c>
      <c r="L340">
        <v>1348</v>
      </c>
      <c r="N340">
        <v>1009</v>
      </c>
      <c r="O340" t="s">
        <v>40</v>
      </c>
      <c r="P340" t="s">
        <v>40</v>
      </c>
      <c r="Q340">
        <v>1000</v>
      </c>
      <c r="X340">
        <v>6.9999999999999994E-5</v>
      </c>
      <c r="Y340">
        <v>8596.85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6.9999999999999994E-5</v>
      </c>
      <c r="AH340">
        <v>2</v>
      </c>
      <c r="AI340">
        <v>50454041</v>
      </c>
      <c r="AJ340">
        <v>318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ROW(Source!A435)</f>
        <v>435</v>
      </c>
      <c r="B341">
        <v>50454060</v>
      </c>
      <c r="C341">
        <v>50454033</v>
      </c>
      <c r="D341">
        <v>46136870</v>
      </c>
      <c r="E341">
        <v>1</v>
      </c>
      <c r="F341">
        <v>1</v>
      </c>
      <c r="G341">
        <v>30570983</v>
      </c>
      <c r="H341">
        <v>3</v>
      </c>
      <c r="I341" t="s">
        <v>740</v>
      </c>
      <c r="J341" t="s">
        <v>741</v>
      </c>
      <c r="K341" t="s">
        <v>742</v>
      </c>
      <c r="L341">
        <v>1346</v>
      </c>
      <c r="N341">
        <v>1009</v>
      </c>
      <c r="O341" t="s">
        <v>387</v>
      </c>
      <c r="P341" t="s">
        <v>387</v>
      </c>
      <c r="Q341">
        <v>1</v>
      </c>
      <c r="X341">
        <v>3.5999999999999997E-2</v>
      </c>
      <c r="Y341">
        <v>159.07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3.5999999999999997E-2</v>
      </c>
      <c r="AH341">
        <v>2</v>
      </c>
      <c r="AI341">
        <v>50454042</v>
      </c>
      <c r="AJ341">
        <v>319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ROW(Source!A435)</f>
        <v>435</v>
      </c>
      <c r="B342">
        <v>50454061</v>
      </c>
      <c r="C342">
        <v>50454033</v>
      </c>
      <c r="D342">
        <v>46136087</v>
      </c>
      <c r="E342">
        <v>1</v>
      </c>
      <c r="F342">
        <v>1</v>
      </c>
      <c r="G342">
        <v>30570983</v>
      </c>
      <c r="H342">
        <v>3</v>
      </c>
      <c r="I342" t="s">
        <v>697</v>
      </c>
      <c r="J342" t="s">
        <v>698</v>
      </c>
      <c r="K342" t="s">
        <v>699</v>
      </c>
      <c r="L342">
        <v>1354</v>
      </c>
      <c r="N342">
        <v>1010</v>
      </c>
      <c r="O342" t="s">
        <v>74</v>
      </c>
      <c r="P342" t="s">
        <v>74</v>
      </c>
      <c r="Q342">
        <v>1</v>
      </c>
      <c r="X342">
        <v>1.3</v>
      </c>
      <c r="Y342">
        <v>3.86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1.3</v>
      </c>
      <c r="AH342">
        <v>2</v>
      </c>
      <c r="AI342">
        <v>50454043</v>
      </c>
      <c r="AJ342">
        <v>320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ROW(Source!A435)</f>
        <v>435</v>
      </c>
      <c r="B343">
        <v>50454062</v>
      </c>
      <c r="C343">
        <v>50454033</v>
      </c>
      <c r="D343">
        <v>46136088</v>
      </c>
      <c r="E343">
        <v>1</v>
      </c>
      <c r="F343">
        <v>1</v>
      </c>
      <c r="G343">
        <v>30570983</v>
      </c>
      <c r="H343">
        <v>3</v>
      </c>
      <c r="I343" t="s">
        <v>743</v>
      </c>
      <c r="J343" t="s">
        <v>744</v>
      </c>
      <c r="K343" t="s">
        <v>745</v>
      </c>
      <c r="L343">
        <v>1354</v>
      </c>
      <c r="N343">
        <v>1010</v>
      </c>
      <c r="O343" t="s">
        <v>74</v>
      </c>
      <c r="P343" t="s">
        <v>74</v>
      </c>
      <c r="Q343">
        <v>1</v>
      </c>
      <c r="X343">
        <v>1.4</v>
      </c>
      <c r="Y343">
        <v>0.89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1.4</v>
      </c>
      <c r="AH343">
        <v>2</v>
      </c>
      <c r="AI343">
        <v>50454044</v>
      </c>
      <c r="AJ343">
        <v>321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ROW(Source!A435)</f>
        <v>435</v>
      </c>
      <c r="B344">
        <v>50454063</v>
      </c>
      <c r="C344">
        <v>50454033</v>
      </c>
      <c r="D344">
        <v>46137340</v>
      </c>
      <c r="E344">
        <v>1</v>
      </c>
      <c r="F344">
        <v>1</v>
      </c>
      <c r="G344">
        <v>30570983</v>
      </c>
      <c r="H344">
        <v>3</v>
      </c>
      <c r="I344" t="s">
        <v>764</v>
      </c>
      <c r="J344" t="s">
        <v>765</v>
      </c>
      <c r="K344" t="s">
        <v>766</v>
      </c>
      <c r="L344">
        <v>1346</v>
      </c>
      <c r="N344">
        <v>1009</v>
      </c>
      <c r="O344" t="s">
        <v>387</v>
      </c>
      <c r="P344" t="s">
        <v>387</v>
      </c>
      <c r="Q344">
        <v>1</v>
      </c>
      <c r="X344">
        <v>1.4E-2</v>
      </c>
      <c r="Y344">
        <v>15.11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1.4E-2</v>
      </c>
      <c r="AH344">
        <v>2</v>
      </c>
      <c r="AI344">
        <v>50454045</v>
      </c>
      <c r="AJ344">
        <v>322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ROW(Source!A435)</f>
        <v>435</v>
      </c>
      <c r="B345">
        <v>50454064</v>
      </c>
      <c r="C345">
        <v>50454033</v>
      </c>
      <c r="D345">
        <v>31113627</v>
      </c>
      <c r="E345">
        <v>1</v>
      </c>
      <c r="F345">
        <v>1</v>
      </c>
      <c r="G345">
        <v>30570983</v>
      </c>
      <c r="H345">
        <v>3</v>
      </c>
      <c r="I345" t="s">
        <v>767</v>
      </c>
      <c r="J345" t="s">
        <v>768</v>
      </c>
      <c r="K345" t="s">
        <v>769</v>
      </c>
      <c r="L345">
        <v>1346</v>
      </c>
      <c r="N345">
        <v>1009</v>
      </c>
      <c r="O345" t="s">
        <v>387</v>
      </c>
      <c r="P345" t="s">
        <v>387</v>
      </c>
      <c r="Q345">
        <v>1</v>
      </c>
      <c r="X345">
        <v>8.9999999999999993E-3</v>
      </c>
      <c r="Y345">
        <v>23.12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8.9999999999999993E-3</v>
      </c>
      <c r="AH345">
        <v>2</v>
      </c>
      <c r="AI345">
        <v>50454046</v>
      </c>
      <c r="AJ345">
        <v>323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ROW(Source!A435)</f>
        <v>435</v>
      </c>
      <c r="B346">
        <v>50454065</v>
      </c>
      <c r="C346">
        <v>50454033</v>
      </c>
      <c r="D346">
        <v>31114144</v>
      </c>
      <c r="E346">
        <v>1</v>
      </c>
      <c r="F346">
        <v>1</v>
      </c>
      <c r="G346">
        <v>30570983</v>
      </c>
      <c r="H346">
        <v>3</v>
      </c>
      <c r="I346" t="s">
        <v>770</v>
      </c>
      <c r="J346" t="s">
        <v>771</v>
      </c>
      <c r="K346" t="s">
        <v>772</v>
      </c>
      <c r="L346">
        <v>1349</v>
      </c>
      <c r="N346">
        <v>1009</v>
      </c>
      <c r="O346" t="s">
        <v>773</v>
      </c>
      <c r="P346" t="s">
        <v>773</v>
      </c>
      <c r="Q346">
        <v>1E-3</v>
      </c>
      <c r="X346">
        <v>2</v>
      </c>
      <c r="Y346">
        <v>7.0000000000000007E-2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2</v>
      </c>
      <c r="AH346">
        <v>2</v>
      </c>
      <c r="AI346">
        <v>50454047</v>
      </c>
      <c r="AJ346">
        <v>324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ROW(Source!A435)</f>
        <v>435</v>
      </c>
      <c r="B347">
        <v>50454066</v>
      </c>
      <c r="C347">
        <v>50454033</v>
      </c>
      <c r="D347">
        <v>46148554</v>
      </c>
      <c r="E347">
        <v>1</v>
      </c>
      <c r="F347">
        <v>1</v>
      </c>
      <c r="G347">
        <v>30570983</v>
      </c>
      <c r="H347">
        <v>3</v>
      </c>
      <c r="I347" t="s">
        <v>774</v>
      </c>
      <c r="J347" t="s">
        <v>775</v>
      </c>
      <c r="K347" t="s">
        <v>776</v>
      </c>
      <c r="L347">
        <v>1356</v>
      </c>
      <c r="N347">
        <v>1010</v>
      </c>
      <c r="O347" t="s">
        <v>712</v>
      </c>
      <c r="P347" t="s">
        <v>712</v>
      </c>
      <c r="Q347">
        <v>1000</v>
      </c>
      <c r="X347">
        <v>2E-3</v>
      </c>
      <c r="Y347">
        <v>56.17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2E-3</v>
      </c>
      <c r="AH347">
        <v>2</v>
      </c>
      <c r="AI347">
        <v>50454050</v>
      </c>
      <c r="AJ347">
        <v>327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ROW(Source!A435)</f>
        <v>435</v>
      </c>
      <c r="B348">
        <v>50454067</v>
      </c>
      <c r="C348">
        <v>50454033</v>
      </c>
      <c r="D348">
        <v>46148713</v>
      </c>
      <c r="E348">
        <v>1</v>
      </c>
      <c r="F348">
        <v>1</v>
      </c>
      <c r="G348">
        <v>30570983</v>
      </c>
      <c r="H348">
        <v>3</v>
      </c>
      <c r="I348" t="s">
        <v>706</v>
      </c>
      <c r="J348" t="s">
        <v>707</v>
      </c>
      <c r="K348" t="s">
        <v>708</v>
      </c>
      <c r="L348">
        <v>1354</v>
      </c>
      <c r="N348">
        <v>1010</v>
      </c>
      <c r="O348" t="s">
        <v>74</v>
      </c>
      <c r="P348" t="s">
        <v>74</v>
      </c>
      <c r="Q348">
        <v>1</v>
      </c>
      <c r="X348">
        <v>1</v>
      </c>
      <c r="Y348">
        <v>14.99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</v>
      </c>
      <c r="AH348">
        <v>2</v>
      </c>
      <c r="AI348">
        <v>50454051</v>
      </c>
      <c r="AJ348">
        <v>328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ROW(Source!A435)</f>
        <v>435</v>
      </c>
      <c r="B349">
        <v>50454068</v>
      </c>
      <c r="C349">
        <v>50454033</v>
      </c>
      <c r="D349">
        <v>40406100</v>
      </c>
      <c r="E349">
        <v>30570983</v>
      </c>
      <c r="F349">
        <v>1</v>
      </c>
      <c r="G349">
        <v>30570983</v>
      </c>
      <c r="H349">
        <v>3</v>
      </c>
      <c r="I349" t="s">
        <v>810</v>
      </c>
      <c r="J349" t="s">
        <v>3</v>
      </c>
      <c r="K349" t="s">
        <v>855</v>
      </c>
      <c r="L349">
        <v>1346</v>
      </c>
      <c r="N349">
        <v>1009</v>
      </c>
      <c r="O349" t="s">
        <v>387</v>
      </c>
      <c r="P349" t="s">
        <v>387</v>
      </c>
      <c r="Q349">
        <v>1</v>
      </c>
      <c r="X349">
        <v>0.38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3</v>
      </c>
      <c r="AG349">
        <v>0.38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ROW(Source!A435)</f>
        <v>435</v>
      </c>
      <c r="B350">
        <v>50454069</v>
      </c>
      <c r="C350">
        <v>50454033</v>
      </c>
      <c r="D350">
        <v>45913806</v>
      </c>
      <c r="E350">
        <v>30570983</v>
      </c>
      <c r="F350">
        <v>1</v>
      </c>
      <c r="G350">
        <v>30570983</v>
      </c>
      <c r="H350">
        <v>3</v>
      </c>
      <c r="I350" t="s">
        <v>856</v>
      </c>
      <c r="J350" t="s">
        <v>3</v>
      </c>
      <c r="K350" t="s">
        <v>857</v>
      </c>
      <c r="L350">
        <v>1354</v>
      </c>
      <c r="N350">
        <v>1010</v>
      </c>
      <c r="O350" t="s">
        <v>74</v>
      </c>
      <c r="P350" t="s">
        <v>74</v>
      </c>
      <c r="Q350">
        <v>1</v>
      </c>
      <c r="X350">
        <v>1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3</v>
      </c>
      <c r="AG350">
        <v>1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ROW(Source!A435)</f>
        <v>435</v>
      </c>
      <c r="B351">
        <v>50454070</v>
      </c>
      <c r="C351">
        <v>50454033</v>
      </c>
      <c r="D351">
        <v>45915805</v>
      </c>
      <c r="E351">
        <v>30570983</v>
      </c>
      <c r="F351">
        <v>1</v>
      </c>
      <c r="G351">
        <v>30570983</v>
      </c>
      <c r="H351">
        <v>3</v>
      </c>
      <c r="I351" t="s">
        <v>858</v>
      </c>
      <c r="J351" t="s">
        <v>3</v>
      </c>
      <c r="K351" t="s">
        <v>859</v>
      </c>
      <c r="L351">
        <v>1354</v>
      </c>
      <c r="N351">
        <v>1010</v>
      </c>
      <c r="O351" t="s">
        <v>74</v>
      </c>
      <c r="P351" t="s">
        <v>74</v>
      </c>
      <c r="Q351">
        <v>1</v>
      </c>
      <c r="X351">
        <v>6.1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3</v>
      </c>
      <c r="AG351">
        <v>6.1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ROW(Source!A435)</f>
        <v>435</v>
      </c>
      <c r="B352">
        <v>50454071</v>
      </c>
      <c r="C352">
        <v>50454033</v>
      </c>
      <c r="D352">
        <v>40424682</v>
      </c>
      <c r="E352">
        <v>30570983</v>
      </c>
      <c r="F352">
        <v>1</v>
      </c>
      <c r="G352">
        <v>30570983</v>
      </c>
      <c r="H352">
        <v>3</v>
      </c>
      <c r="I352" t="s">
        <v>860</v>
      </c>
      <c r="J352" t="s">
        <v>3</v>
      </c>
      <c r="K352" t="s">
        <v>861</v>
      </c>
      <c r="L352">
        <v>1348</v>
      </c>
      <c r="N352">
        <v>1009</v>
      </c>
      <c r="O352" t="s">
        <v>40</v>
      </c>
      <c r="P352" t="s">
        <v>40</v>
      </c>
      <c r="Q352">
        <v>1000</v>
      </c>
      <c r="X352">
        <v>2E-3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2E-3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ROW(Source!A440)</f>
        <v>440</v>
      </c>
      <c r="B353">
        <v>50454090</v>
      </c>
      <c r="C353">
        <v>50454074</v>
      </c>
      <c r="D353">
        <v>40404405</v>
      </c>
      <c r="E353">
        <v>30570983</v>
      </c>
      <c r="F353">
        <v>1</v>
      </c>
      <c r="G353">
        <v>30570983</v>
      </c>
      <c r="H353">
        <v>1</v>
      </c>
      <c r="I353" t="s">
        <v>610</v>
      </c>
      <c r="J353" t="s">
        <v>3</v>
      </c>
      <c r="K353" t="s">
        <v>611</v>
      </c>
      <c r="L353">
        <v>1191</v>
      </c>
      <c r="N353">
        <v>1013</v>
      </c>
      <c r="O353" t="s">
        <v>612</v>
      </c>
      <c r="P353" t="s">
        <v>612</v>
      </c>
      <c r="Q353">
        <v>1</v>
      </c>
      <c r="X353">
        <v>1.34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495</v>
      </c>
      <c r="AG353">
        <v>1.0720000000000001</v>
      </c>
      <c r="AH353">
        <v>2</v>
      </c>
      <c r="AI353">
        <v>50454075</v>
      </c>
      <c r="AJ353">
        <v>329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ROW(Source!A440)</f>
        <v>440</v>
      </c>
      <c r="B354">
        <v>50454091</v>
      </c>
      <c r="C354">
        <v>50454074</v>
      </c>
      <c r="D354">
        <v>46170623</v>
      </c>
      <c r="E354">
        <v>1</v>
      </c>
      <c r="F354">
        <v>1</v>
      </c>
      <c r="G354">
        <v>30570983</v>
      </c>
      <c r="H354">
        <v>2</v>
      </c>
      <c r="I354" t="s">
        <v>682</v>
      </c>
      <c r="J354" t="s">
        <v>683</v>
      </c>
      <c r="K354" t="s">
        <v>684</v>
      </c>
      <c r="L354">
        <v>1368</v>
      </c>
      <c r="N354">
        <v>1011</v>
      </c>
      <c r="O354" t="s">
        <v>616</v>
      </c>
      <c r="P354" t="s">
        <v>616</v>
      </c>
      <c r="Q354">
        <v>1</v>
      </c>
      <c r="X354">
        <v>0.11</v>
      </c>
      <c r="Y354">
        <v>0</v>
      </c>
      <c r="Z354">
        <v>7.11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495</v>
      </c>
      <c r="AG354">
        <v>8.8000000000000009E-2</v>
      </c>
      <c r="AH354">
        <v>2</v>
      </c>
      <c r="AI354">
        <v>50454076</v>
      </c>
      <c r="AJ354">
        <v>330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ROW(Source!A440)</f>
        <v>440</v>
      </c>
      <c r="B355">
        <v>50454092</v>
      </c>
      <c r="C355">
        <v>50454074</v>
      </c>
      <c r="D355">
        <v>46093437</v>
      </c>
      <c r="E355">
        <v>1</v>
      </c>
      <c r="F355">
        <v>1</v>
      </c>
      <c r="G355">
        <v>30570983</v>
      </c>
      <c r="H355">
        <v>2</v>
      </c>
      <c r="I355" t="s">
        <v>755</v>
      </c>
      <c r="J355" t="s">
        <v>756</v>
      </c>
      <c r="K355" t="s">
        <v>757</v>
      </c>
      <c r="L355">
        <v>1368</v>
      </c>
      <c r="N355">
        <v>1011</v>
      </c>
      <c r="O355" t="s">
        <v>616</v>
      </c>
      <c r="P355" t="s">
        <v>616</v>
      </c>
      <c r="Q355">
        <v>1</v>
      </c>
      <c r="X355">
        <v>0.03</v>
      </c>
      <c r="Y355">
        <v>0</v>
      </c>
      <c r="Z355">
        <v>0.35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495</v>
      </c>
      <c r="AG355">
        <v>2.4E-2</v>
      </c>
      <c r="AH355">
        <v>2</v>
      </c>
      <c r="AI355">
        <v>50454077</v>
      </c>
      <c r="AJ355">
        <v>331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ROW(Source!A440)</f>
        <v>440</v>
      </c>
      <c r="B356">
        <v>50454093</v>
      </c>
      <c r="C356">
        <v>50454074</v>
      </c>
      <c r="D356">
        <v>31111826</v>
      </c>
      <c r="E356">
        <v>1</v>
      </c>
      <c r="F356">
        <v>1</v>
      </c>
      <c r="G356">
        <v>30570983</v>
      </c>
      <c r="H356">
        <v>3</v>
      </c>
      <c r="I356" t="s">
        <v>758</v>
      </c>
      <c r="J356" t="s">
        <v>759</v>
      </c>
      <c r="K356" t="s">
        <v>760</v>
      </c>
      <c r="L356">
        <v>1346</v>
      </c>
      <c r="N356">
        <v>1009</v>
      </c>
      <c r="O356" t="s">
        <v>387</v>
      </c>
      <c r="P356" t="s">
        <v>387</v>
      </c>
      <c r="Q356">
        <v>1</v>
      </c>
      <c r="X356">
        <v>1E-3</v>
      </c>
      <c r="Y356">
        <v>13.96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1E-3</v>
      </c>
      <c r="AH356">
        <v>2</v>
      </c>
      <c r="AI356">
        <v>50454078</v>
      </c>
      <c r="AJ356">
        <v>332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ROW(Source!A440)</f>
        <v>440</v>
      </c>
      <c r="B357">
        <v>50454094</v>
      </c>
      <c r="C357">
        <v>50454074</v>
      </c>
      <c r="D357">
        <v>46136793</v>
      </c>
      <c r="E357">
        <v>1</v>
      </c>
      <c r="F357">
        <v>1</v>
      </c>
      <c r="G357">
        <v>30570983</v>
      </c>
      <c r="H357">
        <v>3</v>
      </c>
      <c r="I357" t="s">
        <v>761</v>
      </c>
      <c r="J357" t="s">
        <v>762</v>
      </c>
      <c r="K357" t="s">
        <v>763</v>
      </c>
      <c r="L357">
        <v>1346</v>
      </c>
      <c r="N357">
        <v>1009</v>
      </c>
      <c r="O357" t="s">
        <v>387</v>
      </c>
      <c r="P357" t="s">
        <v>387</v>
      </c>
      <c r="Q357">
        <v>1</v>
      </c>
      <c r="X357">
        <v>3.5999999999999997E-2</v>
      </c>
      <c r="Y357">
        <v>29.9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3.5999999999999997E-2</v>
      </c>
      <c r="AH357">
        <v>2</v>
      </c>
      <c r="AI357">
        <v>50454079</v>
      </c>
      <c r="AJ357">
        <v>333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ROW(Source!A440)</f>
        <v>440</v>
      </c>
      <c r="B358">
        <v>50454095</v>
      </c>
      <c r="C358">
        <v>50454074</v>
      </c>
      <c r="D358">
        <v>46136840</v>
      </c>
      <c r="E358">
        <v>1</v>
      </c>
      <c r="F358">
        <v>1</v>
      </c>
      <c r="G358">
        <v>30570983</v>
      </c>
      <c r="H358">
        <v>3</v>
      </c>
      <c r="I358" t="s">
        <v>694</v>
      </c>
      <c r="J358" t="s">
        <v>695</v>
      </c>
      <c r="K358" t="s">
        <v>696</v>
      </c>
      <c r="L358">
        <v>1348</v>
      </c>
      <c r="N358">
        <v>1009</v>
      </c>
      <c r="O358" t="s">
        <v>40</v>
      </c>
      <c r="P358" t="s">
        <v>40</v>
      </c>
      <c r="Q358">
        <v>1000</v>
      </c>
      <c r="X358">
        <v>6.9999999999999994E-5</v>
      </c>
      <c r="Y358">
        <v>8596.85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6.9999999999999994E-5</v>
      </c>
      <c r="AH358">
        <v>2</v>
      </c>
      <c r="AI358">
        <v>50454080</v>
      </c>
      <c r="AJ358">
        <v>334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ROW(Source!A440)</f>
        <v>440</v>
      </c>
      <c r="B359">
        <v>50454096</v>
      </c>
      <c r="C359">
        <v>50454074</v>
      </c>
      <c r="D359">
        <v>46136870</v>
      </c>
      <c r="E359">
        <v>1</v>
      </c>
      <c r="F359">
        <v>1</v>
      </c>
      <c r="G359">
        <v>30570983</v>
      </c>
      <c r="H359">
        <v>3</v>
      </c>
      <c r="I359" t="s">
        <v>740</v>
      </c>
      <c r="J359" t="s">
        <v>741</v>
      </c>
      <c r="K359" t="s">
        <v>742</v>
      </c>
      <c r="L359">
        <v>1346</v>
      </c>
      <c r="N359">
        <v>1009</v>
      </c>
      <c r="O359" t="s">
        <v>387</v>
      </c>
      <c r="P359" t="s">
        <v>387</v>
      </c>
      <c r="Q359">
        <v>1</v>
      </c>
      <c r="X359">
        <v>1.2E-2</v>
      </c>
      <c r="Y359">
        <v>159.07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1.2E-2</v>
      </c>
      <c r="AH359">
        <v>2</v>
      </c>
      <c r="AI359">
        <v>50454081</v>
      </c>
      <c r="AJ359">
        <v>335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ROW(Source!A440)</f>
        <v>440</v>
      </c>
      <c r="B360">
        <v>50454097</v>
      </c>
      <c r="C360">
        <v>50454074</v>
      </c>
      <c r="D360">
        <v>46136087</v>
      </c>
      <c r="E360">
        <v>1</v>
      </c>
      <c r="F360">
        <v>1</v>
      </c>
      <c r="G360">
        <v>30570983</v>
      </c>
      <c r="H360">
        <v>3</v>
      </c>
      <c r="I360" t="s">
        <v>697</v>
      </c>
      <c r="J360" t="s">
        <v>698</v>
      </c>
      <c r="K360" t="s">
        <v>699</v>
      </c>
      <c r="L360">
        <v>1354</v>
      </c>
      <c r="N360">
        <v>1010</v>
      </c>
      <c r="O360" t="s">
        <v>74</v>
      </c>
      <c r="P360" t="s">
        <v>74</v>
      </c>
      <c r="Q360">
        <v>1</v>
      </c>
      <c r="X360">
        <v>1.3</v>
      </c>
      <c r="Y360">
        <v>3.86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1.3</v>
      </c>
      <c r="AH360">
        <v>2</v>
      </c>
      <c r="AI360">
        <v>50454082</v>
      </c>
      <c r="AJ360">
        <v>336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ROW(Source!A440)</f>
        <v>440</v>
      </c>
      <c r="B361">
        <v>50454098</v>
      </c>
      <c r="C361">
        <v>50454074</v>
      </c>
      <c r="D361">
        <v>46136088</v>
      </c>
      <c r="E361">
        <v>1</v>
      </c>
      <c r="F361">
        <v>1</v>
      </c>
      <c r="G361">
        <v>30570983</v>
      </c>
      <c r="H361">
        <v>3</v>
      </c>
      <c r="I361" t="s">
        <v>743</v>
      </c>
      <c r="J361" t="s">
        <v>744</v>
      </c>
      <c r="K361" t="s">
        <v>745</v>
      </c>
      <c r="L361">
        <v>1354</v>
      </c>
      <c r="N361">
        <v>1010</v>
      </c>
      <c r="O361" t="s">
        <v>74</v>
      </c>
      <c r="P361" t="s">
        <v>74</v>
      </c>
      <c r="Q361">
        <v>1</v>
      </c>
      <c r="X361">
        <v>1.4</v>
      </c>
      <c r="Y361">
        <v>0.89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1.4</v>
      </c>
      <c r="AH361">
        <v>2</v>
      </c>
      <c r="AI361">
        <v>50454083</v>
      </c>
      <c r="AJ361">
        <v>337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ROW(Source!A440)</f>
        <v>440</v>
      </c>
      <c r="B362">
        <v>50454099</v>
      </c>
      <c r="C362">
        <v>50454074</v>
      </c>
      <c r="D362">
        <v>46137340</v>
      </c>
      <c r="E362">
        <v>1</v>
      </c>
      <c r="F362">
        <v>1</v>
      </c>
      <c r="G362">
        <v>30570983</v>
      </c>
      <c r="H362">
        <v>3</v>
      </c>
      <c r="I362" t="s">
        <v>764</v>
      </c>
      <c r="J362" t="s">
        <v>765</v>
      </c>
      <c r="K362" t="s">
        <v>766</v>
      </c>
      <c r="L362">
        <v>1346</v>
      </c>
      <c r="N362">
        <v>1009</v>
      </c>
      <c r="O362" t="s">
        <v>387</v>
      </c>
      <c r="P362" t="s">
        <v>387</v>
      </c>
      <c r="Q362">
        <v>1</v>
      </c>
      <c r="X362">
        <v>6.0000000000000001E-3</v>
      </c>
      <c r="Y362">
        <v>15.11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6.0000000000000001E-3</v>
      </c>
      <c r="AH362">
        <v>2</v>
      </c>
      <c r="AI362">
        <v>50454084</v>
      </c>
      <c r="AJ362">
        <v>338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ROW(Source!A440)</f>
        <v>440</v>
      </c>
      <c r="B363">
        <v>50454100</v>
      </c>
      <c r="C363">
        <v>50454074</v>
      </c>
      <c r="D363">
        <v>31113627</v>
      </c>
      <c r="E363">
        <v>1</v>
      </c>
      <c r="F363">
        <v>1</v>
      </c>
      <c r="G363">
        <v>30570983</v>
      </c>
      <c r="H363">
        <v>3</v>
      </c>
      <c r="I363" t="s">
        <v>767</v>
      </c>
      <c r="J363" t="s">
        <v>768</v>
      </c>
      <c r="K363" t="s">
        <v>769</v>
      </c>
      <c r="L363">
        <v>1346</v>
      </c>
      <c r="N363">
        <v>1009</v>
      </c>
      <c r="O363" t="s">
        <v>387</v>
      </c>
      <c r="P363" t="s">
        <v>387</v>
      </c>
      <c r="Q363">
        <v>1</v>
      </c>
      <c r="X363">
        <v>6.0000000000000001E-3</v>
      </c>
      <c r="Y363">
        <v>23.12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6.0000000000000001E-3</v>
      </c>
      <c r="AH363">
        <v>2</v>
      </c>
      <c r="AI363">
        <v>50454085</v>
      </c>
      <c r="AJ363">
        <v>339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ROW(Source!A440)</f>
        <v>440</v>
      </c>
      <c r="B364">
        <v>50454101</v>
      </c>
      <c r="C364">
        <v>50454074</v>
      </c>
      <c r="D364">
        <v>31114144</v>
      </c>
      <c r="E364">
        <v>1</v>
      </c>
      <c r="F364">
        <v>1</v>
      </c>
      <c r="G364">
        <v>30570983</v>
      </c>
      <c r="H364">
        <v>3</v>
      </c>
      <c r="I364" t="s">
        <v>770</v>
      </c>
      <c r="J364" t="s">
        <v>771</v>
      </c>
      <c r="K364" t="s">
        <v>772</v>
      </c>
      <c r="L364">
        <v>1349</v>
      </c>
      <c r="N364">
        <v>1009</v>
      </c>
      <c r="O364" t="s">
        <v>773</v>
      </c>
      <c r="P364" t="s">
        <v>773</v>
      </c>
      <c r="Q364">
        <v>1E-3</v>
      </c>
      <c r="X364">
        <v>1</v>
      </c>
      <c r="Y364">
        <v>7.0000000000000007E-2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</v>
      </c>
      <c r="AH364">
        <v>2</v>
      </c>
      <c r="AI364">
        <v>50454086</v>
      </c>
      <c r="AJ364">
        <v>340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ROW(Source!A440)</f>
        <v>440</v>
      </c>
      <c r="B365">
        <v>50454102</v>
      </c>
      <c r="C365">
        <v>50454074</v>
      </c>
      <c r="D365">
        <v>46148554</v>
      </c>
      <c r="E365">
        <v>1</v>
      </c>
      <c r="F365">
        <v>1</v>
      </c>
      <c r="G365">
        <v>30570983</v>
      </c>
      <c r="H365">
        <v>3</v>
      </c>
      <c r="I365" t="s">
        <v>774</v>
      </c>
      <c r="J365" t="s">
        <v>775</v>
      </c>
      <c r="K365" t="s">
        <v>776</v>
      </c>
      <c r="L365">
        <v>1356</v>
      </c>
      <c r="N365">
        <v>1010</v>
      </c>
      <c r="O365" t="s">
        <v>712</v>
      </c>
      <c r="P365" t="s">
        <v>712</v>
      </c>
      <c r="Q365">
        <v>1000</v>
      </c>
      <c r="X365">
        <v>2E-3</v>
      </c>
      <c r="Y365">
        <v>56.17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2E-3</v>
      </c>
      <c r="AH365">
        <v>2</v>
      </c>
      <c r="AI365">
        <v>50454088</v>
      </c>
      <c r="AJ365">
        <v>342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ROW(Source!A440)</f>
        <v>440</v>
      </c>
      <c r="B366">
        <v>50454103</v>
      </c>
      <c r="C366">
        <v>50454074</v>
      </c>
      <c r="D366">
        <v>46148713</v>
      </c>
      <c r="E366">
        <v>1</v>
      </c>
      <c r="F366">
        <v>1</v>
      </c>
      <c r="G366">
        <v>30570983</v>
      </c>
      <c r="H366">
        <v>3</v>
      </c>
      <c r="I366" t="s">
        <v>706</v>
      </c>
      <c r="J366" t="s">
        <v>707</v>
      </c>
      <c r="K366" t="s">
        <v>708</v>
      </c>
      <c r="L366">
        <v>1354</v>
      </c>
      <c r="N366">
        <v>1010</v>
      </c>
      <c r="O366" t="s">
        <v>74</v>
      </c>
      <c r="P366" t="s">
        <v>74</v>
      </c>
      <c r="Q366">
        <v>1</v>
      </c>
      <c r="X366">
        <v>1</v>
      </c>
      <c r="Y366">
        <v>14.99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</v>
      </c>
      <c r="AH366">
        <v>2</v>
      </c>
      <c r="AI366">
        <v>50454089</v>
      </c>
      <c r="AJ366">
        <v>343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ROW(Source!A440)</f>
        <v>440</v>
      </c>
      <c r="B367">
        <v>50454104</v>
      </c>
      <c r="C367">
        <v>50454074</v>
      </c>
      <c r="D367">
        <v>40406100</v>
      </c>
      <c r="E367">
        <v>30570983</v>
      </c>
      <c r="F367">
        <v>1</v>
      </c>
      <c r="G367">
        <v>30570983</v>
      </c>
      <c r="H367">
        <v>3</v>
      </c>
      <c r="I367" t="s">
        <v>810</v>
      </c>
      <c r="J367" t="s">
        <v>3</v>
      </c>
      <c r="K367" t="s">
        <v>855</v>
      </c>
      <c r="L367">
        <v>1346</v>
      </c>
      <c r="N367">
        <v>1009</v>
      </c>
      <c r="O367" t="s">
        <v>387</v>
      </c>
      <c r="P367" t="s">
        <v>387</v>
      </c>
      <c r="Q367">
        <v>1</v>
      </c>
      <c r="X367">
        <v>4.9000000000000002E-2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</v>
      </c>
      <c r="AG367">
        <v>4.9000000000000002E-2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ROW(Source!A440)</f>
        <v>440</v>
      </c>
      <c r="B368">
        <v>50454105</v>
      </c>
      <c r="C368">
        <v>50454074</v>
      </c>
      <c r="D368">
        <v>45913806</v>
      </c>
      <c r="E368">
        <v>30570983</v>
      </c>
      <c r="F368">
        <v>1</v>
      </c>
      <c r="G368">
        <v>30570983</v>
      </c>
      <c r="H368">
        <v>3</v>
      </c>
      <c r="I368" t="s">
        <v>856</v>
      </c>
      <c r="J368" t="s">
        <v>3</v>
      </c>
      <c r="K368" t="s">
        <v>862</v>
      </c>
      <c r="L368">
        <v>1354</v>
      </c>
      <c r="N368">
        <v>1010</v>
      </c>
      <c r="O368" t="s">
        <v>74</v>
      </c>
      <c r="P368" t="s">
        <v>74</v>
      </c>
      <c r="Q368">
        <v>1</v>
      </c>
      <c r="X368">
        <v>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3</v>
      </c>
      <c r="AG368">
        <v>1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ROW(Source!A440)</f>
        <v>440</v>
      </c>
      <c r="B369">
        <v>50454106</v>
      </c>
      <c r="C369">
        <v>50454074</v>
      </c>
      <c r="D369">
        <v>45915805</v>
      </c>
      <c r="E369">
        <v>30570983</v>
      </c>
      <c r="F369">
        <v>1</v>
      </c>
      <c r="G369">
        <v>30570983</v>
      </c>
      <c r="H369">
        <v>3</v>
      </c>
      <c r="I369" t="s">
        <v>858</v>
      </c>
      <c r="J369" t="s">
        <v>3</v>
      </c>
      <c r="K369" t="s">
        <v>859</v>
      </c>
      <c r="L369">
        <v>1354</v>
      </c>
      <c r="N369">
        <v>1010</v>
      </c>
      <c r="O369" t="s">
        <v>74</v>
      </c>
      <c r="P369" t="s">
        <v>74</v>
      </c>
      <c r="Q369">
        <v>1</v>
      </c>
      <c r="X369">
        <v>6.1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 t="s">
        <v>3</v>
      </c>
      <c r="AG369">
        <v>6.1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ROW(Source!A440)</f>
        <v>440</v>
      </c>
      <c r="B370">
        <v>50454107</v>
      </c>
      <c r="C370">
        <v>50454074</v>
      </c>
      <c r="D370">
        <v>40424682</v>
      </c>
      <c r="E370">
        <v>30570983</v>
      </c>
      <c r="F370">
        <v>1</v>
      </c>
      <c r="G370">
        <v>30570983</v>
      </c>
      <c r="H370">
        <v>3</v>
      </c>
      <c r="I370" t="s">
        <v>860</v>
      </c>
      <c r="J370" t="s">
        <v>3</v>
      </c>
      <c r="K370" t="s">
        <v>861</v>
      </c>
      <c r="L370">
        <v>1348</v>
      </c>
      <c r="N370">
        <v>1009</v>
      </c>
      <c r="O370" t="s">
        <v>40</v>
      </c>
      <c r="P370" t="s">
        <v>40</v>
      </c>
      <c r="Q370">
        <v>1000</v>
      </c>
      <c r="X370">
        <v>1E-3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1E-3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ROW(Source!A441)</f>
        <v>441</v>
      </c>
      <c r="B371">
        <v>50454090</v>
      </c>
      <c r="C371">
        <v>50454074</v>
      </c>
      <c r="D371">
        <v>40404405</v>
      </c>
      <c r="E371">
        <v>30570983</v>
      </c>
      <c r="F371">
        <v>1</v>
      </c>
      <c r="G371">
        <v>30570983</v>
      </c>
      <c r="H371">
        <v>1</v>
      </c>
      <c r="I371" t="s">
        <v>610</v>
      </c>
      <c r="J371" t="s">
        <v>3</v>
      </c>
      <c r="K371" t="s">
        <v>611</v>
      </c>
      <c r="L371">
        <v>1191</v>
      </c>
      <c r="N371">
        <v>1013</v>
      </c>
      <c r="O371" t="s">
        <v>612</v>
      </c>
      <c r="P371" t="s">
        <v>612</v>
      </c>
      <c r="Q371">
        <v>1</v>
      </c>
      <c r="X371">
        <v>1.34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495</v>
      </c>
      <c r="AG371">
        <v>1.0720000000000001</v>
      </c>
      <c r="AH371">
        <v>2</v>
      </c>
      <c r="AI371">
        <v>50454075</v>
      </c>
      <c r="AJ371">
        <v>344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ROW(Source!A441)</f>
        <v>441</v>
      </c>
      <c r="B372">
        <v>50454091</v>
      </c>
      <c r="C372">
        <v>50454074</v>
      </c>
      <c r="D372">
        <v>46170623</v>
      </c>
      <c r="E372">
        <v>1</v>
      </c>
      <c r="F372">
        <v>1</v>
      </c>
      <c r="G372">
        <v>30570983</v>
      </c>
      <c r="H372">
        <v>2</v>
      </c>
      <c r="I372" t="s">
        <v>682</v>
      </c>
      <c r="J372" t="s">
        <v>683</v>
      </c>
      <c r="K372" t="s">
        <v>684</v>
      </c>
      <c r="L372">
        <v>1368</v>
      </c>
      <c r="N372">
        <v>1011</v>
      </c>
      <c r="O372" t="s">
        <v>616</v>
      </c>
      <c r="P372" t="s">
        <v>616</v>
      </c>
      <c r="Q372">
        <v>1</v>
      </c>
      <c r="X372">
        <v>0.11</v>
      </c>
      <c r="Y372">
        <v>0</v>
      </c>
      <c r="Z372">
        <v>7.11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495</v>
      </c>
      <c r="AG372">
        <v>8.8000000000000009E-2</v>
      </c>
      <c r="AH372">
        <v>2</v>
      </c>
      <c r="AI372">
        <v>50454076</v>
      </c>
      <c r="AJ372">
        <v>345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ROW(Source!A441)</f>
        <v>441</v>
      </c>
      <c r="B373">
        <v>50454092</v>
      </c>
      <c r="C373">
        <v>50454074</v>
      </c>
      <c r="D373">
        <v>46093437</v>
      </c>
      <c r="E373">
        <v>1</v>
      </c>
      <c r="F373">
        <v>1</v>
      </c>
      <c r="G373">
        <v>30570983</v>
      </c>
      <c r="H373">
        <v>2</v>
      </c>
      <c r="I373" t="s">
        <v>755</v>
      </c>
      <c r="J373" t="s">
        <v>756</v>
      </c>
      <c r="K373" t="s">
        <v>757</v>
      </c>
      <c r="L373">
        <v>1368</v>
      </c>
      <c r="N373">
        <v>1011</v>
      </c>
      <c r="O373" t="s">
        <v>616</v>
      </c>
      <c r="P373" t="s">
        <v>616</v>
      </c>
      <c r="Q373">
        <v>1</v>
      </c>
      <c r="X373">
        <v>0.03</v>
      </c>
      <c r="Y373">
        <v>0</v>
      </c>
      <c r="Z373">
        <v>0.35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495</v>
      </c>
      <c r="AG373">
        <v>2.4E-2</v>
      </c>
      <c r="AH373">
        <v>2</v>
      </c>
      <c r="AI373">
        <v>50454077</v>
      </c>
      <c r="AJ373">
        <v>346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ROW(Source!A441)</f>
        <v>441</v>
      </c>
      <c r="B374">
        <v>50454093</v>
      </c>
      <c r="C374">
        <v>50454074</v>
      </c>
      <c r="D374">
        <v>31111826</v>
      </c>
      <c r="E374">
        <v>1</v>
      </c>
      <c r="F374">
        <v>1</v>
      </c>
      <c r="G374">
        <v>30570983</v>
      </c>
      <c r="H374">
        <v>3</v>
      </c>
      <c r="I374" t="s">
        <v>758</v>
      </c>
      <c r="J374" t="s">
        <v>759</v>
      </c>
      <c r="K374" t="s">
        <v>760</v>
      </c>
      <c r="L374">
        <v>1346</v>
      </c>
      <c r="N374">
        <v>1009</v>
      </c>
      <c r="O374" t="s">
        <v>387</v>
      </c>
      <c r="P374" t="s">
        <v>387</v>
      </c>
      <c r="Q374">
        <v>1</v>
      </c>
      <c r="X374">
        <v>1E-3</v>
      </c>
      <c r="Y374">
        <v>13.96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1E-3</v>
      </c>
      <c r="AH374">
        <v>2</v>
      </c>
      <c r="AI374">
        <v>50454078</v>
      </c>
      <c r="AJ374">
        <v>347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ROW(Source!A441)</f>
        <v>441</v>
      </c>
      <c r="B375">
        <v>50454094</v>
      </c>
      <c r="C375">
        <v>50454074</v>
      </c>
      <c r="D375">
        <v>46136793</v>
      </c>
      <c r="E375">
        <v>1</v>
      </c>
      <c r="F375">
        <v>1</v>
      </c>
      <c r="G375">
        <v>30570983</v>
      </c>
      <c r="H375">
        <v>3</v>
      </c>
      <c r="I375" t="s">
        <v>761</v>
      </c>
      <c r="J375" t="s">
        <v>762</v>
      </c>
      <c r="K375" t="s">
        <v>763</v>
      </c>
      <c r="L375">
        <v>1346</v>
      </c>
      <c r="N375">
        <v>1009</v>
      </c>
      <c r="O375" t="s">
        <v>387</v>
      </c>
      <c r="P375" t="s">
        <v>387</v>
      </c>
      <c r="Q375">
        <v>1</v>
      </c>
      <c r="X375">
        <v>3.5999999999999997E-2</v>
      </c>
      <c r="Y375">
        <v>29.9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3.5999999999999997E-2</v>
      </c>
      <c r="AH375">
        <v>2</v>
      </c>
      <c r="AI375">
        <v>50454079</v>
      </c>
      <c r="AJ375">
        <v>348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ROW(Source!A441)</f>
        <v>441</v>
      </c>
      <c r="B376">
        <v>50454095</v>
      </c>
      <c r="C376">
        <v>50454074</v>
      </c>
      <c r="D376">
        <v>46136840</v>
      </c>
      <c r="E376">
        <v>1</v>
      </c>
      <c r="F376">
        <v>1</v>
      </c>
      <c r="G376">
        <v>30570983</v>
      </c>
      <c r="H376">
        <v>3</v>
      </c>
      <c r="I376" t="s">
        <v>694</v>
      </c>
      <c r="J376" t="s">
        <v>695</v>
      </c>
      <c r="K376" t="s">
        <v>696</v>
      </c>
      <c r="L376">
        <v>1348</v>
      </c>
      <c r="N376">
        <v>1009</v>
      </c>
      <c r="O376" t="s">
        <v>40</v>
      </c>
      <c r="P376" t="s">
        <v>40</v>
      </c>
      <c r="Q376">
        <v>1000</v>
      </c>
      <c r="X376">
        <v>6.9999999999999994E-5</v>
      </c>
      <c r="Y376">
        <v>8596.85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6.9999999999999994E-5</v>
      </c>
      <c r="AH376">
        <v>2</v>
      </c>
      <c r="AI376">
        <v>50454080</v>
      </c>
      <c r="AJ376">
        <v>349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ROW(Source!A441)</f>
        <v>441</v>
      </c>
      <c r="B377">
        <v>50454096</v>
      </c>
      <c r="C377">
        <v>50454074</v>
      </c>
      <c r="D377">
        <v>46136870</v>
      </c>
      <c r="E377">
        <v>1</v>
      </c>
      <c r="F377">
        <v>1</v>
      </c>
      <c r="G377">
        <v>30570983</v>
      </c>
      <c r="H377">
        <v>3</v>
      </c>
      <c r="I377" t="s">
        <v>740</v>
      </c>
      <c r="J377" t="s">
        <v>741</v>
      </c>
      <c r="K377" t="s">
        <v>742</v>
      </c>
      <c r="L377">
        <v>1346</v>
      </c>
      <c r="N377">
        <v>1009</v>
      </c>
      <c r="O377" t="s">
        <v>387</v>
      </c>
      <c r="P377" t="s">
        <v>387</v>
      </c>
      <c r="Q377">
        <v>1</v>
      </c>
      <c r="X377">
        <v>1.2E-2</v>
      </c>
      <c r="Y377">
        <v>159.07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1.2E-2</v>
      </c>
      <c r="AH377">
        <v>2</v>
      </c>
      <c r="AI377">
        <v>50454081</v>
      </c>
      <c r="AJ377">
        <v>350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ROW(Source!A441)</f>
        <v>441</v>
      </c>
      <c r="B378">
        <v>50454097</v>
      </c>
      <c r="C378">
        <v>50454074</v>
      </c>
      <c r="D378">
        <v>46136087</v>
      </c>
      <c r="E378">
        <v>1</v>
      </c>
      <c r="F378">
        <v>1</v>
      </c>
      <c r="G378">
        <v>30570983</v>
      </c>
      <c r="H378">
        <v>3</v>
      </c>
      <c r="I378" t="s">
        <v>697</v>
      </c>
      <c r="J378" t="s">
        <v>698</v>
      </c>
      <c r="K378" t="s">
        <v>699</v>
      </c>
      <c r="L378">
        <v>1354</v>
      </c>
      <c r="N378">
        <v>1010</v>
      </c>
      <c r="O378" t="s">
        <v>74</v>
      </c>
      <c r="P378" t="s">
        <v>74</v>
      </c>
      <c r="Q378">
        <v>1</v>
      </c>
      <c r="X378">
        <v>1.3</v>
      </c>
      <c r="Y378">
        <v>3.86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1.3</v>
      </c>
      <c r="AH378">
        <v>2</v>
      </c>
      <c r="AI378">
        <v>50454082</v>
      </c>
      <c r="AJ378">
        <v>351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ROW(Source!A441)</f>
        <v>441</v>
      </c>
      <c r="B379">
        <v>50454098</v>
      </c>
      <c r="C379">
        <v>50454074</v>
      </c>
      <c r="D379">
        <v>46136088</v>
      </c>
      <c r="E379">
        <v>1</v>
      </c>
      <c r="F379">
        <v>1</v>
      </c>
      <c r="G379">
        <v>30570983</v>
      </c>
      <c r="H379">
        <v>3</v>
      </c>
      <c r="I379" t="s">
        <v>743</v>
      </c>
      <c r="J379" t="s">
        <v>744</v>
      </c>
      <c r="K379" t="s">
        <v>745</v>
      </c>
      <c r="L379">
        <v>1354</v>
      </c>
      <c r="N379">
        <v>1010</v>
      </c>
      <c r="O379" t="s">
        <v>74</v>
      </c>
      <c r="P379" t="s">
        <v>74</v>
      </c>
      <c r="Q379">
        <v>1</v>
      </c>
      <c r="X379">
        <v>1.4</v>
      </c>
      <c r="Y379">
        <v>0.89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1.4</v>
      </c>
      <c r="AH379">
        <v>2</v>
      </c>
      <c r="AI379">
        <v>50454083</v>
      </c>
      <c r="AJ379">
        <v>352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ROW(Source!A441)</f>
        <v>441</v>
      </c>
      <c r="B380">
        <v>50454099</v>
      </c>
      <c r="C380">
        <v>50454074</v>
      </c>
      <c r="D380">
        <v>46137340</v>
      </c>
      <c r="E380">
        <v>1</v>
      </c>
      <c r="F380">
        <v>1</v>
      </c>
      <c r="G380">
        <v>30570983</v>
      </c>
      <c r="H380">
        <v>3</v>
      </c>
      <c r="I380" t="s">
        <v>764</v>
      </c>
      <c r="J380" t="s">
        <v>765</v>
      </c>
      <c r="K380" t="s">
        <v>766</v>
      </c>
      <c r="L380">
        <v>1346</v>
      </c>
      <c r="N380">
        <v>1009</v>
      </c>
      <c r="O380" t="s">
        <v>387</v>
      </c>
      <c r="P380" t="s">
        <v>387</v>
      </c>
      <c r="Q380">
        <v>1</v>
      </c>
      <c r="X380">
        <v>6.0000000000000001E-3</v>
      </c>
      <c r="Y380">
        <v>15.11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6.0000000000000001E-3</v>
      </c>
      <c r="AH380">
        <v>2</v>
      </c>
      <c r="AI380">
        <v>50454084</v>
      </c>
      <c r="AJ380">
        <v>353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ROW(Source!A441)</f>
        <v>441</v>
      </c>
      <c r="B381">
        <v>50454100</v>
      </c>
      <c r="C381">
        <v>50454074</v>
      </c>
      <c r="D381">
        <v>31113627</v>
      </c>
      <c r="E381">
        <v>1</v>
      </c>
      <c r="F381">
        <v>1</v>
      </c>
      <c r="G381">
        <v>30570983</v>
      </c>
      <c r="H381">
        <v>3</v>
      </c>
      <c r="I381" t="s">
        <v>767</v>
      </c>
      <c r="J381" t="s">
        <v>768</v>
      </c>
      <c r="K381" t="s">
        <v>769</v>
      </c>
      <c r="L381">
        <v>1346</v>
      </c>
      <c r="N381">
        <v>1009</v>
      </c>
      <c r="O381" t="s">
        <v>387</v>
      </c>
      <c r="P381" t="s">
        <v>387</v>
      </c>
      <c r="Q381">
        <v>1</v>
      </c>
      <c r="X381">
        <v>6.0000000000000001E-3</v>
      </c>
      <c r="Y381">
        <v>23.12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6.0000000000000001E-3</v>
      </c>
      <c r="AH381">
        <v>2</v>
      </c>
      <c r="AI381">
        <v>50454085</v>
      </c>
      <c r="AJ381">
        <v>354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ROW(Source!A441)</f>
        <v>441</v>
      </c>
      <c r="B382">
        <v>50454101</v>
      </c>
      <c r="C382">
        <v>50454074</v>
      </c>
      <c r="D382">
        <v>31114144</v>
      </c>
      <c r="E382">
        <v>1</v>
      </c>
      <c r="F382">
        <v>1</v>
      </c>
      <c r="G382">
        <v>30570983</v>
      </c>
      <c r="H382">
        <v>3</v>
      </c>
      <c r="I382" t="s">
        <v>770</v>
      </c>
      <c r="J382" t="s">
        <v>771</v>
      </c>
      <c r="K382" t="s">
        <v>772</v>
      </c>
      <c r="L382">
        <v>1349</v>
      </c>
      <c r="N382">
        <v>1009</v>
      </c>
      <c r="O382" t="s">
        <v>773</v>
      </c>
      <c r="P382" t="s">
        <v>773</v>
      </c>
      <c r="Q382">
        <v>1E-3</v>
      </c>
      <c r="X382">
        <v>1</v>
      </c>
      <c r="Y382">
        <v>7.0000000000000007E-2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1</v>
      </c>
      <c r="AH382">
        <v>2</v>
      </c>
      <c r="AI382">
        <v>50454086</v>
      </c>
      <c r="AJ382">
        <v>355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ROW(Source!A441)</f>
        <v>441</v>
      </c>
      <c r="B383">
        <v>50454102</v>
      </c>
      <c r="C383">
        <v>50454074</v>
      </c>
      <c r="D383">
        <v>46148554</v>
      </c>
      <c r="E383">
        <v>1</v>
      </c>
      <c r="F383">
        <v>1</v>
      </c>
      <c r="G383">
        <v>30570983</v>
      </c>
      <c r="H383">
        <v>3</v>
      </c>
      <c r="I383" t="s">
        <v>774</v>
      </c>
      <c r="J383" t="s">
        <v>775</v>
      </c>
      <c r="K383" t="s">
        <v>776</v>
      </c>
      <c r="L383">
        <v>1356</v>
      </c>
      <c r="N383">
        <v>1010</v>
      </c>
      <c r="O383" t="s">
        <v>712</v>
      </c>
      <c r="P383" t="s">
        <v>712</v>
      </c>
      <c r="Q383">
        <v>1000</v>
      </c>
      <c r="X383">
        <v>2E-3</v>
      </c>
      <c r="Y383">
        <v>56.17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2E-3</v>
      </c>
      <c r="AH383">
        <v>2</v>
      </c>
      <c r="AI383">
        <v>50454088</v>
      </c>
      <c r="AJ383">
        <v>357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ROW(Source!A441)</f>
        <v>441</v>
      </c>
      <c r="B384">
        <v>50454103</v>
      </c>
      <c r="C384">
        <v>50454074</v>
      </c>
      <c r="D384">
        <v>46148713</v>
      </c>
      <c r="E384">
        <v>1</v>
      </c>
      <c r="F384">
        <v>1</v>
      </c>
      <c r="G384">
        <v>30570983</v>
      </c>
      <c r="H384">
        <v>3</v>
      </c>
      <c r="I384" t="s">
        <v>706</v>
      </c>
      <c r="J384" t="s">
        <v>707</v>
      </c>
      <c r="K384" t="s">
        <v>708</v>
      </c>
      <c r="L384">
        <v>1354</v>
      </c>
      <c r="N384">
        <v>1010</v>
      </c>
      <c r="O384" t="s">
        <v>74</v>
      </c>
      <c r="P384" t="s">
        <v>74</v>
      </c>
      <c r="Q384">
        <v>1</v>
      </c>
      <c r="X384">
        <v>1</v>
      </c>
      <c r="Y384">
        <v>14.99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1</v>
      </c>
      <c r="AH384">
        <v>2</v>
      </c>
      <c r="AI384">
        <v>50454089</v>
      </c>
      <c r="AJ384">
        <v>358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ROW(Source!A441)</f>
        <v>441</v>
      </c>
      <c r="B385">
        <v>50454104</v>
      </c>
      <c r="C385">
        <v>50454074</v>
      </c>
      <c r="D385">
        <v>40406100</v>
      </c>
      <c r="E385">
        <v>30570983</v>
      </c>
      <c r="F385">
        <v>1</v>
      </c>
      <c r="G385">
        <v>30570983</v>
      </c>
      <c r="H385">
        <v>3</v>
      </c>
      <c r="I385" t="s">
        <v>810</v>
      </c>
      <c r="J385" t="s">
        <v>3</v>
      </c>
      <c r="K385" t="s">
        <v>855</v>
      </c>
      <c r="L385">
        <v>1346</v>
      </c>
      <c r="N385">
        <v>1009</v>
      </c>
      <c r="O385" t="s">
        <v>387</v>
      </c>
      <c r="P385" t="s">
        <v>387</v>
      </c>
      <c r="Q385">
        <v>1</v>
      </c>
      <c r="X385">
        <v>4.9000000000000002E-2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 t="s">
        <v>3</v>
      </c>
      <c r="AG385">
        <v>4.9000000000000002E-2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ROW(Source!A441)</f>
        <v>441</v>
      </c>
      <c r="B386">
        <v>50454105</v>
      </c>
      <c r="C386">
        <v>50454074</v>
      </c>
      <c r="D386">
        <v>45913806</v>
      </c>
      <c r="E386">
        <v>30570983</v>
      </c>
      <c r="F386">
        <v>1</v>
      </c>
      <c r="G386">
        <v>30570983</v>
      </c>
      <c r="H386">
        <v>3</v>
      </c>
      <c r="I386" t="s">
        <v>856</v>
      </c>
      <c r="J386" t="s">
        <v>3</v>
      </c>
      <c r="K386" t="s">
        <v>862</v>
      </c>
      <c r="L386">
        <v>1354</v>
      </c>
      <c r="N386">
        <v>1010</v>
      </c>
      <c r="O386" t="s">
        <v>74</v>
      </c>
      <c r="P386" t="s">
        <v>74</v>
      </c>
      <c r="Q386">
        <v>1</v>
      </c>
      <c r="X386">
        <v>1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3</v>
      </c>
      <c r="AG386">
        <v>1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ROW(Source!A441)</f>
        <v>441</v>
      </c>
      <c r="B387">
        <v>50454106</v>
      </c>
      <c r="C387">
        <v>50454074</v>
      </c>
      <c r="D387">
        <v>45915805</v>
      </c>
      <c r="E387">
        <v>30570983</v>
      </c>
      <c r="F387">
        <v>1</v>
      </c>
      <c r="G387">
        <v>30570983</v>
      </c>
      <c r="H387">
        <v>3</v>
      </c>
      <c r="I387" t="s">
        <v>858</v>
      </c>
      <c r="J387" t="s">
        <v>3</v>
      </c>
      <c r="K387" t="s">
        <v>859</v>
      </c>
      <c r="L387">
        <v>1354</v>
      </c>
      <c r="N387">
        <v>1010</v>
      </c>
      <c r="O387" t="s">
        <v>74</v>
      </c>
      <c r="P387" t="s">
        <v>74</v>
      </c>
      <c r="Q387">
        <v>1</v>
      </c>
      <c r="X387">
        <v>6.1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6.1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ROW(Source!A441)</f>
        <v>441</v>
      </c>
      <c r="B388">
        <v>50454107</v>
      </c>
      <c r="C388">
        <v>50454074</v>
      </c>
      <c r="D388">
        <v>40424682</v>
      </c>
      <c r="E388">
        <v>30570983</v>
      </c>
      <c r="F388">
        <v>1</v>
      </c>
      <c r="G388">
        <v>30570983</v>
      </c>
      <c r="H388">
        <v>3</v>
      </c>
      <c r="I388" t="s">
        <v>860</v>
      </c>
      <c r="J388" t="s">
        <v>3</v>
      </c>
      <c r="K388" t="s">
        <v>861</v>
      </c>
      <c r="L388">
        <v>1348</v>
      </c>
      <c r="N388">
        <v>1009</v>
      </c>
      <c r="O388" t="s">
        <v>40</v>
      </c>
      <c r="P388" t="s">
        <v>40</v>
      </c>
      <c r="Q388">
        <v>1000</v>
      </c>
      <c r="X388">
        <v>1E-3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 t="s">
        <v>3</v>
      </c>
      <c r="AG388">
        <v>1E-3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ROW(Source!A444)</f>
        <v>444</v>
      </c>
      <c r="B389">
        <v>50454117</v>
      </c>
      <c r="C389">
        <v>50454109</v>
      </c>
      <c r="D389">
        <v>40404405</v>
      </c>
      <c r="E389">
        <v>30570983</v>
      </c>
      <c r="F389">
        <v>1</v>
      </c>
      <c r="G389">
        <v>30570983</v>
      </c>
      <c r="H389">
        <v>1</v>
      </c>
      <c r="I389" t="s">
        <v>610</v>
      </c>
      <c r="J389" t="s">
        <v>3</v>
      </c>
      <c r="K389" t="s">
        <v>611</v>
      </c>
      <c r="L389">
        <v>1191</v>
      </c>
      <c r="N389">
        <v>1013</v>
      </c>
      <c r="O389" t="s">
        <v>612</v>
      </c>
      <c r="P389" t="s">
        <v>612</v>
      </c>
      <c r="Q389">
        <v>1</v>
      </c>
      <c r="X389">
        <v>34.1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3</v>
      </c>
      <c r="AG389">
        <v>34.1</v>
      </c>
      <c r="AH389">
        <v>2</v>
      </c>
      <c r="AI389">
        <v>50454110</v>
      </c>
      <c r="AJ389">
        <v>359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ROW(Source!A444)</f>
        <v>444</v>
      </c>
      <c r="B390">
        <v>50454118</v>
      </c>
      <c r="C390">
        <v>50454109</v>
      </c>
      <c r="D390">
        <v>46170867</v>
      </c>
      <c r="E390">
        <v>1</v>
      </c>
      <c r="F390">
        <v>1</v>
      </c>
      <c r="G390">
        <v>30570983</v>
      </c>
      <c r="H390">
        <v>2</v>
      </c>
      <c r="I390" t="s">
        <v>620</v>
      </c>
      <c r="J390" t="s">
        <v>621</v>
      </c>
      <c r="K390" t="s">
        <v>622</v>
      </c>
      <c r="L390">
        <v>1368</v>
      </c>
      <c r="N390">
        <v>1011</v>
      </c>
      <c r="O390" t="s">
        <v>616</v>
      </c>
      <c r="P390" t="s">
        <v>616</v>
      </c>
      <c r="Q390">
        <v>1</v>
      </c>
      <c r="X390">
        <v>0.03</v>
      </c>
      <c r="Y390">
        <v>0</v>
      </c>
      <c r="Z390">
        <v>83.1</v>
      </c>
      <c r="AA390">
        <v>12.62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0.03</v>
      </c>
      <c r="AH390">
        <v>2</v>
      </c>
      <c r="AI390">
        <v>50454111</v>
      </c>
      <c r="AJ390">
        <v>360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ROW(Source!A444)</f>
        <v>444</v>
      </c>
      <c r="B391">
        <v>50454119</v>
      </c>
      <c r="C391">
        <v>50454109</v>
      </c>
      <c r="D391">
        <v>46093437</v>
      </c>
      <c r="E391">
        <v>1</v>
      </c>
      <c r="F391">
        <v>1</v>
      </c>
      <c r="G391">
        <v>30570983</v>
      </c>
      <c r="H391">
        <v>2</v>
      </c>
      <c r="I391" t="s">
        <v>755</v>
      </c>
      <c r="J391" t="s">
        <v>756</v>
      </c>
      <c r="K391" t="s">
        <v>757</v>
      </c>
      <c r="L391">
        <v>1368</v>
      </c>
      <c r="N391">
        <v>1011</v>
      </c>
      <c r="O391" t="s">
        <v>616</v>
      </c>
      <c r="P391" t="s">
        <v>616</v>
      </c>
      <c r="Q391">
        <v>1</v>
      </c>
      <c r="X391">
        <v>4.0999999999999996</v>
      </c>
      <c r="Y391">
        <v>0</v>
      </c>
      <c r="Z391">
        <v>0.35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4.0999999999999996</v>
      </c>
      <c r="AH391">
        <v>2</v>
      </c>
      <c r="AI391">
        <v>50454112</v>
      </c>
      <c r="AJ391">
        <v>361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ROW(Source!A444)</f>
        <v>444</v>
      </c>
      <c r="B392">
        <v>50454120</v>
      </c>
      <c r="C392">
        <v>50454109</v>
      </c>
      <c r="D392">
        <v>46136870</v>
      </c>
      <c r="E392">
        <v>1</v>
      </c>
      <c r="F392">
        <v>1</v>
      </c>
      <c r="G392">
        <v>30570983</v>
      </c>
      <c r="H392">
        <v>3</v>
      </c>
      <c r="I392" t="s">
        <v>740</v>
      </c>
      <c r="J392" t="s">
        <v>741</v>
      </c>
      <c r="K392" t="s">
        <v>742</v>
      </c>
      <c r="L392">
        <v>1346</v>
      </c>
      <c r="N392">
        <v>1009</v>
      </c>
      <c r="O392" t="s">
        <v>387</v>
      </c>
      <c r="P392" t="s">
        <v>387</v>
      </c>
      <c r="Q392">
        <v>1</v>
      </c>
      <c r="X392">
        <v>0.11</v>
      </c>
      <c r="Y392">
        <v>159.07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0.11</v>
      </c>
      <c r="AH392">
        <v>2</v>
      </c>
      <c r="AI392">
        <v>50454113</v>
      </c>
      <c r="AJ392">
        <v>362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ROW(Source!A444)</f>
        <v>444</v>
      </c>
      <c r="B393">
        <v>50454121</v>
      </c>
      <c r="C393">
        <v>50454109</v>
      </c>
      <c r="D393">
        <v>46136088</v>
      </c>
      <c r="E393">
        <v>1</v>
      </c>
      <c r="F393">
        <v>1</v>
      </c>
      <c r="G393">
        <v>30570983</v>
      </c>
      <c r="H393">
        <v>3</v>
      </c>
      <c r="I393" t="s">
        <v>743</v>
      </c>
      <c r="J393" t="s">
        <v>744</v>
      </c>
      <c r="K393" t="s">
        <v>745</v>
      </c>
      <c r="L393">
        <v>1354</v>
      </c>
      <c r="N393">
        <v>1010</v>
      </c>
      <c r="O393" t="s">
        <v>74</v>
      </c>
      <c r="P393" t="s">
        <v>74</v>
      </c>
      <c r="Q393">
        <v>1</v>
      </c>
      <c r="X393">
        <v>1.02</v>
      </c>
      <c r="Y393">
        <v>0.89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1.02</v>
      </c>
      <c r="AH393">
        <v>2</v>
      </c>
      <c r="AI393">
        <v>50454114</v>
      </c>
      <c r="AJ393">
        <v>363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ROW(Source!A444)</f>
        <v>444</v>
      </c>
      <c r="B394">
        <v>50454122</v>
      </c>
      <c r="C394">
        <v>50454109</v>
      </c>
      <c r="D394">
        <v>31113688</v>
      </c>
      <c r="E394">
        <v>1</v>
      </c>
      <c r="F394">
        <v>1</v>
      </c>
      <c r="G394">
        <v>30570983</v>
      </c>
      <c r="H394">
        <v>3</v>
      </c>
      <c r="I394" t="s">
        <v>777</v>
      </c>
      <c r="J394" t="s">
        <v>778</v>
      </c>
      <c r="K394" t="s">
        <v>779</v>
      </c>
      <c r="L394">
        <v>1348</v>
      </c>
      <c r="N394">
        <v>1009</v>
      </c>
      <c r="O394" t="s">
        <v>40</v>
      </c>
      <c r="P394" t="s">
        <v>40</v>
      </c>
      <c r="Q394">
        <v>1000</v>
      </c>
      <c r="X394">
        <v>2.9999999999999997E-4</v>
      </c>
      <c r="Y394">
        <v>10651.81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2.9999999999999997E-4</v>
      </c>
      <c r="AH394">
        <v>2</v>
      </c>
      <c r="AI394">
        <v>50454115</v>
      </c>
      <c r="AJ394">
        <v>364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ROW(Source!A444)</f>
        <v>444</v>
      </c>
      <c r="B395">
        <v>50454123</v>
      </c>
      <c r="C395">
        <v>50454109</v>
      </c>
      <c r="D395">
        <v>45916950</v>
      </c>
      <c r="E395">
        <v>30570983</v>
      </c>
      <c r="F395">
        <v>1</v>
      </c>
      <c r="G395">
        <v>30570983</v>
      </c>
      <c r="H395">
        <v>3</v>
      </c>
      <c r="I395" t="s">
        <v>863</v>
      </c>
      <c r="J395" t="s">
        <v>3</v>
      </c>
      <c r="K395" t="s">
        <v>864</v>
      </c>
      <c r="L395">
        <v>1354</v>
      </c>
      <c r="N395">
        <v>1010</v>
      </c>
      <c r="O395" t="s">
        <v>74</v>
      </c>
      <c r="P395" t="s">
        <v>74</v>
      </c>
      <c r="Q395">
        <v>1</v>
      </c>
      <c r="X395">
        <v>102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3</v>
      </c>
      <c r="AG395">
        <v>102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ROW(Source!A444)</f>
        <v>444</v>
      </c>
      <c r="B396">
        <v>50454124</v>
      </c>
      <c r="C396">
        <v>50454109</v>
      </c>
      <c r="D396">
        <v>45917306</v>
      </c>
      <c r="E396">
        <v>30570983</v>
      </c>
      <c r="F396">
        <v>1</v>
      </c>
      <c r="G396">
        <v>30570983</v>
      </c>
      <c r="H396">
        <v>3</v>
      </c>
      <c r="I396" t="s">
        <v>839</v>
      </c>
      <c r="J396" t="s">
        <v>3</v>
      </c>
      <c r="K396" t="s">
        <v>865</v>
      </c>
      <c r="L396">
        <v>1354</v>
      </c>
      <c r="N396">
        <v>1010</v>
      </c>
      <c r="O396" t="s">
        <v>74</v>
      </c>
      <c r="P396" t="s">
        <v>74</v>
      </c>
      <c r="Q396">
        <v>1</v>
      </c>
      <c r="X396">
        <v>102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3</v>
      </c>
      <c r="AG396">
        <v>102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ROW(Source!A445)</f>
        <v>445</v>
      </c>
      <c r="B397">
        <v>50454117</v>
      </c>
      <c r="C397">
        <v>50454109</v>
      </c>
      <c r="D397">
        <v>40404405</v>
      </c>
      <c r="E397">
        <v>30570983</v>
      </c>
      <c r="F397">
        <v>1</v>
      </c>
      <c r="G397">
        <v>30570983</v>
      </c>
      <c r="H397">
        <v>1</v>
      </c>
      <c r="I397" t="s">
        <v>610</v>
      </c>
      <c r="J397" t="s">
        <v>3</v>
      </c>
      <c r="K397" t="s">
        <v>611</v>
      </c>
      <c r="L397">
        <v>1191</v>
      </c>
      <c r="N397">
        <v>1013</v>
      </c>
      <c r="O397" t="s">
        <v>612</v>
      </c>
      <c r="P397" t="s">
        <v>612</v>
      </c>
      <c r="Q397">
        <v>1</v>
      </c>
      <c r="X397">
        <v>34.1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3</v>
      </c>
      <c r="AG397">
        <v>34.1</v>
      </c>
      <c r="AH397">
        <v>2</v>
      </c>
      <c r="AI397">
        <v>50454110</v>
      </c>
      <c r="AJ397">
        <v>366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ROW(Source!A445)</f>
        <v>445</v>
      </c>
      <c r="B398">
        <v>50454118</v>
      </c>
      <c r="C398">
        <v>50454109</v>
      </c>
      <c r="D398">
        <v>46170867</v>
      </c>
      <c r="E398">
        <v>1</v>
      </c>
      <c r="F398">
        <v>1</v>
      </c>
      <c r="G398">
        <v>30570983</v>
      </c>
      <c r="H398">
        <v>2</v>
      </c>
      <c r="I398" t="s">
        <v>620</v>
      </c>
      <c r="J398" t="s">
        <v>621</v>
      </c>
      <c r="K398" t="s">
        <v>622</v>
      </c>
      <c r="L398">
        <v>1368</v>
      </c>
      <c r="N398">
        <v>1011</v>
      </c>
      <c r="O398" t="s">
        <v>616</v>
      </c>
      <c r="P398" t="s">
        <v>616</v>
      </c>
      <c r="Q398">
        <v>1</v>
      </c>
      <c r="X398">
        <v>0.03</v>
      </c>
      <c r="Y398">
        <v>0</v>
      </c>
      <c r="Z398">
        <v>83.1</v>
      </c>
      <c r="AA398">
        <v>12.62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0.03</v>
      </c>
      <c r="AH398">
        <v>2</v>
      </c>
      <c r="AI398">
        <v>50454111</v>
      </c>
      <c r="AJ398">
        <v>367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ROW(Source!A445)</f>
        <v>445</v>
      </c>
      <c r="B399">
        <v>50454119</v>
      </c>
      <c r="C399">
        <v>50454109</v>
      </c>
      <c r="D399">
        <v>46093437</v>
      </c>
      <c r="E399">
        <v>1</v>
      </c>
      <c r="F399">
        <v>1</v>
      </c>
      <c r="G399">
        <v>30570983</v>
      </c>
      <c r="H399">
        <v>2</v>
      </c>
      <c r="I399" t="s">
        <v>755</v>
      </c>
      <c r="J399" t="s">
        <v>756</v>
      </c>
      <c r="K399" t="s">
        <v>757</v>
      </c>
      <c r="L399">
        <v>1368</v>
      </c>
      <c r="N399">
        <v>1011</v>
      </c>
      <c r="O399" t="s">
        <v>616</v>
      </c>
      <c r="P399" t="s">
        <v>616</v>
      </c>
      <c r="Q399">
        <v>1</v>
      </c>
      <c r="X399">
        <v>4.0999999999999996</v>
      </c>
      <c r="Y399">
        <v>0</v>
      </c>
      <c r="Z399">
        <v>0.35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4.0999999999999996</v>
      </c>
      <c r="AH399">
        <v>2</v>
      </c>
      <c r="AI399">
        <v>50454112</v>
      </c>
      <c r="AJ399">
        <v>368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ROW(Source!A445)</f>
        <v>445</v>
      </c>
      <c r="B400">
        <v>50454120</v>
      </c>
      <c r="C400">
        <v>50454109</v>
      </c>
      <c r="D400">
        <v>46136870</v>
      </c>
      <c r="E400">
        <v>1</v>
      </c>
      <c r="F400">
        <v>1</v>
      </c>
      <c r="G400">
        <v>30570983</v>
      </c>
      <c r="H400">
        <v>3</v>
      </c>
      <c r="I400" t="s">
        <v>740</v>
      </c>
      <c r="J400" t="s">
        <v>741</v>
      </c>
      <c r="K400" t="s">
        <v>742</v>
      </c>
      <c r="L400">
        <v>1346</v>
      </c>
      <c r="N400">
        <v>1009</v>
      </c>
      <c r="O400" t="s">
        <v>387</v>
      </c>
      <c r="P400" t="s">
        <v>387</v>
      </c>
      <c r="Q400">
        <v>1</v>
      </c>
      <c r="X400">
        <v>0.11</v>
      </c>
      <c r="Y400">
        <v>159.07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0.11</v>
      </c>
      <c r="AH400">
        <v>2</v>
      </c>
      <c r="AI400">
        <v>50454113</v>
      </c>
      <c r="AJ400">
        <v>369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ROW(Source!A445)</f>
        <v>445</v>
      </c>
      <c r="B401">
        <v>50454121</v>
      </c>
      <c r="C401">
        <v>50454109</v>
      </c>
      <c r="D401">
        <v>46136088</v>
      </c>
      <c r="E401">
        <v>1</v>
      </c>
      <c r="F401">
        <v>1</v>
      </c>
      <c r="G401">
        <v>30570983</v>
      </c>
      <c r="H401">
        <v>3</v>
      </c>
      <c r="I401" t="s">
        <v>743</v>
      </c>
      <c r="J401" t="s">
        <v>744</v>
      </c>
      <c r="K401" t="s">
        <v>745</v>
      </c>
      <c r="L401">
        <v>1354</v>
      </c>
      <c r="N401">
        <v>1010</v>
      </c>
      <c r="O401" t="s">
        <v>74</v>
      </c>
      <c r="P401" t="s">
        <v>74</v>
      </c>
      <c r="Q401">
        <v>1</v>
      </c>
      <c r="X401">
        <v>1.02</v>
      </c>
      <c r="Y401">
        <v>0.89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1.02</v>
      </c>
      <c r="AH401">
        <v>2</v>
      </c>
      <c r="AI401">
        <v>50454114</v>
      </c>
      <c r="AJ401">
        <v>370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ROW(Source!A445)</f>
        <v>445</v>
      </c>
      <c r="B402">
        <v>50454122</v>
      </c>
      <c r="C402">
        <v>50454109</v>
      </c>
      <c r="D402">
        <v>31113688</v>
      </c>
      <c r="E402">
        <v>1</v>
      </c>
      <c r="F402">
        <v>1</v>
      </c>
      <c r="G402">
        <v>30570983</v>
      </c>
      <c r="H402">
        <v>3</v>
      </c>
      <c r="I402" t="s">
        <v>777</v>
      </c>
      <c r="J402" t="s">
        <v>778</v>
      </c>
      <c r="K402" t="s">
        <v>779</v>
      </c>
      <c r="L402">
        <v>1348</v>
      </c>
      <c r="N402">
        <v>1009</v>
      </c>
      <c r="O402" t="s">
        <v>40</v>
      </c>
      <c r="P402" t="s">
        <v>40</v>
      </c>
      <c r="Q402">
        <v>1000</v>
      </c>
      <c r="X402">
        <v>2.9999999999999997E-4</v>
      </c>
      <c r="Y402">
        <v>10651.81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2.9999999999999997E-4</v>
      </c>
      <c r="AH402">
        <v>2</v>
      </c>
      <c r="AI402">
        <v>50454115</v>
      </c>
      <c r="AJ402">
        <v>371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ROW(Source!A445)</f>
        <v>445</v>
      </c>
      <c r="B403">
        <v>50454123</v>
      </c>
      <c r="C403">
        <v>50454109</v>
      </c>
      <c r="D403">
        <v>45916950</v>
      </c>
      <c r="E403">
        <v>30570983</v>
      </c>
      <c r="F403">
        <v>1</v>
      </c>
      <c r="G403">
        <v>30570983</v>
      </c>
      <c r="H403">
        <v>3</v>
      </c>
      <c r="I403" t="s">
        <v>863</v>
      </c>
      <c r="J403" t="s">
        <v>3</v>
      </c>
      <c r="K403" t="s">
        <v>864</v>
      </c>
      <c r="L403">
        <v>1354</v>
      </c>
      <c r="N403">
        <v>1010</v>
      </c>
      <c r="O403" t="s">
        <v>74</v>
      </c>
      <c r="P403" t="s">
        <v>74</v>
      </c>
      <c r="Q403">
        <v>1</v>
      </c>
      <c r="X403">
        <v>102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3</v>
      </c>
      <c r="AG403">
        <v>102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ROW(Source!A445)</f>
        <v>445</v>
      </c>
      <c r="B404">
        <v>50454124</v>
      </c>
      <c r="C404">
        <v>50454109</v>
      </c>
      <c r="D404">
        <v>45917306</v>
      </c>
      <c r="E404">
        <v>30570983</v>
      </c>
      <c r="F404">
        <v>1</v>
      </c>
      <c r="G404">
        <v>30570983</v>
      </c>
      <c r="H404">
        <v>3</v>
      </c>
      <c r="I404" t="s">
        <v>839</v>
      </c>
      <c r="J404" t="s">
        <v>3</v>
      </c>
      <c r="K404" t="s">
        <v>865</v>
      </c>
      <c r="L404">
        <v>1354</v>
      </c>
      <c r="N404">
        <v>1010</v>
      </c>
      <c r="O404" t="s">
        <v>74</v>
      </c>
      <c r="P404" t="s">
        <v>74</v>
      </c>
      <c r="Q404">
        <v>1</v>
      </c>
      <c r="X404">
        <v>102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102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ROW(Source!A448)</f>
        <v>448</v>
      </c>
      <c r="B405">
        <v>50454964</v>
      </c>
      <c r="C405">
        <v>50454963</v>
      </c>
      <c r="D405">
        <v>45897171</v>
      </c>
      <c r="E405">
        <v>30570983</v>
      </c>
      <c r="F405">
        <v>1</v>
      </c>
      <c r="G405">
        <v>30570983</v>
      </c>
      <c r="H405">
        <v>1</v>
      </c>
      <c r="I405" t="s">
        <v>610</v>
      </c>
      <c r="J405" t="s">
        <v>3</v>
      </c>
      <c r="K405" t="s">
        <v>611</v>
      </c>
      <c r="L405">
        <v>1191</v>
      </c>
      <c r="N405">
        <v>1013</v>
      </c>
      <c r="O405" t="s">
        <v>612</v>
      </c>
      <c r="P405" t="s">
        <v>612</v>
      </c>
      <c r="Q405">
        <v>1</v>
      </c>
      <c r="X405">
        <v>70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70</v>
      </c>
      <c r="AH405">
        <v>2</v>
      </c>
      <c r="AI405">
        <v>50454964</v>
      </c>
      <c r="AJ405">
        <v>373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ROW(Source!A448)</f>
        <v>448</v>
      </c>
      <c r="B406">
        <v>50454965</v>
      </c>
      <c r="C406">
        <v>50454963</v>
      </c>
      <c r="D406">
        <v>46170623</v>
      </c>
      <c r="E406">
        <v>1</v>
      </c>
      <c r="F406">
        <v>1</v>
      </c>
      <c r="G406">
        <v>30570983</v>
      </c>
      <c r="H406">
        <v>2</v>
      </c>
      <c r="I406" t="s">
        <v>682</v>
      </c>
      <c r="J406" t="s">
        <v>683</v>
      </c>
      <c r="K406" t="s">
        <v>684</v>
      </c>
      <c r="L406">
        <v>1368</v>
      </c>
      <c r="N406">
        <v>1011</v>
      </c>
      <c r="O406" t="s">
        <v>616</v>
      </c>
      <c r="P406" t="s">
        <v>616</v>
      </c>
      <c r="Q406">
        <v>1</v>
      </c>
      <c r="X406">
        <v>4</v>
      </c>
      <c r="Y406">
        <v>0</v>
      </c>
      <c r="Z406">
        <v>7.11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4</v>
      </c>
      <c r="AH406">
        <v>2</v>
      </c>
      <c r="AI406">
        <v>50454965</v>
      </c>
      <c r="AJ406">
        <v>374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ROW(Source!A448)</f>
        <v>448</v>
      </c>
      <c r="B407">
        <v>50454966</v>
      </c>
      <c r="C407">
        <v>50454963</v>
      </c>
      <c r="D407">
        <v>46170867</v>
      </c>
      <c r="E407">
        <v>1</v>
      </c>
      <c r="F407">
        <v>1</v>
      </c>
      <c r="G407">
        <v>30570983</v>
      </c>
      <c r="H407">
        <v>2</v>
      </c>
      <c r="I407" t="s">
        <v>620</v>
      </c>
      <c r="J407" t="s">
        <v>621</v>
      </c>
      <c r="K407" t="s">
        <v>622</v>
      </c>
      <c r="L407">
        <v>1368</v>
      </c>
      <c r="N407">
        <v>1011</v>
      </c>
      <c r="O407" t="s">
        <v>616</v>
      </c>
      <c r="P407" t="s">
        <v>616</v>
      </c>
      <c r="Q407">
        <v>1</v>
      </c>
      <c r="X407">
        <v>0.11</v>
      </c>
      <c r="Y407">
        <v>0</v>
      </c>
      <c r="Z407">
        <v>83.1</v>
      </c>
      <c r="AA407">
        <v>12.62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0.11</v>
      </c>
      <c r="AH407">
        <v>2</v>
      </c>
      <c r="AI407">
        <v>50454966</v>
      </c>
      <c r="AJ407">
        <v>375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ROW(Source!A448)</f>
        <v>448</v>
      </c>
      <c r="B408">
        <v>50454967</v>
      </c>
      <c r="C408">
        <v>50454963</v>
      </c>
      <c r="D408">
        <v>42125394</v>
      </c>
      <c r="E408">
        <v>1</v>
      </c>
      <c r="F408">
        <v>1</v>
      </c>
      <c r="G408">
        <v>30570983</v>
      </c>
      <c r="H408">
        <v>3</v>
      </c>
      <c r="I408" t="s">
        <v>691</v>
      </c>
      <c r="J408" t="s">
        <v>692</v>
      </c>
      <c r="K408" t="s">
        <v>693</v>
      </c>
      <c r="L408">
        <v>1348</v>
      </c>
      <c r="N408">
        <v>1009</v>
      </c>
      <c r="O408" t="s">
        <v>40</v>
      </c>
      <c r="P408" t="s">
        <v>40</v>
      </c>
      <c r="Q408">
        <v>1000</v>
      </c>
      <c r="X408">
        <v>1.4E-2</v>
      </c>
      <c r="Y408">
        <v>7254.88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1.4E-2</v>
      </c>
      <c r="AH408">
        <v>2</v>
      </c>
      <c r="AI408">
        <v>50454967</v>
      </c>
      <c r="AJ408">
        <v>376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ROW(Source!A448)</f>
        <v>448</v>
      </c>
      <c r="B409">
        <v>50454968</v>
      </c>
      <c r="C409">
        <v>50454963</v>
      </c>
      <c r="D409">
        <v>46136840</v>
      </c>
      <c r="E409">
        <v>1</v>
      </c>
      <c r="F409">
        <v>1</v>
      </c>
      <c r="G409">
        <v>30570983</v>
      </c>
      <c r="H409">
        <v>3</v>
      </c>
      <c r="I409" t="s">
        <v>694</v>
      </c>
      <c r="J409" t="s">
        <v>695</v>
      </c>
      <c r="K409" t="s">
        <v>696</v>
      </c>
      <c r="L409">
        <v>1348</v>
      </c>
      <c r="N409">
        <v>1009</v>
      </c>
      <c r="O409" t="s">
        <v>40</v>
      </c>
      <c r="P409" t="s">
        <v>40</v>
      </c>
      <c r="Q409">
        <v>1000</v>
      </c>
      <c r="X409">
        <v>2.4000000000000001E-5</v>
      </c>
      <c r="Y409">
        <v>8596.85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2.4000000000000001E-5</v>
      </c>
      <c r="AH409">
        <v>2</v>
      </c>
      <c r="AI409">
        <v>50454968</v>
      </c>
      <c r="AJ409">
        <v>377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ROW(Source!A448)</f>
        <v>448</v>
      </c>
      <c r="B410">
        <v>50454969</v>
      </c>
      <c r="C410">
        <v>50454963</v>
      </c>
      <c r="D410">
        <v>46136087</v>
      </c>
      <c r="E410">
        <v>1</v>
      </c>
      <c r="F410">
        <v>1</v>
      </c>
      <c r="G410">
        <v>30570983</v>
      </c>
      <c r="H410">
        <v>3</v>
      </c>
      <c r="I410" t="s">
        <v>697</v>
      </c>
      <c r="J410" t="s">
        <v>698</v>
      </c>
      <c r="K410" t="s">
        <v>699</v>
      </c>
      <c r="L410">
        <v>1354</v>
      </c>
      <c r="N410">
        <v>1010</v>
      </c>
      <c r="O410" t="s">
        <v>74</v>
      </c>
      <c r="P410" t="s">
        <v>74</v>
      </c>
      <c r="Q410">
        <v>1</v>
      </c>
      <c r="X410">
        <v>97.6</v>
      </c>
      <c r="Y410">
        <v>3.86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97.6</v>
      </c>
      <c r="AH410">
        <v>2</v>
      </c>
      <c r="AI410">
        <v>50454969</v>
      </c>
      <c r="AJ410">
        <v>378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ROW(Source!A448)</f>
        <v>448</v>
      </c>
      <c r="B411">
        <v>50454970</v>
      </c>
      <c r="C411">
        <v>50454963</v>
      </c>
      <c r="D411">
        <v>46136206</v>
      </c>
      <c r="E411">
        <v>1</v>
      </c>
      <c r="F411">
        <v>1</v>
      </c>
      <c r="G411">
        <v>30570983</v>
      </c>
      <c r="H411">
        <v>3</v>
      </c>
      <c r="I411" t="s">
        <v>719</v>
      </c>
      <c r="J411" t="s">
        <v>720</v>
      </c>
      <c r="K411" t="s">
        <v>721</v>
      </c>
      <c r="L411">
        <v>1348</v>
      </c>
      <c r="N411">
        <v>1009</v>
      </c>
      <c r="O411" t="s">
        <v>40</v>
      </c>
      <c r="P411" t="s">
        <v>40</v>
      </c>
      <c r="Q411">
        <v>1000</v>
      </c>
      <c r="X411">
        <v>2.7000000000000001E-3</v>
      </c>
      <c r="Y411">
        <v>11242.42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2.7000000000000001E-3</v>
      </c>
      <c r="AH411">
        <v>2</v>
      </c>
      <c r="AI411">
        <v>50454970</v>
      </c>
      <c r="AJ411">
        <v>379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ROW(Source!A448)</f>
        <v>448</v>
      </c>
      <c r="B412">
        <v>50454971</v>
      </c>
      <c r="C412">
        <v>50454963</v>
      </c>
      <c r="D412">
        <v>45901304</v>
      </c>
      <c r="E412">
        <v>30570983</v>
      </c>
      <c r="F412">
        <v>1</v>
      </c>
      <c r="G412">
        <v>30570983</v>
      </c>
      <c r="H412">
        <v>3</v>
      </c>
      <c r="I412" t="s">
        <v>810</v>
      </c>
      <c r="J412" t="s">
        <v>3</v>
      </c>
      <c r="K412" t="s">
        <v>855</v>
      </c>
      <c r="L412">
        <v>1346</v>
      </c>
      <c r="N412">
        <v>1009</v>
      </c>
      <c r="O412" t="s">
        <v>387</v>
      </c>
      <c r="P412" t="s">
        <v>387</v>
      </c>
      <c r="Q412">
        <v>1</v>
      </c>
      <c r="X412">
        <v>2.7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 t="s">
        <v>3</v>
      </c>
      <c r="AG412">
        <v>2.7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ROW(Source!A448)</f>
        <v>448</v>
      </c>
      <c r="B413">
        <v>50454972</v>
      </c>
      <c r="C413">
        <v>50454963</v>
      </c>
      <c r="D413">
        <v>45917072</v>
      </c>
      <c r="E413">
        <v>30570983</v>
      </c>
      <c r="F413">
        <v>1</v>
      </c>
      <c r="G413">
        <v>30570983</v>
      </c>
      <c r="H413">
        <v>3</v>
      </c>
      <c r="I413" t="s">
        <v>866</v>
      </c>
      <c r="J413" t="s">
        <v>3</v>
      </c>
      <c r="K413" t="s">
        <v>867</v>
      </c>
      <c r="L413">
        <v>1354</v>
      </c>
      <c r="N413">
        <v>1010</v>
      </c>
      <c r="O413" t="s">
        <v>74</v>
      </c>
      <c r="P413" t="s">
        <v>74</v>
      </c>
      <c r="Q413">
        <v>1</v>
      </c>
      <c r="X413">
        <v>102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3</v>
      </c>
      <c r="AG413">
        <v>102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ROW(Source!A449)</f>
        <v>449</v>
      </c>
      <c r="B414">
        <v>50454964</v>
      </c>
      <c r="C414">
        <v>50454963</v>
      </c>
      <c r="D414">
        <v>45897171</v>
      </c>
      <c r="E414">
        <v>30570983</v>
      </c>
      <c r="F414">
        <v>1</v>
      </c>
      <c r="G414">
        <v>30570983</v>
      </c>
      <c r="H414">
        <v>1</v>
      </c>
      <c r="I414" t="s">
        <v>610</v>
      </c>
      <c r="J414" t="s">
        <v>3</v>
      </c>
      <c r="K414" t="s">
        <v>611</v>
      </c>
      <c r="L414">
        <v>1191</v>
      </c>
      <c r="N414">
        <v>1013</v>
      </c>
      <c r="O414" t="s">
        <v>612</v>
      </c>
      <c r="P414" t="s">
        <v>612</v>
      </c>
      <c r="Q414">
        <v>1</v>
      </c>
      <c r="X414">
        <v>70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1</v>
      </c>
      <c r="AF414" t="s">
        <v>3</v>
      </c>
      <c r="AG414">
        <v>70</v>
      </c>
      <c r="AH414">
        <v>2</v>
      </c>
      <c r="AI414">
        <v>50454964</v>
      </c>
      <c r="AJ414">
        <v>381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ROW(Source!A449)</f>
        <v>449</v>
      </c>
      <c r="B415">
        <v>50454965</v>
      </c>
      <c r="C415">
        <v>50454963</v>
      </c>
      <c r="D415">
        <v>46170623</v>
      </c>
      <c r="E415">
        <v>1</v>
      </c>
      <c r="F415">
        <v>1</v>
      </c>
      <c r="G415">
        <v>30570983</v>
      </c>
      <c r="H415">
        <v>2</v>
      </c>
      <c r="I415" t="s">
        <v>682</v>
      </c>
      <c r="J415" t="s">
        <v>683</v>
      </c>
      <c r="K415" t="s">
        <v>684</v>
      </c>
      <c r="L415">
        <v>1368</v>
      </c>
      <c r="N415">
        <v>1011</v>
      </c>
      <c r="O415" t="s">
        <v>616</v>
      </c>
      <c r="P415" t="s">
        <v>616</v>
      </c>
      <c r="Q415">
        <v>1</v>
      </c>
      <c r="X415">
        <v>4</v>
      </c>
      <c r="Y415">
        <v>0</v>
      </c>
      <c r="Z415">
        <v>7.11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4</v>
      </c>
      <c r="AH415">
        <v>2</v>
      </c>
      <c r="AI415">
        <v>50454965</v>
      </c>
      <c r="AJ415">
        <v>382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ROW(Source!A449)</f>
        <v>449</v>
      </c>
      <c r="B416">
        <v>50454966</v>
      </c>
      <c r="C416">
        <v>50454963</v>
      </c>
      <c r="D416">
        <v>46170867</v>
      </c>
      <c r="E416">
        <v>1</v>
      </c>
      <c r="F416">
        <v>1</v>
      </c>
      <c r="G416">
        <v>30570983</v>
      </c>
      <c r="H416">
        <v>2</v>
      </c>
      <c r="I416" t="s">
        <v>620</v>
      </c>
      <c r="J416" t="s">
        <v>621</v>
      </c>
      <c r="K416" t="s">
        <v>622</v>
      </c>
      <c r="L416">
        <v>1368</v>
      </c>
      <c r="N416">
        <v>1011</v>
      </c>
      <c r="O416" t="s">
        <v>616</v>
      </c>
      <c r="P416" t="s">
        <v>616</v>
      </c>
      <c r="Q416">
        <v>1</v>
      </c>
      <c r="X416">
        <v>0.11</v>
      </c>
      <c r="Y416">
        <v>0</v>
      </c>
      <c r="Z416">
        <v>83.1</v>
      </c>
      <c r="AA416">
        <v>12.62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0.11</v>
      </c>
      <c r="AH416">
        <v>2</v>
      </c>
      <c r="AI416">
        <v>50454966</v>
      </c>
      <c r="AJ416">
        <v>383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ROW(Source!A449)</f>
        <v>449</v>
      </c>
      <c r="B417">
        <v>50454967</v>
      </c>
      <c r="C417">
        <v>50454963</v>
      </c>
      <c r="D417">
        <v>42125394</v>
      </c>
      <c r="E417">
        <v>1</v>
      </c>
      <c r="F417">
        <v>1</v>
      </c>
      <c r="G417">
        <v>30570983</v>
      </c>
      <c r="H417">
        <v>3</v>
      </c>
      <c r="I417" t="s">
        <v>691</v>
      </c>
      <c r="J417" t="s">
        <v>692</v>
      </c>
      <c r="K417" t="s">
        <v>693</v>
      </c>
      <c r="L417">
        <v>1348</v>
      </c>
      <c r="N417">
        <v>1009</v>
      </c>
      <c r="O417" t="s">
        <v>40</v>
      </c>
      <c r="P417" t="s">
        <v>40</v>
      </c>
      <c r="Q417">
        <v>1000</v>
      </c>
      <c r="X417">
        <v>1.4E-2</v>
      </c>
      <c r="Y417">
        <v>7254.88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1.4E-2</v>
      </c>
      <c r="AH417">
        <v>2</v>
      </c>
      <c r="AI417">
        <v>50454967</v>
      </c>
      <c r="AJ417">
        <v>384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ROW(Source!A449)</f>
        <v>449</v>
      </c>
      <c r="B418">
        <v>50454968</v>
      </c>
      <c r="C418">
        <v>50454963</v>
      </c>
      <c r="D418">
        <v>46136840</v>
      </c>
      <c r="E418">
        <v>1</v>
      </c>
      <c r="F418">
        <v>1</v>
      </c>
      <c r="G418">
        <v>30570983</v>
      </c>
      <c r="H418">
        <v>3</v>
      </c>
      <c r="I418" t="s">
        <v>694</v>
      </c>
      <c r="J418" t="s">
        <v>695</v>
      </c>
      <c r="K418" t="s">
        <v>696</v>
      </c>
      <c r="L418">
        <v>1348</v>
      </c>
      <c r="N418">
        <v>1009</v>
      </c>
      <c r="O418" t="s">
        <v>40</v>
      </c>
      <c r="P418" t="s">
        <v>40</v>
      </c>
      <c r="Q418">
        <v>1000</v>
      </c>
      <c r="X418">
        <v>2.4000000000000001E-5</v>
      </c>
      <c r="Y418">
        <v>8596.85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2.4000000000000001E-5</v>
      </c>
      <c r="AH418">
        <v>2</v>
      </c>
      <c r="AI418">
        <v>50454968</v>
      </c>
      <c r="AJ418">
        <v>385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ROW(Source!A449)</f>
        <v>449</v>
      </c>
      <c r="B419">
        <v>50454969</v>
      </c>
      <c r="C419">
        <v>50454963</v>
      </c>
      <c r="D419">
        <v>46136087</v>
      </c>
      <c r="E419">
        <v>1</v>
      </c>
      <c r="F419">
        <v>1</v>
      </c>
      <c r="G419">
        <v>30570983</v>
      </c>
      <c r="H419">
        <v>3</v>
      </c>
      <c r="I419" t="s">
        <v>697</v>
      </c>
      <c r="J419" t="s">
        <v>698</v>
      </c>
      <c r="K419" t="s">
        <v>699</v>
      </c>
      <c r="L419">
        <v>1354</v>
      </c>
      <c r="N419">
        <v>1010</v>
      </c>
      <c r="O419" t="s">
        <v>74</v>
      </c>
      <c r="P419" t="s">
        <v>74</v>
      </c>
      <c r="Q419">
        <v>1</v>
      </c>
      <c r="X419">
        <v>97.6</v>
      </c>
      <c r="Y419">
        <v>3.86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97.6</v>
      </c>
      <c r="AH419">
        <v>2</v>
      </c>
      <c r="AI419">
        <v>50454969</v>
      </c>
      <c r="AJ419">
        <v>386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ROW(Source!A449)</f>
        <v>449</v>
      </c>
      <c r="B420">
        <v>50454970</v>
      </c>
      <c r="C420">
        <v>50454963</v>
      </c>
      <c r="D420">
        <v>46136206</v>
      </c>
      <c r="E420">
        <v>1</v>
      </c>
      <c r="F420">
        <v>1</v>
      </c>
      <c r="G420">
        <v>30570983</v>
      </c>
      <c r="H420">
        <v>3</v>
      </c>
      <c r="I420" t="s">
        <v>719</v>
      </c>
      <c r="J420" t="s">
        <v>720</v>
      </c>
      <c r="K420" t="s">
        <v>721</v>
      </c>
      <c r="L420">
        <v>1348</v>
      </c>
      <c r="N420">
        <v>1009</v>
      </c>
      <c r="O420" t="s">
        <v>40</v>
      </c>
      <c r="P420" t="s">
        <v>40</v>
      </c>
      <c r="Q420">
        <v>1000</v>
      </c>
      <c r="X420">
        <v>2.7000000000000001E-3</v>
      </c>
      <c r="Y420">
        <v>11242.42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2.7000000000000001E-3</v>
      </c>
      <c r="AH420">
        <v>2</v>
      </c>
      <c r="AI420">
        <v>50454970</v>
      </c>
      <c r="AJ420">
        <v>387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ROW(Source!A449)</f>
        <v>449</v>
      </c>
      <c r="B421">
        <v>50454971</v>
      </c>
      <c r="C421">
        <v>50454963</v>
      </c>
      <c r="D421">
        <v>45901304</v>
      </c>
      <c r="E421">
        <v>30570983</v>
      </c>
      <c r="F421">
        <v>1</v>
      </c>
      <c r="G421">
        <v>30570983</v>
      </c>
      <c r="H421">
        <v>3</v>
      </c>
      <c r="I421" t="s">
        <v>810</v>
      </c>
      <c r="J421" t="s">
        <v>3</v>
      </c>
      <c r="K421" t="s">
        <v>855</v>
      </c>
      <c r="L421">
        <v>1346</v>
      </c>
      <c r="N421">
        <v>1009</v>
      </c>
      <c r="O421" t="s">
        <v>387</v>
      </c>
      <c r="P421" t="s">
        <v>387</v>
      </c>
      <c r="Q421">
        <v>1</v>
      </c>
      <c r="X421">
        <v>2.7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3</v>
      </c>
      <c r="AG421">
        <v>2.7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ROW(Source!A449)</f>
        <v>449</v>
      </c>
      <c r="B422">
        <v>50454972</v>
      </c>
      <c r="C422">
        <v>50454963</v>
      </c>
      <c r="D422">
        <v>45917072</v>
      </c>
      <c r="E422">
        <v>30570983</v>
      </c>
      <c r="F422">
        <v>1</v>
      </c>
      <c r="G422">
        <v>30570983</v>
      </c>
      <c r="H422">
        <v>3</v>
      </c>
      <c r="I422" t="s">
        <v>866</v>
      </c>
      <c r="J422" t="s">
        <v>3</v>
      </c>
      <c r="K422" t="s">
        <v>867</v>
      </c>
      <c r="L422">
        <v>1354</v>
      </c>
      <c r="N422">
        <v>1010</v>
      </c>
      <c r="O422" t="s">
        <v>74</v>
      </c>
      <c r="P422" t="s">
        <v>74</v>
      </c>
      <c r="Q422">
        <v>1</v>
      </c>
      <c r="X422">
        <v>102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 t="s">
        <v>3</v>
      </c>
      <c r="AG422">
        <v>102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ROW(Source!A452)</f>
        <v>452</v>
      </c>
      <c r="B423">
        <v>50454976</v>
      </c>
      <c r="C423">
        <v>50454975</v>
      </c>
      <c r="D423">
        <v>45897171</v>
      </c>
      <c r="E423">
        <v>30570983</v>
      </c>
      <c r="F423">
        <v>1</v>
      </c>
      <c r="G423">
        <v>30570983</v>
      </c>
      <c r="H423">
        <v>1</v>
      </c>
      <c r="I423" t="s">
        <v>610</v>
      </c>
      <c r="J423" t="s">
        <v>3</v>
      </c>
      <c r="K423" t="s">
        <v>611</v>
      </c>
      <c r="L423">
        <v>1191</v>
      </c>
      <c r="N423">
        <v>1013</v>
      </c>
      <c r="O423" t="s">
        <v>612</v>
      </c>
      <c r="P423" t="s">
        <v>612</v>
      </c>
      <c r="Q423">
        <v>1</v>
      </c>
      <c r="X423">
        <v>155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3</v>
      </c>
      <c r="AG423">
        <v>155</v>
      </c>
      <c r="AH423">
        <v>2</v>
      </c>
      <c r="AI423">
        <v>50454976</v>
      </c>
      <c r="AJ423">
        <v>389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ROW(Source!A452)</f>
        <v>452</v>
      </c>
      <c r="B424">
        <v>50454977</v>
      </c>
      <c r="C424">
        <v>50454975</v>
      </c>
      <c r="D424">
        <v>46170867</v>
      </c>
      <c r="E424">
        <v>1</v>
      </c>
      <c r="F424">
        <v>1</v>
      </c>
      <c r="G424">
        <v>30570983</v>
      </c>
      <c r="H424">
        <v>2</v>
      </c>
      <c r="I424" t="s">
        <v>620</v>
      </c>
      <c r="J424" t="s">
        <v>621</v>
      </c>
      <c r="K424" t="s">
        <v>622</v>
      </c>
      <c r="L424">
        <v>1368</v>
      </c>
      <c r="N424">
        <v>1011</v>
      </c>
      <c r="O424" t="s">
        <v>616</v>
      </c>
      <c r="P424" t="s">
        <v>616</v>
      </c>
      <c r="Q424">
        <v>1</v>
      </c>
      <c r="X424">
        <v>1.73</v>
      </c>
      <c r="Y424">
        <v>0</v>
      </c>
      <c r="Z424">
        <v>83.1</v>
      </c>
      <c r="AA424">
        <v>12.62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1.73</v>
      </c>
      <c r="AH424">
        <v>2</v>
      </c>
      <c r="AI424">
        <v>50454977</v>
      </c>
      <c r="AJ424">
        <v>390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ROW(Source!A452)</f>
        <v>452</v>
      </c>
      <c r="B425">
        <v>50454978</v>
      </c>
      <c r="C425">
        <v>50454975</v>
      </c>
      <c r="D425">
        <v>46136038</v>
      </c>
      <c r="E425">
        <v>1</v>
      </c>
      <c r="F425">
        <v>1</v>
      </c>
      <c r="G425">
        <v>30570983</v>
      </c>
      <c r="H425">
        <v>3</v>
      </c>
      <c r="I425" t="s">
        <v>780</v>
      </c>
      <c r="J425" t="s">
        <v>781</v>
      </c>
      <c r="K425" t="s">
        <v>782</v>
      </c>
      <c r="L425">
        <v>1348</v>
      </c>
      <c r="N425">
        <v>1009</v>
      </c>
      <c r="O425" t="s">
        <v>40</v>
      </c>
      <c r="P425" t="s">
        <v>40</v>
      </c>
      <c r="Q425">
        <v>1000</v>
      </c>
      <c r="X425">
        <v>3.15E-3</v>
      </c>
      <c r="Y425">
        <v>1227.3800000000001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3.15E-3</v>
      </c>
      <c r="AH425">
        <v>2</v>
      </c>
      <c r="AI425">
        <v>50454978</v>
      </c>
      <c r="AJ425">
        <v>391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ROW(Source!A452)</f>
        <v>452</v>
      </c>
      <c r="B426">
        <v>50454979</v>
      </c>
      <c r="C426">
        <v>50454975</v>
      </c>
      <c r="D426">
        <v>46148516</v>
      </c>
      <c r="E426">
        <v>1</v>
      </c>
      <c r="F426">
        <v>1</v>
      </c>
      <c r="G426">
        <v>30570983</v>
      </c>
      <c r="H426">
        <v>3</v>
      </c>
      <c r="I426" t="s">
        <v>749</v>
      </c>
      <c r="J426" t="s">
        <v>750</v>
      </c>
      <c r="K426" t="s">
        <v>751</v>
      </c>
      <c r="L426">
        <v>1301</v>
      </c>
      <c r="N426">
        <v>1003</v>
      </c>
      <c r="O426" t="s">
        <v>87</v>
      </c>
      <c r="P426" t="s">
        <v>87</v>
      </c>
      <c r="Q426">
        <v>1</v>
      </c>
      <c r="X426">
        <v>228.21</v>
      </c>
      <c r="Y426">
        <v>0.69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228.21</v>
      </c>
      <c r="AH426">
        <v>2</v>
      </c>
      <c r="AI426">
        <v>50454979</v>
      </c>
      <c r="AJ426">
        <v>392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ROW(Source!A452)</f>
        <v>452</v>
      </c>
      <c r="B427">
        <v>50454980</v>
      </c>
      <c r="C427">
        <v>50454975</v>
      </c>
      <c r="D427">
        <v>46147919</v>
      </c>
      <c r="E427">
        <v>1</v>
      </c>
      <c r="F427">
        <v>1</v>
      </c>
      <c r="G427">
        <v>30570983</v>
      </c>
      <c r="H427">
        <v>3</v>
      </c>
      <c r="I427" t="s">
        <v>783</v>
      </c>
      <c r="J427" t="s">
        <v>784</v>
      </c>
      <c r="K427" t="s">
        <v>785</v>
      </c>
      <c r="L427">
        <v>1356</v>
      </c>
      <c r="N427">
        <v>1010</v>
      </c>
      <c r="O427" t="s">
        <v>712</v>
      </c>
      <c r="P427" t="s">
        <v>712</v>
      </c>
      <c r="Q427">
        <v>1000</v>
      </c>
      <c r="X427">
        <v>0.20399999999999999</v>
      </c>
      <c r="Y427">
        <v>988.2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0.20399999999999999</v>
      </c>
      <c r="AH427">
        <v>2</v>
      </c>
      <c r="AI427">
        <v>50454980</v>
      </c>
      <c r="AJ427">
        <v>393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ROW(Source!A452)</f>
        <v>452</v>
      </c>
      <c r="B428">
        <v>50454981</v>
      </c>
      <c r="C428">
        <v>50454975</v>
      </c>
      <c r="D428">
        <v>45916585</v>
      </c>
      <c r="E428">
        <v>30570983</v>
      </c>
      <c r="F428">
        <v>1</v>
      </c>
      <c r="G428">
        <v>30570983</v>
      </c>
      <c r="H428">
        <v>3</v>
      </c>
      <c r="I428" t="s">
        <v>868</v>
      </c>
      <c r="J428" t="s">
        <v>3</v>
      </c>
      <c r="K428" t="s">
        <v>869</v>
      </c>
      <c r="L428">
        <v>1354</v>
      </c>
      <c r="N428">
        <v>1010</v>
      </c>
      <c r="O428" t="s">
        <v>74</v>
      </c>
      <c r="P428" t="s">
        <v>74</v>
      </c>
      <c r="Q428">
        <v>1</v>
      </c>
      <c r="X428">
        <v>100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 t="s">
        <v>3</v>
      </c>
      <c r="AG428">
        <v>100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ROW(Source!A452)</f>
        <v>452</v>
      </c>
      <c r="B429">
        <v>50454982</v>
      </c>
      <c r="C429">
        <v>50454975</v>
      </c>
      <c r="D429">
        <v>45916704</v>
      </c>
      <c r="E429">
        <v>30570983</v>
      </c>
      <c r="F429">
        <v>1</v>
      </c>
      <c r="G429">
        <v>30570983</v>
      </c>
      <c r="H429">
        <v>3</v>
      </c>
      <c r="I429" t="s">
        <v>870</v>
      </c>
      <c r="J429" t="s">
        <v>3</v>
      </c>
      <c r="K429" t="s">
        <v>871</v>
      </c>
      <c r="L429">
        <v>1354</v>
      </c>
      <c r="N429">
        <v>1010</v>
      </c>
      <c r="O429" t="s">
        <v>74</v>
      </c>
      <c r="P429" t="s">
        <v>74</v>
      </c>
      <c r="Q429">
        <v>1</v>
      </c>
      <c r="X429">
        <v>100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3</v>
      </c>
      <c r="AG429">
        <v>100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ROW(Source!A452)</f>
        <v>452</v>
      </c>
      <c r="B430">
        <v>50454983</v>
      </c>
      <c r="C430">
        <v>50454975</v>
      </c>
      <c r="D430">
        <v>45916751</v>
      </c>
      <c r="E430">
        <v>30570983</v>
      </c>
      <c r="F430">
        <v>1</v>
      </c>
      <c r="G430">
        <v>30570983</v>
      </c>
      <c r="H430">
        <v>3</v>
      </c>
      <c r="I430" t="s">
        <v>872</v>
      </c>
      <c r="J430" t="s">
        <v>3</v>
      </c>
      <c r="K430" t="s">
        <v>873</v>
      </c>
      <c r="L430">
        <v>1354</v>
      </c>
      <c r="N430">
        <v>1010</v>
      </c>
      <c r="O430" t="s">
        <v>74</v>
      </c>
      <c r="P430" t="s">
        <v>74</v>
      </c>
      <c r="Q430">
        <v>1</v>
      </c>
      <c r="X430">
        <v>204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</v>
      </c>
      <c r="AG430">
        <v>204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ROW(Source!A452)</f>
        <v>452</v>
      </c>
      <c r="B431">
        <v>50454984</v>
      </c>
      <c r="C431">
        <v>50454975</v>
      </c>
      <c r="D431">
        <v>45917206</v>
      </c>
      <c r="E431">
        <v>30570983</v>
      </c>
      <c r="F431">
        <v>1</v>
      </c>
      <c r="G431">
        <v>30570983</v>
      </c>
      <c r="H431">
        <v>3</v>
      </c>
      <c r="I431" t="s">
        <v>874</v>
      </c>
      <c r="J431" t="s">
        <v>3</v>
      </c>
      <c r="K431" t="s">
        <v>875</v>
      </c>
      <c r="L431">
        <v>1354</v>
      </c>
      <c r="N431">
        <v>1010</v>
      </c>
      <c r="O431" t="s">
        <v>74</v>
      </c>
      <c r="P431" t="s">
        <v>74</v>
      </c>
      <c r="Q431">
        <v>1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3</v>
      </c>
      <c r="AG431">
        <v>0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ROW(Source!A452)</f>
        <v>452</v>
      </c>
      <c r="B432">
        <v>50454985</v>
      </c>
      <c r="C432">
        <v>50454975</v>
      </c>
      <c r="D432">
        <v>40414265</v>
      </c>
      <c r="E432">
        <v>30570983</v>
      </c>
      <c r="F432">
        <v>1</v>
      </c>
      <c r="G432">
        <v>30570983</v>
      </c>
      <c r="H432">
        <v>3</v>
      </c>
      <c r="I432" t="s">
        <v>876</v>
      </c>
      <c r="J432" t="s">
        <v>3</v>
      </c>
      <c r="K432" t="s">
        <v>877</v>
      </c>
      <c r="L432">
        <v>1358</v>
      </c>
      <c r="N432">
        <v>1010</v>
      </c>
      <c r="O432" t="s">
        <v>32</v>
      </c>
      <c r="P432" t="s">
        <v>32</v>
      </c>
      <c r="Q432">
        <v>10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0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ROW(Source!A452)</f>
        <v>452</v>
      </c>
      <c r="B433">
        <v>50454986</v>
      </c>
      <c r="C433">
        <v>50454975</v>
      </c>
      <c r="D433">
        <v>45917579</v>
      </c>
      <c r="E433">
        <v>30570983</v>
      </c>
      <c r="F433">
        <v>1</v>
      </c>
      <c r="G433">
        <v>30570983</v>
      </c>
      <c r="H433">
        <v>3</v>
      </c>
      <c r="I433" t="s">
        <v>841</v>
      </c>
      <c r="J433" t="s">
        <v>3</v>
      </c>
      <c r="K433" t="s">
        <v>878</v>
      </c>
      <c r="L433">
        <v>1301</v>
      </c>
      <c r="N433">
        <v>1003</v>
      </c>
      <c r="O433" t="s">
        <v>87</v>
      </c>
      <c r="P433" t="s">
        <v>87</v>
      </c>
      <c r="Q433">
        <v>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3</v>
      </c>
      <c r="AG433">
        <v>0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ROW(Source!A453)</f>
        <v>453</v>
      </c>
      <c r="B434">
        <v>50454976</v>
      </c>
      <c r="C434">
        <v>50454975</v>
      </c>
      <c r="D434">
        <v>45897171</v>
      </c>
      <c r="E434">
        <v>30570983</v>
      </c>
      <c r="F434">
        <v>1</v>
      </c>
      <c r="G434">
        <v>30570983</v>
      </c>
      <c r="H434">
        <v>1</v>
      </c>
      <c r="I434" t="s">
        <v>610</v>
      </c>
      <c r="J434" t="s">
        <v>3</v>
      </c>
      <c r="K434" t="s">
        <v>611</v>
      </c>
      <c r="L434">
        <v>1191</v>
      </c>
      <c r="N434">
        <v>1013</v>
      </c>
      <c r="O434" t="s">
        <v>612</v>
      </c>
      <c r="P434" t="s">
        <v>612</v>
      </c>
      <c r="Q434">
        <v>1</v>
      </c>
      <c r="X434">
        <v>155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1</v>
      </c>
      <c r="AF434" t="s">
        <v>3</v>
      </c>
      <c r="AG434">
        <v>155</v>
      </c>
      <c r="AH434">
        <v>2</v>
      </c>
      <c r="AI434">
        <v>50454976</v>
      </c>
      <c r="AJ434">
        <v>395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ROW(Source!A453)</f>
        <v>453</v>
      </c>
      <c r="B435">
        <v>50454977</v>
      </c>
      <c r="C435">
        <v>50454975</v>
      </c>
      <c r="D435">
        <v>46170867</v>
      </c>
      <c r="E435">
        <v>1</v>
      </c>
      <c r="F435">
        <v>1</v>
      </c>
      <c r="G435">
        <v>30570983</v>
      </c>
      <c r="H435">
        <v>2</v>
      </c>
      <c r="I435" t="s">
        <v>620</v>
      </c>
      <c r="J435" t="s">
        <v>621</v>
      </c>
      <c r="K435" t="s">
        <v>622</v>
      </c>
      <c r="L435">
        <v>1368</v>
      </c>
      <c r="N435">
        <v>1011</v>
      </c>
      <c r="O435" t="s">
        <v>616</v>
      </c>
      <c r="P435" t="s">
        <v>616</v>
      </c>
      <c r="Q435">
        <v>1</v>
      </c>
      <c r="X435">
        <v>1.73</v>
      </c>
      <c r="Y435">
        <v>0</v>
      </c>
      <c r="Z435">
        <v>83.1</v>
      </c>
      <c r="AA435">
        <v>12.62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1.73</v>
      </c>
      <c r="AH435">
        <v>2</v>
      </c>
      <c r="AI435">
        <v>50454977</v>
      </c>
      <c r="AJ435">
        <v>396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ROW(Source!A453)</f>
        <v>453</v>
      </c>
      <c r="B436">
        <v>50454978</v>
      </c>
      <c r="C436">
        <v>50454975</v>
      </c>
      <c r="D436">
        <v>46136038</v>
      </c>
      <c r="E436">
        <v>1</v>
      </c>
      <c r="F436">
        <v>1</v>
      </c>
      <c r="G436">
        <v>30570983</v>
      </c>
      <c r="H436">
        <v>3</v>
      </c>
      <c r="I436" t="s">
        <v>780</v>
      </c>
      <c r="J436" t="s">
        <v>781</v>
      </c>
      <c r="K436" t="s">
        <v>782</v>
      </c>
      <c r="L436">
        <v>1348</v>
      </c>
      <c r="N436">
        <v>1009</v>
      </c>
      <c r="O436" t="s">
        <v>40</v>
      </c>
      <c r="P436" t="s">
        <v>40</v>
      </c>
      <c r="Q436">
        <v>1000</v>
      </c>
      <c r="X436">
        <v>3.15E-3</v>
      </c>
      <c r="Y436">
        <v>1227.3800000000001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3.15E-3</v>
      </c>
      <c r="AH436">
        <v>2</v>
      </c>
      <c r="AI436">
        <v>50454978</v>
      </c>
      <c r="AJ436">
        <v>397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ROW(Source!A453)</f>
        <v>453</v>
      </c>
      <c r="B437">
        <v>50454979</v>
      </c>
      <c r="C437">
        <v>50454975</v>
      </c>
      <c r="D437">
        <v>46148516</v>
      </c>
      <c r="E437">
        <v>1</v>
      </c>
      <c r="F437">
        <v>1</v>
      </c>
      <c r="G437">
        <v>30570983</v>
      </c>
      <c r="H437">
        <v>3</v>
      </c>
      <c r="I437" t="s">
        <v>749</v>
      </c>
      <c r="J437" t="s">
        <v>750</v>
      </c>
      <c r="K437" t="s">
        <v>751</v>
      </c>
      <c r="L437">
        <v>1301</v>
      </c>
      <c r="N437">
        <v>1003</v>
      </c>
      <c r="O437" t="s">
        <v>87</v>
      </c>
      <c r="P437" t="s">
        <v>87</v>
      </c>
      <c r="Q437">
        <v>1</v>
      </c>
      <c r="X437">
        <v>228.21</v>
      </c>
      <c r="Y437">
        <v>0.69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228.21</v>
      </c>
      <c r="AH437">
        <v>2</v>
      </c>
      <c r="AI437">
        <v>50454979</v>
      </c>
      <c r="AJ437">
        <v>398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ROW(Source!A453)</f>
        <v>453</v>
      </c>
      <c r="B438">
        <v>50454980</v>
      </c>
      <c r="C438">
        <v>50454975</v>
      </c>
      <c r="D438">
        <v>46147919</v>
      </c>
      <c r="E438">
        <v>1</v>
      </c>
      <c r="F438">
        <v>1</v>
      </c>
      <c r="G438">
        <v>30570983</v>
      </c>
      <c r="H438">
        <v>3</v>
      </c>
      <c r="I438" t="s">
        <v>783</v>
      </c>
      <c r="J438" t="s">
        <v>784</v>
      </c>
      <c r="K438" t="s">
        <v>785</v>
      </c>
      <c r="L438">
        <v>1356</v>
      </c>
      <c r="N438">
        <v>1010</v>
      </c>
      <c r="O438" t="s">
        <v>712</v>
      </c>
      <c r="P438" t="s">
        <v>712</v>
      </c>
      <c r="Q438">
        <v>1000</v>
      </c>
      <c r="X438">
        <v>0.20399999999999999</v>
      </c>
      <c r="Y438">
        <v>988.2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0.20399999999999999</v>
      </c>
      <c r="AH438">
        <v>2</v>
      </c>
      <c r="AI438">
        <v>50454980</v>
      </c>
      <c r="AJ438">
        <v>399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ROW(Source!A453)</f>
        <v>453</v>
      </c>
      <c r="B439">
        <v>50454981</v>
      </c>
      <c r="C439">
        <v>50454975</v>
      </c>
      <c r="D439">
        <v>45916585</v>
      </c>
      <c r="E439">
        <v>30570983</v>
      </c>
      <c r="F439">
        <v>1</v>
      </c>
      <c r="G439">
        <v>30570983</v>
      </c>
      <c r="H439">
        <v>3</v>
      </c>
      <c r="I439" t="s">
        <v>868</v>
      </c>
      <c r="J439" t="s">
        <v>3</v>
      </c>
      <c r="K439" t="s">
        <v>869</v>
      </c>
      <c r="L439">
        <v>1354</v>
      </c>
      <c r="N439">
        <v>1010</v>
      </c>
      <c r="O439" t="s">
        <v>74</v>
      </c>
      <c r="P439" t="s">
        <v>74</v>
      </c>
      <c r="Q439">
        <v>1</v>
      </c>
      <c r="X439">
        <v>100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 t="s">
        <v>3</v>
      </c>
      <c r="AG439">
        <v>100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ROW(Source!A453)</f>
        <v>453</v>
      </c>
      <c r="B440">
        <v>50454982</v>
      </c>
      <c r="C440">
        <v>50454975</v>
      </c>
      <c r="D440">
        <v>45916704</v>
      </c>
      <c r="E440">
        <v>30570983</v>
      </c>
      <c r="F440">
        <v>1</v>
      </c>
      <c r="G440">
        <v>30570983</v>
      </c>
      <c r="H440">
        <v>3</v>
      </c>
      <c r="I440" t="s">
        <v>870</v>
      </c>
      <c r="J440" t="s">
        <v>3</v>
      </c>
      <c r="K440" t="s">
        <v>871</v>
      </c>
      <c r="L440">
        <v>1354</v>
      </c>
      <c r="N440">
        <v>1010</v>
      </c>
      <c r="O440" t="s">
        <v>74</v>
      </c>
      <c r="P440" t="s">
        <v>74</v>
      </c>
      <c r="Q440">
        <v>1</v>
      </c>
      <c r="X440">
        <v>100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100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ROW(Source!A453)</f>
        <v>453</v>
      </c>
      <c r="B441">
        <v>50454983</v>
      </c>
      <c r="C441">
        <v>50454975</v>
      </c>
      <c r="D441">
        <v>45916751</v>
      </c>
      <c r="E441">
        <v>30570983</v>
      </c>
      <c r="F441">
        <v>1</v>
      </c>
      <c r="G441">
        <v>30570983</v>
      </c>
      <c r="H441">
        <v>3</v>
      </c>
      <c r="I441" t="s">
        <v>872</v>
      </c>
      <c r="J441" t="s">
        <v>3</v>
      </c>
      <c r="K441" t="s">
        <v>873</v>
      </c>
      <c r="L441">
        <v>1354</v>
      </c>
      <c r="N441">
        <v>1010</v>
      </c>
      <c r="O441" t="s">
        <v>74</v>
      </c>
      <c r="P441" t="s">
        <v>74</v>
      </c>
      <c r="Q441">
        <v>1</v>
      </c>
      <c r="X441">
        <v>204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 t="s">
        <v>3</v>
      </c>
      <c r="AG441">
        <v>204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ROW(Source!A453)</f>
        <v>453</v>
      </c>
      <c r="B442">
        <v>50454984</v>
      </c>
      <c r="C442">
        <v>50454975</v>
      </c>
      <c r="D442">
        <v>45917206</v>
      </c>
      <c r="E442">
        <v>30570983</v>
      </c>
      <c r="F442">
        <v>1</v>
      </c>
      <c r="G442">
        <v>30570983</v>
      </c>
      <c r="H442">
        <v>3</v>
      </c>
      <c r="I442" t="s">
        <v>874</v>
      </c>
      <c r="J442" t="s">
        <v>3</v>
      </c>
      <c r="K442" t="s">
        <v>875</v>
      </c>
      <c r="L442">
        <v>1354</v>
      </c>
      <c r="N442">
        <v>1010</v>
      </c>
      <c r="O442" t="s">
        <v>74</v>
      </c>
      <c r="P442" t="s">
        <v>74</v>
      </c>
      <c r="Q442">
        <v>1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3</v>
      </c>
      <c r="AG442">
        <v>0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ROW(Source!A453)</f>
        <v>453</v>
      </c>
      <c r="B443">
        <v>50454985</v>
      </c>
      <c r="C443">
        <v>50454975</v>
      </c>
      <c r="D443">
        <v>40414265</v>
      </c>
      <c r="E443">
        <v>30570983</v>
      </c>
      <c r="F443">
        <v>1</v>
      </c>
      <c r="G443">
        <v>30570983</v>
      </c>
      <c r="H443">
        <v>3</v>
      </c>
      <c r="I443" t="s">
        <v>876</v>
      </c>
      <c r="J443" t="s">
        <v>3</v>
      </c>
      <c r="K443" t="s">
        <v>877</v>
      </c>
      <c r="L443">
        <v>1358</v>
      </c>
      <c r="N443">
        <v>1010</v>
      </c>
      <c r="O443" t="s">
        <v>32</v>
      </c>
      <c r="P443" t="s">
        <v>32</v>
      </c>
      <c r="Q443">
        <v>10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3</v>
      </c>
      <c r="AG443">
        <v>0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ROW(Source!A453)</f>
        <v>453</v>
      </c>
      <c r="B444">
        <v>50454986</v>
      </c>
      <c r="C444">
        <v>50454975</v>
      </c>
      <c r="D444">
        <v>45917579</v>
      </c>
      <c r="E444">
        <v>30570983</v>
      </c>
      <c r="F444">
        <v>1</v>
      </c>
      <c r="G444">
        <v>30570983</v>
      </c>
      <c r="H444">
        <v>3</v>
      </c>
      <c r="I444" t="s">
        <v>841</v>
      </c>
      <c r="J444" t="s">
        <v>3</v>
      </c>
      <c r="K444" t="s">
        <v>878</v>
      </c>
      <c r="L444">
        <v>1301</v>
      </c>
      <c r="N444">
        <v>1003</v>
      </c>
      <c r="O444" t="s">
        <v>87</v>
      </c>
      <c r="P444" t="s">
        <v>87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ROW(Source!A456)</f>
        <v>456</v>
      </c>
      <c r="B445">
        <v>50454994</v>
      </c>
      <c r="C445">
        <v>50454993</v>
      </c>
      <c r="D445">
        <v>40404405</v>
      </c>
      <c r="E445">
        <v>30570983</v>
      </c>
      <c r="F445">
        <v>1</v>
      </c>
      <c r="G445">
        <v>30570983</v>
      </c>
      <c r="H445">
        <v>1</v>
      </c>
      <c r="I445" t="s">
        <v>610</v>
      </c>
      <c r="J445" t="s">
        <v>3</v>
      </c>
      <c r="K445" t="s">
        <v>611</v>
      </c>
      <c r="L445">
        <v>1191</v>
      </c>
      <c r="N445">
        <v>1013</v>
      </c>
      <c r="O445" t="s">
        <v>612</v>
      </c>
      <c r="P445" t="s">
        <v>612</v>
      </c>
      <c r="Q445">
        <v>1</v>
      </c>
      <c r="X445">
        <v>2.94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1</v>
      </c>
      <c r="AF445" t="s">
        <v>3</v>
      </c>
      <c r="AG445">
        <v>2.94</v>
      </c>
      <c r="AH445">
        <v>2</v>
      </c>
      <c r="AI445">
        <v>50454994</v>
      </c>
      <c r="AJ445">
        <v>401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ROW(Source!A457)</f>
        <v>457</v>
      </c>
      <c r="B446">
        <v>50454994</v>
      </c>
      <c r="C446">
        <v>50454993</v>
      </c>
      <c r="D446">
        <v>40404405</v>
      </c>
      <c r="E446">
        <v>30570983</v>
      </c>
      <c r="F446">
        <v>1</v>
      </c>
      <c r="G446">
        <v>30570983</v>
      </c>
      <c r="H446">
        <v>1</v>
      </c>
      <c r="I446" t="s">
        <v>610</v>
      </c>
      <c r="J446" t="s">
        <v>3</v>
      </c>
      <c r="K446" t="s">
        <v>611</v>
      </c>
      <c r="L446">
        <v>1191</v>
      </c>
      <c r="N446">
        <v>1013</v>
      </c>
      <c r="O446" t="s">
        <v>612</v>
      </c>
      <c r="P446" t="s">
        <v>612</v>
      </c>
      <c r="Q446">
        <v>1</v>
      </c>
      <c r="X446">
        <v>2.94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1</v>
      </c>
      <c r="AF446" t="s">
        <v>3</v>
      </c>
      <c r="AG446">
        <v>2.94</v>
      </c>
      <c r="AH446">
        <v>2</v>
      </c>
      <c r="AI446">
        <v>50454994</v>
      </c>
      <c r="AJ446">
        <v>403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ROW(Source!A460)</f>
        <v>460</v>
      </c>
      <c r="B447">
        <v>50455005</v>
      </c>
      <c r="C447">
        <v>50454998</v>
      </c>
      <c r="D447">
        <v>40404405</v>
      </c>
      <c r="E447">
        <v>30570983</v>
      </c>
      <c r="F447">
        <v>1</v>
      </c>
      <c r="G447">
        <v>30570983</v>
      </c>
      <c r="H447">
        <v>1</v>
      </c>
      <c r="I447" t="s">
        <v>610</v>
      </c>
      <c r="J447" t="s">
        <v>3</v>
      </c>
      <c r="K447" t="s">
        <v>611</v>
      </c>
      <c r="L447">
        <v>1191</v>
      </c>
      <c r="N447">
        <v>1013</v>
      </c>
      <c r="O447" t="s">
        <v>612</v>
      </c>
      <c r="P447" t="s">
        <v>612</v>
      </c>
      <c r="Q447">
        <v>1</v>
      </c>
      <c r="X447">
        <v>155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1</v>
      </c>
      <c r="AF447" t="s">
        <v>3</v>
      </c>
      <c r="AG447">
        <v>155</v>
      </c>
      <c r="AH447">
        <v>2</v>
      </c>
      <c r="AI447">
        <v>50454999</v>
      </c>
      <c r="AJ447">
        <v>405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ROW(Source!A460)</f>
        <v>460</v>
      </c>
      <c r="B448">
        <v>50455006</v>
      </c>
      <c r="C448">
        <v>50454998</v>
      </c>
      <c r="D448">
        <v>46170867</v>
      </c>
      <c r="E448">
        <v>1</v>
      </c>
      <c r="F448">
        <v>1</v>
      </c>
      <c r="G448">
        <v>30570983</v>
      </c>
      <c r="H448">
        <v>2</v>
      </c>
      <c r="I448" t="s">
        <v>620</v>
      </c>
      <c r="J448" t="s">
        <v>621</v>
      </c>
      <c r="K448" t="s">
        <v>622</v>
      </c>
      <c r="L448">
        <v>1368</v>
      </c>
      <c r="N448">
        <v>1011</v>
      </c>
      <c r="O448" t="s">
        <v>616</v>
      </c>
      <c r="P448" t="s">
        <v>616</v>
      </c>
      <c r="Q448">
        <v>1</v>
      </c>
      <c r="X448">
        <v>1.73</v>
      </c>
      <c r="Y448">
        <v>0</v>
      </c>
      <c r="Z448">
        <v>83.1</v>
      </c>
      <c r="AA448">
        <v>12.62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1.73</v>
      </c>
      <c r="AH448">
        <v>2</v>
      </c>
      <c r="AI448">
        <v>50455000</v>
      </c>
      <c r="AJ448">
        <v>406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ROW(Source!A460)</f>
        <v>460</v>
      </c>
      <c r="B449">
        <v>50455007</v>
      </c>
      <c r="C449">
        <v>50454998</v>
      </c>
      <c r="D449">
        <v>46136038</v>
      </c>
      <c r="E449">
        <v>1</v>
      </c>
      <c r="F449">
        <v>1</v>
      </c>
      <c r="G449">
        <v>30570983</v>
      </c>
      <c r="H449">
        <v>3</v>
      </c>
      <c r="I449" t="s">
        <v>780</v>
      </c>
      <c r="J449" t="s">
        <v>781</v>
      </c>
      <c r="K449" t="s">
        <v>782</v>
      </c>
      <c r="L449">
        <v>1348</v>
      </c>
      <c r="N449">
        <v>1009</v>
      </c>
      <c r="O449" t="s">
        <v>40</v>
      </c>
      <c r="P449" t="s">
        <v>40</v>
      </c>
      <c r="Q449">
        <v>1000</v>
      </c>
      <c r="X449">
        <v>3.15E-3</v>
      </c>
      <c r="Y449">
        <v>1227.3800000000001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3.15E-3</v>
      </c>
      <c r="AH449">
        <v>2</v>
      </c>
      <c r="AI449">
        <v>50455001</v>
      </c>
      <c r="AJ449">
        <v>407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ROW(Source!A460)</f>
        <v>460</v>
      </c>
      <c r="B450">
        <v>50455008</v>
      </c>
      <c r="C450">
        <v>50454998</v>
      </c>
      <c r="D450">
        <v>46148516</v>
      </c>
      <c r="E450">
        <v>1</v>
      </c>
      <c r="F450">
        <v>1</v>
      </c>
      <c r="G450">
        <v>30570983</v>
      </c>
      <c r="H450">
        <v>3</v>
      </c>
      <c r="I450" t="s">
        <v>749</v>
      </c>
      <c r="J450" t="s">
        <v>750</v>
      </c>
      <c r="K450" t="s">
        <v>751</v>
      </c>
      <c r="L450">
        <v>1301</v>
      </c>
      <c r="N450">
        <v>1003</v>
      </c>
      <c r="O450" t="s">
        <v>87</v>
      </c>
      <c r="P450" t="s">
        <v>87</v>
      </c>
      <c r="Q450">
        <v>1</v>
      </c>
      <c r="X450">
        <v>228.21</v>
      </c>
      <c r="Y450">
        <v>0.69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228.21</v>
      </c>
      <c r="AH450">
        <v>2</v>
      </c>
      <c r="AI450">
        <v>50455002</v>
      </c>
      <c r="AJ450">
        <v>408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ROW(Source!A460)</f>
        <v>460</v>
      </c>
      <c r="B451">
        <v>50455009</v>
      </c>
      <c r="C451">
        <v>50454998</v>
      </c>
      <c r="D451">
        <v>46147919</v>
      </c>
      <c r="E451">
        <v>1</v>
      </c>
      <c r="F451">
        <v>1</v>
      </c>
      <c r="G451">
        <v>30570983</v>
      </c>
      <c r="H451">
        <v>3</v>
      </c>
      <c r="I451" t="s">
        <v>783</v>
      </c>
      <c r="J451" t="s">
        <v>784</v>
      </c>
      <c r="K451" t="s">
        <v>785</v>
      </c>
      <c r="L451">
        <v>1356</v>
      </c>
      <c r="N451">
        <v>1010</v>
      </c>
      <c r="O451" t="s">
        <v>712</v>
      </c>
      <c r="P451" t="s">
        <v>712</v>
      </c>
      <c r="Q451">
        <v>1000</v>
      </c>
      <c r="X451">
        <v>0.20399999999999999</v>
      </c>
      <c r="Y451">
        <v>988.2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0.20399999999999999</v>
      </c>
      <c r="AH451">
        <v>2</v>
      </c>
      <c r="AI451">
        <v>50455003</v>
      </c>
      <c r="AJ451">
        <v>409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ROW(Source!A460)</f>
        <v>460</v>
      </c>
      <c r="B452">
        <v>50455010</v>
      </c>
      <c r="C452">
        <v>50454998</v>
      </c>
      <c r="D452">
        <v>40413751</v>
      </c>
      <c r="E452">
        <v>30570983</v>
      </c>
      <c r="F452">
        <v>1</v>
      </c>
      <c r="G452">
        <v>30570983</v>
      </c>
      <c r="H452">
        <v>3</v>
      </c>
      <c r="I452" t="s">
        <v>868</v>
      </c>
      <c r="J452" t="s">
        <v>3</v>
      </c>
      <c r="K452" t="s">
        <v>869</v>
      </c>
      <c r="L452">
        <v>1354</v>
      </c>
      <c r="N452">
        <v>1010</v>
      </c>
      <c r="O452" t="s">
        <v>74</v>
      </c>
      <c r="P452" t="s">
        <v>74</v>
      </c>
      <c r="Q452">
        <v>1</v>
      </c>
      <c r="X452">
        <v>100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3</v>
      </c>
      <c r="AG452">
        <v>100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ROW(Source!A460)</f>
        <v>460</v>
      </c>
      <c r="B453">
        <v>50455011</v>
      </c>
      <c r="C453">
        <v>50454998</v>
      </c>
      <c r="D453">
        <v>45916704</v>
      </c>
      <c r="E453">
        <v>30570983</v>
      </c>
      <c r="F453">
        <v>1</v>
      </c>
      <c r="G453">
        <v>30570983</v>
      </c>
      <c r="H453">
        <v>3</v>
      </c>
      <c r="I453" t="s">
        <v>870</v>
      </c>
      <c r="J453" t="s">
        <v>3</v>
      </c>
      <c r="K453" t="s">
        <v>871</v>
      </c>
      <c r="L453">
        <v>1354</v>
      </c>
      <c r="N453">
        <v>1010</v>
      </c>
      <c r="O453" t="s">
        <v>74</v>
      </c>
      <c r="P453" t="s">
        <v>74</v>
      </c>
      <c r="Q453">
        <v>1</v>
      </c>
      <c r="X453">
        <v>100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3</v>
      </c>
      <c r="AG453">
        <v>100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ROW(Source!A460)</f>
        <v>460</v>
      </c>
      <c r="B454">
        <v>50455012</v>
      </c>
      <c r="C454">
        <v>50454998</v>
      </c>
      <c r="D454">
        <v>45916747</v>
      </c>
      <c r="E454">
        <v>30570983</v>
      </c>
      <c r="F454">
        <v>1</v>
      </c>
      <c r="G454">
        <v>30570983</v>
      </c>
      <c r="H454">
        <v>3</v>
      </c>
      <c r="I454" t="s">
        <v>872</v>
      </c>
      <c r="J454" t="s">
        <v>3</v>
      </c>
      <c r="K454" t="s">
        <v>873</v>
      </c>
      <c r="L454">
        <v>1354</v>
      </c>
      <c r="N454">
        <v>1010</v>
      </c>
      <c r="O454" t="s">
        <v>74</v>
      </c>
      <c r="P454" t="s">
        <v>74</v>
      </c>
      <c r="Q454">
        <v>1</v>
      </c>
      <c r="X454">
        <v>204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3</v>
      </c>
      <c r="AG454">
        <v>204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ROW(Source!A460)</f>
        <v>460</v>
      </c>
      <c r="B455">
        <v>50455013</v>
      </c>
      <c r="C455">
        <v>50454998</v>
      </c>
      <c r="D455">
        <v>45917196</v>
      </c>
      <c r="E455">
        <v>30570983</v>
      </c>
      <c r="F455">
        <v>1</v>
      </c>
      <c r="G455">
        <v>30570983</v>
      </c>
      <c r="H455">
        <v>3</v>
      </c>
      <c r="I455" t="s">
        <v>874</v>
      </c>
      <c r="J455" t="s">
        <v>3</v>
      </c>
      <c r="K455" t="s">
        <v>875</v>
      </c>
      <c r="L455">
        <v>1354</v>
      </c>
      <c r="N455">
        <v>1010</v>
      </c>
      <c r="O455" t="s">
        <v>74</v>
      </c>
      <c r="P455" t="s">
        <v>74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ROW(Source!A460)</f>
        <v>460</v>
      </c>
      <c r="B456">
        <v>50455014</v>
      </c>
      <c r="C456">
        <v>50454998</v>
      </c>
      <c r="D456">
        <v>40414265</v>
      </c>
      <c r="E456">
        <v>30570983</v>
      </c>
      <c r="F456">
        <v>1</v>
      </c>
      <c r="G456">
        <v>30570983</v>
      </c>
      <c r="H456">
        <v>3</v>
      </c>
      <c r="I456" t="s">
        <v>876</v>
      </c>
      <c r="J456" t="s">
        <v>3</v>
      </c>
      <c r="K456" t="s">
        <v>877</v>
      </c>
      <c r="L456">
        <v>1358</v>
      </c>
      <c r="N456">
        <v>1010</v>
      </c>
      <c r="O456" t="s">
        <v>32</v>
      </c>
      <c r="P456" t="s">
        <v>32</v>
      </c>
      <c r="Q456">
        <v>10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ROW(Source!A460)</f>
        <v>460</v>
      </c>
      <c r="B457">
        <v>50455015</v>
      </c>
      <c r="C457">
        <v>50454998</v>
      </c>
      <c r="D457">
        <v>40414383</v>
      </c>
      <c r="E457">
        <v>30570983</v>
      </c>
      <c r="F457">
        <v>1</v>
      </c>
      <c r="G457">
        <v>30570983</v>
      </c>
      <c r="H457">
        <v>3</v>
      </c>
      <c r="I457" t="s">
        <v>841</v>
      </c>
      <c r="J457" t="s">
        <v>3</v>
      </c>
      <c r="K457" t="s">
        <v>878</v>
      </c>
      <c r="L457">
        <v>1301</v>
      </c>
      <c r="N457">
        <v>1003</v>
      </c>
      <c r="O457" t="s">
        <v>87</v>
      </c>
      <c r="P457" t="s">
        <v>87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ROW(Source!A461)</f>
        <v>461</v>
      </c>
      <c r="B458">
        <v>50455005</v>
      </c>
      <c r="C458">
        <v>50454998</v>
      </c>
      <c r="D458">
        <v>40404405</v>
      </c>
      <c r="E458">
        <v>30570983</v>
      </c>
      <c r="F458">
        <v>1</v>
      </c>
      <c r="G458">
        <v>30570983</v>
      </c>
      <c r="H458">
        <v>1</v>
      </c>
      <c r="I458" t="s">
        <v>610</v>
      </c>
      <c r="J458" t="s">
        <v>3</v>
      </c>
      <c r="K458" t="s">
        <v>611</v>
      </c>
      <c r="L458">
        <v>1191</v>
      </c>
      <c r="N458">
        <v>1013</v>
      </c>
      <c r="O458" t="s">
        <v>612</v>
      </c>
      <c r="P458" t="s">
        <v>612</v>
      </c>
      <c r="Q458">
        <v>1</v>
      </c>
      <c r="X458">
        <v>155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1</v>
      </c>
      <c r="AF458" t="s">
        <v>3</v>
      </c>
      <c r="AG458">
        <v>155</v>
      </c>
      <c r="AH458">
        <v>2</v>
      </c>
      <c r="AI458">
        <v>50454999</v>
      </c>
      <c r="AJ458">
        <v>411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ROW(Source!A461)</f>
        <v>461</v>
      </c>
      <c r="B459">
        <v>50455006</v>
      </c>
      <c r="C459">
        <v>50454998</v>
      </c>
      <c r="D459">
        <v>46170867</v>
      </c>
      <c r="E459">
        <v>1</v>
      </c>
      <c r="F459">
        <v>1</v>
      </c>
      <c r="G459">
        <v>30570983</v>
      </c>
      <c r="H459">
        <v>2</v>
      </c>
      <c r="I459" t="s">
        <v>620</v>
      </c>
      <c r="J459" t="s">
        <v>621</v>
      </c>
      <c r="K459" t="s">
        <v>622</v>
      </c>
      <c r="L459">
        <v>1368</v>
      </c>
      <c r="N459">
        <v>1011</v>
      </c>
      <c r="O459" t="s">
        <v>616</v>
      </c>
      <c r="P459" t="s">
        <v>616</v>
      </c>
      <c r="Q459">
        <v>1</v>
      </c>
      <c r="X459">
        <v>1.73</v>
      </c>
      <c r="Y459">
        <v>0</v>
      </c>
      <c r="Z459">
        <v>83.1</v>
      </c>
      <c r="AA459">
        <v>12.62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1.73</v>
      </c>
      <c r="AH459">
        <v>2</v>
      </c>
      <c r="AI459">
        <v>50455000</v>
      </c>
      <c r="AJ459">
        <v>412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ROW(Source!A461)</f>
        <v>461</v>
      </c>
      <c r="B460">
        <v>50455007</v>
      </c>
      <c r="C460">
        <v>50454998</v>
      </c>
      <c r="D460">
        <v>46136038</v>
      </c>
      <c r="E460">
        <v>1</v>
      </c>
      <c r="F460">
        <v>1</v>
      </c>
      <c r="G460">
        <v>30570983</v>
      </c>
      <c r="H460">
        <v>3</v>
      </c>
      <c r="I460" t="s">
        <v>780</v>
      </c>
      <c r="J460" t="s">
        <v>781</v>
      </c>
      <c r="K460" t="s">
        <v>782</v>
      </c>
      <c r="L460">
        <v>1348</v>
      </c>
      <c r="N460">
        <v>1009</v>
      </c>
      <c r="O460" t="s">
        <v>40</v>
      </c>
      <c r="P460" t="s">
        <v>40</v>
      </c>
      <c r="Q460">
        <v>1000</v>
      </c>
      <c r="X460">
        <v>3.15E-3</v>
      </c>
      <c r="Y460">
        <v>1227.3800000000001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3.15E-3</v>
      </c>
      <c r="AH460">
        <v>2</v>
      </c>
      <c r="AI460">
        <v>50455001</v>
      </c>
      <c r="AJ460">
        <v>413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ROW(Source!A461)</f>
        <v>461</v>
      </c>
      <c r="B461">
        <v>50455008</v>
      </c>
      <c r="C461">
        <v>50454998</v>
      </c>
      <c r="D461">
        <v>46148516</v>
      </c>
      <c r="E461">
        <v>1</v>
      </c>
      <c r="F461">
        <v>1</v>
      </c>
      <c r="G461">
        <v>30570983</v>
      </c>
      <c r="H461">
        <v>3</v>
      </c>
      <c r="I461" t="s">
        <v>749</v>
      </c>
      <c r="J461" t="s">
        <v>750</v>
      </c>
      <c r="K461" t="s">
        <v>751</v>
      </c>
      <c r="L461">
        <v>1301</v>
      </c>
      <c r="N461">
        <v>1003</v>
      </c>
      <c r="O461" t="s">
        <v>87</v>
      </c>
      <c r="P461" t="s">
        <v>87</v>
      </c>
      <c r="Q461">
        <v>1</v>
      </c>
      <c r="X461">
        <v>228.21</v>
      </c>
      <c r="Y461">
        <v>0.69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228.21</v>
      </c>
      <c r="AH461">
        <v>2</v>
      </c>
      <c r="AI461">
        <v>50455002</v>
      </c>
      <c r="AJ461">
        <v>414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ROW(Source!A461)</f>
        <v>461</v>
      </c>
      <c r="B462">
        <v>50455009</v>
      </c>
      <c r="C462">
        <v>50454998</v>
      </c>
      <c r="D462">
        <v>46147919</v>
      </c>
      <c r="E462">
        <v>1</v>
      </c>
      <c r="F462">
        <v>1</v>
      </c>
      <c r="G462">
        <v>30570983</v>
      </c>
      <c r="H462">
        <v>3</v>
      </c>
      <c r="I462" t="s">
        <v>783</v>
      </c>
      <c r="J462" t="s">
        <v>784</v>
      </c>
      <c r="K462" t="s">
        <v>785</v>
      </c>
      <c r="L462">
        <v>1356</v>
      </c>
      <c r="N462">
        <v>1010</v>
      </c>
      <c r="O462" t="s">
        <v>712</v>
      </c>
      <c r="P462" t="s">
        <v>712</v>
      </c>
      <c r="Q462">
        <v>1000</v>
      </c>
      <c r="X462">
        <v>0.20399999999999999</v>
      </c>
      <c r="Y462">
        <v>988.2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0.20399999999999999</v>
      </c>
      <c r="AH462">
        <v>2</v>
      </c>
      <c r="AI462">
        <v>50455003</v>
      </c>
      <c r="AJ462">
        <v>415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ROW(Source!A461)</f>
        <v>461</v>
      </c>
      <c r="B463">
        <v>50455010</v>
      </c>
      <c r="C463">
        <v>50454998</v>
      </c>
      <c r="D463">
        <v>40413751</v>
      </c>
      <c r="E463">
        <v>30570983</v>
      </c>
      <c r="F463">
        <v>1</v>
      </c>
      <c r="G463">
        <v>30570983</v>
      </c>
      <c r="H463">
        <v>3</v>
      </c>
      <c r="I463" t="s">
        <v>868</v>
      </c>
      <c r="J463" t="s">
        <v>3</v>
      </c>
      <c r="K463" t="s">
        <v>869</v>
      </c>
      <c r="L463">
        <v>1354</v>
      </c>
      <c r="N463">
        <v>1010</v>
      </c>
      <c r="O463" t="s">
        <v>74</v>
      </c>
      <c r="P463" t="s">
        <v>74</v>
      </c>
      <c r="Q463">
        <v>1</v>
      </c>
      <c r="X463">
        <v>100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3</v>
      </c>
      <c r="AG463">
        <v>100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ROW(Source!A461)</f>
        <v>461</v>
      </c>
      <c r="B464">
        <v>50455011</v>
      </c>
      <c r="C464">
        <v>50454998</v>
      </c>
      <c r="D464">
        <v>45916704</v>
      </c>
      <c r="E464">
        <v>30570983</v>
      </c>
      <c r="F464">
        <v>1</v>
      </c>
      <c r="G464">
        <v>30570983</v>
      </c>
      <c r="H464">
        <v>3</v>
      </c>
      <c r="I464" t="s">
        <v>870</v>
      </c>
      <c r="J464" t="s">
        <v>3</v>
      </c>
      <c r="K464" t="s">
        <v>871</v>
      </c>
      <c r="L464">
        <v>1354</v>
      </c>
      <c r="N464">
        <v>1010</v>
      </c>
      <c r="O464" t="s">
        <v>74</v>
      </c>
      <c r="P464" t="s">
        <v>74</v>
      </c>
      <c r="Q464">
        <v>1</v>
      </c>
      <c r="X464">
        <v>100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 t="s">
        <v>3</v>
      </c>
      <c r="AG464">
        <v>100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ROW(Source!A461)</f>
        <v>461</v>
      </c>
      <c r="B465">
        <v>50455012</v>
      </c>
      <c r="C465">
        <v>50454998</v>
      </c>
      <c r="D465">
        <v>45916747</v>
      </c>
      <c r="E465">
        <v>30570983</v>
      </c>
      <c r="F465">
        <v>1</v>
      </c>
      <c r="G465">
        <v>30570983</v>
      </c>
      <c r="H465">
        <v>3</v>
      </c>
      <c r="I465" t="s">
        <v>872</v>
      </c>
      <c r="J465" t="s">
        <v>3</v>
      </c>
      <c r="K465" t="s">
        <v>873</v>
      </c>
      <c r="L465">
        <v>1354</v>
      </c>
      <c r="N465">
        <v>1010</v>
      </c>
      <c r="O465" t="s">
        <v>74</v>
      </c>
      <c r="P465" t="s">
        <v>74</v>
      </c>
      <c r="Q465">
        <v>1</v>
      </c>
      <c r="X465">
        <v>204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 t="s">
        <v>3</v>
      </c>
      <c r="AG465">
        <v>204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ROW(Source!A461)</f>
        <v>461</v>
      </c>
      <c r="B466">
        <v>50455013</v>
      </c>
      <c r="C466">
        <v>50454998</v>
      </c>
      <c r="D466">
        <v>45917196</v>
      </c>
      <c r="E466">
        <v>30570983</v>
      </c>
      <c r="F466">
        <v>1</v>
      </c>
      <c r="G466">
        <v>30570983</v>
      </c>
      <c r="H466">
        <v>3</v>
      </c>
      <c r="I466" t="s">
        <v>874</v>
      </c>
      <c r="J466" t="s">
        <v>3</v>
      </c>
      <c r="K466" t="s">
        <v>875</v>
      </c>
      <c r="L466">
        <v>1354</v>
      </c>
      <c r="N466">
        <v>1010</v>
      </c>
      <c r="O466" t="s">
        <v>74</v>
      </c>
      <c r="P466" t="s">
        <v>74</v>
      </c>
      <c r="Q466">
        <v>1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3</v>
      </c>
      <c r="AG466">
        <v>0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ROW(Source!A461)</f>
        <v>461</v>
      </c>
      <c r="B467">
        <v>50455014</v>
      </c>
      <c r="C467">
        <v>50454998</v>
      </c>
      <c r="D467">
        <v>40414265</v>
      </c>
      <c r="E467">
        <v>30570983</v>
      </c>
      <c r="F467">
        <v>1</v>
      </c>
      <c r="G467">
        <v>30570983</v>
      </c>
      <c r="H467">
        <v>3</v>
      </c>
      <c r="I467" t="s">
        <v>876</v>
      </c>
      <c r="J467" t="s">
        <v>3</v>
      </c>
      <c r="K467" t="s">
        <v>877</v>
      </c>
      <c r="L467">
        <v>1358</v>
      </c>
      <c r="N467">
        <v>1010</v>
      </c>
      <c r="O467" t="s">
        <v>32</v>
      </c>
      <c r="P467" t="s">
        <v>32</v>
      </c>
      <c r="Q467">
        <v>10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 t="s">
        <v>3</v>
      </c>
      <c r="AG467">
        <v>0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ROW(Source!A461)</f>
        <v>461</v>
      </c>
      <c r="B468">
        <v>50455015</v>
      </c>
      <c r="C468">
        <v>50454998</v>
      </c>
      <c r="D468">
        <v>40414383</v>
      </c>
      <c r="E468">
        <v>30570983</v>
      </c>
      <c r="F468">
        <v>1</v>
      </c>
      <c r="G468">
        <v>30570983</v>
      </c>
      <c r="H468">
        <v>3</v>
      </c>
      <c r="I468" t="s">
        <v>841</v>
      </c>
      <c r="J468" t="s">
        <v>3</v>
      </c>
      <c r="K468" t="s">
        <v>878</v>
      </c>
      <c r="L468">
        <v>1301</v>
      </c>
      <c r="N468">
        <v>1003</v>
      </c>
      <c r="O468" t="s">
        <v>87</v>
      </c>
      <c r="P468" t="s">
        <v>87</v>
      </c>
      <c r="Q468">
        <v>1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 t="s">
        <v>3</v>
      </c>
      <c r="AG468">
        <v>0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ROW(Source!A469)</f>
        <v>469</v>
      </c>
      <c r="B469">
        <v>50455076</v>
      </c>
      <c r="C469">
        <v>50455075</v>
      </c>
      <c r="D469">
        <v>40404405</v>
      </c>
      <c r="E469">
        <v>30570983</v>
      </c>
      <c r="F469">
        <v>1</v>
      </c>
      <c r="G469">
        <v>30570983</v>
      </c>
      <c r="H469">
        <v>1</v>
      </c>
      <c r="I469" t="s">
        <v>610</v>
      </c>
      <c r="J469" t="s">
        <v>3</v>
      </c>
      <c r="K469" t="s">
        <v>611</v>
      </c>
      <c r="L469">
        <v>1191</v>
      </c>
      <c r="N469">
        <v>1013</v>
      </c>
      <c r="O469" t="s">
        <v>612</v>
      </c>
      <c r="P469" t="s">
        <v>612</v>
      </c>
      <c r="Q469">
        <v>1</v>
      </c>
      <c r="X469">
        <v>8.1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1</v>
      </c>
      <c r="AF469" t="s">
        <v>3</v>
      </c>
      <c r="AG469">
        <v>8.1</v>
      </c>
      <c r="AH469">
        <v>2</v>
      </c>
      <c r="AI469">
        <v>50455076</v>
      </c>
      <c r="AJ469">
        <v>417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ROW(Source!A470)</f>
        <v>470</v>
      </c>
      <c r="B470">
        <v>50455076</v>
      </c>
      <c r="C470">
        <v>50455075</v>
      </c>
      <c r="D470">
        <v>40404405</v>
      </c>
      <c r="E470">
        <v>30570983</v>
      </c>
      <c r="F470">
        <v>1</v>
      </c>
      <c r="G470">
        <v>30570983</v>
      </c>
      <c r="H470">
        <v>1</v>
      </c>
      <c r="I470" t="s">
        <v>610</v>
      </c>
      <c r="J470" t="s">
        <v>3</v>
      </c>
      <c r="K470" t="s">
        <v>611</v>
      </c>
      <c r="L470">
        <v>1191</v>
      </c>
      <c r="N470">
        <v>1013</v>
      </c>
      <c r="O470" t="s">
        <v>612</v>
      </c>
      <c r="P470" t="s">
        <v>612</v>
      </c>
      <c r="Q470">
        <v>1</v>
      </c>
      <c r="X470">
        <v>8.1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1</v>
      </c>
      <c r="AF470" t="s">
        <v>3</v>
      </c>
      <c r="AG470">
        <v>8.1</v>
      </c>
      <c r="AH470">
        <v>2</v>
      </c>
      <c r="AI470">
        <v>50455076</v>
      </c>
      <c r="AJ470">
        <v>418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ROW(Source!A471)</f>
        <v>471</v>
      </c>
      <c r="B471">
        <v>50455078</v>
      </c>
      <c r="C471">
        <v>50455077</v>
      </c>
      <c r="D471">
        <v>40404405</v>
      </c>
      <c r="E471">
        <v>30570983</v>
      </c>
      <c r="F471">
        <v>1</v>
      </c>
      <c r="G471">
        <v>30570983</v>
      </c>
      <c r="H471">
        <v>1</v>
      </c>
      <c r="I471" t="s">
        <v>610</v>
      </c>
      <c r="J471" t="s">
        <v>3</v>
      </c>
      <c r="K471" t="s">
        <v>611</v>
      </c>
      <c r="L471">
        <v>1191</v>
      </c>
      <c r="N471">
        <v>1013</v>
      </c>
      <c r="O471" t="s">
        <v>612</v>
      </c>
      <c r="P471" t="s">
        <v>612</v>
      </c>
      <c r="Q471">
        <v>1</v>
      </c>
      <c r="X471">
        <v>0.36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1</v>
      </c>
      <c r="AF471" t="s">
        <v>3</v>
      </c>
      <c r="AG471">
        <v>0.36</v>
      </c>
      <c r="AH471">
        <v>2</v>
      </c>
      <c r="AI471">
        <v>50455078</v>
      </c>
      <c r="AJ471">
        <v>419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ROW(Source!A472)</f>
        <v>472</v>
      </c>
      <c r="B472">
        <v>50455078</v>
      </c>
      <c r="C472">
        <v>50455077</v>
      </c>
      <c r="D472">
        <v>40404405</v>
      </c>
      <c r="E472">
        <v>30570983</v>
      </c>
      <c r="F472">
        <v>1</v>
      </c>
      <c r="G472">
        <v>30570983</v>
      </c>
      <c r="H472">
        <v>1</v>
      </c>
      <c r="I472" t="s">
        <v>610</v>
      </c>
      <c r="J472" t="s">
        <v>3</v>
      </c>
      <c r="K472" t="s">
        <v>611</v>
      </c>
      <c r="L472">
        <v>1191</v>
      </c>
      <c r="N472">
        <v>1013</v>
      </c>
      <c r="O472" t="s">
        <v>612</v>
      </c>
      <c r="P472" t="s">
        <v>612</v>
      </c>
      <c r="Q472">
        <v>1</v>
      </c>
      <c r="X472">
        <v>0.36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1</v>
      </c>
      <c r="AF472" t="s">
        <v>3</v>
      </c>
      <c r="AG472">
        <v>0.36</v>
      </c>
      <c r="AH472">
        <v>2</v>
      </c>
      <c r="AI472">
        <v>50455078</v>
      </c>
      <c r="AJ472">
        <v>420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ROW(Source!A473)</f>
        <v>473</v>
      </c>
      <c r="B473">
        <v>50455080</v>
      </c>
      <c r="C473">
        <v>50455079</v>
      </c>
      <c r="D473">
        <v>45897171</v>
      </c>
      <c r="E473">
        <v>30570983</v>
      </c>
      <c r="F473">
        <v>1</v>
      </c>
      <c r="G473">
        <v>30570983</v>
      </c>
      <c r="H473">
        <v>1</v>
      </c>
      <c r="I473" t="s">
        <v>610</v>
      </c>
      <c r="J473" t="s">
        <v>3</v>
      </c>
      <c r="K473" t="s">
        <v>611</v>
      </c>
      <c r="L473">
        <v>1191</v>
      </c>
      <c r="N473">
        <v>1013</v>
      </c>
      <c r="O473" t="s">
        <v>612</v>
      </c>
      <c r="P473" t="s">
        <v>612</v>
      </c>
      <c r="Q473">
        <v>1</v>
      </c>
      <c r="X473">
        <v>14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1</v>
      </c>
      <c r="AF473" t="s">
        <v>3</v>
      </c>
      <c r="AG473">
        <v>14</v>
      </c>
      <c r="AH473">
        <v>2</v>
      </c>
      <c r="AI473">
        <v>50455080</v>
      </c>
      <c r="AJ473">
        <v>421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ROW(Source!A474)</f>
        <v>474</v>
      </c>
      <c r="B474">
        <v>50455080</v>
      </c>
      <c r="C474">
        <v>50455079</v>
      </c>
      <c r="D474">
        <v>45897171</v>
      </c>
      <c r="E474">
        <v>30570983</v>
      </c>
      <c r="F474">
        <v>1</v>
      </c>
      <c r="G474">
        <v>30570983</v>
      </c>
      <c r="H474">
        <v>1</v>
      </c>
      <c r="I474" t="s">
        <v>610</v>
      </c>
      <c r="J474" t="s">
        <v>3</v>
      </c>
      <c r="K474" t="s">
        <v>611</v>
      </c>
      <c r="L474">
        <v>1191</v>
      </c>
      <c r="N474">
        <v>1013</v>
      </c>
      <c r="O474" t="s">
        <v>612</v>
      </c>
      <c r="P474" t="s">
        <v>612</v>
      </c>
      <c r="Q474">
        <v>1</v>
      </c>
      <c r="X474">
        <v>14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1</v>
      </c>
      <c r="AF474" t="s">
        <v>3</v>
      </c>
      <c r="AG474">
        <v>14</v>
      </c>
      <c r="AH474">
        <v>2</v>
      </c>
      <c r="AI474">
        <v>50455080</v>
      </c>
      <c r="AJ474">
        <v>422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ROW(Source!A475)</f>
        <v>475</v>
      </c>
      <c r="B475">
        <v>50455082</v>
      </c>
      <c r="C475">
        <v>50455081</v>
      </c>
      <c r="D475">
        <v>40404405</v>
      </c>
      <c r="E475">
        <v>30570983</v>
      </c>
      <c r="F475">
        <v>1</v>
      </c>
      <c r="G475">
        <v>30570983</v>
      </c>
      <c r="H475">
        <v>1</v>
      </c>
      <c r="I475" t="s">
        <v>610</v>
      </c>
      <c r="J475" t="s">
        <v>3</v>
      </c>
      <c r="K475" t="s">
        <v>611</v>
      </c>
      <c r="L475">
        <v>1191</v>
      </c>
      <c r="N475">
        <v>1013</v>
      </c>
      <c r="O475" t="s">
        <v>612</v>
      </c>
      <c r="P475" t="s">
        <v>612</v>
      </c>
      <c r="Q475">
        <v>1</v>
      </c>
      <c r="X475">
        <v>1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1</v>
      </c>
      <c r="AF475" t="s">
        <v>3</v>
      </c>
      <c r="AG475">
        <v>1</v>
      </c>
      <c r="AH475">
        <v>2</v>
      </c>
      <c r="AI475">
        <v>50455082</v>
      </c>
      <c r="AJ475">
        <v>423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ROW(Source!A476)</f>
        <v>476</v>
      </c>
      <c r="B476">
        <v>50455082</v>
      </c>
      <c r="C476">
        <v>50455081</v>
      </c>
      <c r="D476">
        <v>40404405</v>
      </c>
      <c r="E476">
        <v>30570983</v>
      </c>
      <c r="F476">
        <v>1</v>
      </c>
      <c r="G476">
        <v>30570983</v>
      </c>
      <c r="H476">
        <v>1</v>
      </c>
      <c r="I476" t="s">
        <v>610</v>
      </c>
      <c r="J476" t="s">
        <v>3</v>
      </c>
      <c r="K476" t="s">
        <v>611</v>
      </c>
      <c r="L476">
        <v>1191</v>
      </c>
      <c r="N476">
        <v>1013</v>
      </c>
      <c r="O476" t="s">
        <v>612</v>
      </c>
      <c r="P476" t="s">
        <v>612</v>
      </c>
      <c r="Q476">
        <v>1</v>
      </c>
      <c r="X476">
        <v>1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1</v>
      </c>
      <c r="AF476" t="s">
        <v>3</v>
      </c>
      <c r="AG476">
        <v>1</v>
      </c>
      <c r="AH476">
        <v>2</v>
      </c>
      <c r="AI476">
        <v>50455082</v>
      </c>
      <c r="AJ476">
        <v>424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ROW(Source!A477)</f>
        <v>477</v>
      </c>
      <c r="B477">
        <v>50455084</v>
      </c>
      <c r="C477">
        <v>50455083</v>
      </c>
      <c r="D477">
        <v>40404405</v>
      </c>
      <c r="E477">
        <v>30570983</v>
      </c>
      <c r="F477">
        <v>1</v>
      </c>
      <c r="G477">
        <v>30570983</v>
      </c>
      <c r="H477">
        <v>1</v>
      </c>
      <c r="I477" t="s">
        <v>610</v>
      </c>
      <c r="J477" t="s">
        <v>3</v>
      </c>
      <c r="K477" t="s">
        <v>611</v>
      </c>
      <c r="L477">
        <v>1191</v>
      </c>
      <c r="N477">
        <v>1013</v>
      </c>
      <c r="O477" t="s">
        <v>612</v>
      </c>
      <c r="P477" t="s">
        <v>612</v>
      </c>
      <c r="Q477">
        <v>1</v>
      </c>
      <c r="X477">
        <v>0.36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1</v>
      </c>
      <c r="AF477" t="s">
        <v>3</v>
      </c>
      <c r="AG477">
        <v>0.36</v>
      </c>
      <c r="AH477">
        <v>2</v>
      </c>
      <c r="AI477">
        <v>50455084</v>
      </c>
      <c r="AJ477">
        <v>425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ROW(Source!A478)</f>
        <v>478</v>
      </c>
      <c r="B478">
        <v>50455084</v>
      </c>
      <c r="C478">
        <v>50455083</v>
      </c>
      <c r="D478">
        <v>40404405</v>
      </c>
      <c r="E478">
        <v>30570983</v>
      </c>
      <c r="F478">
        <v>1</v>
      </c>
      <c r="G478">
        <v>30570983</v>
      </c>
      <c r="H478">
        <v>1</v>
      </c>
      <c r="I478" t="s">
        <v>610</v>
      </c>
      <c r="J478" t="s">
        <v>3</v>
      </c>
      <c r="K478" t="s">
        <v>611</v>
      </c>
      <c r="L478">
        <v>1191</v>
      </c>
      <c r="N478">
        <v>1013</v>
      </c>
      <c r="O478" t="s">
        <v>612</v>
      </c>
      <c r="P478" t="s">
        <v>612</v>
      </c>
      <c r="Q478">
        <v>1</v>
      </c>
      <c r="X478">
        <v>0.36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1</v>
      </c>
      <c r="AF478" t="s">
        <v>3</v>
      </c>
      <c r="AG478">
        <v>0.36</v>
      </c>
      <c r="AH478">
        <v>2</v>
      </c>
      <c r="AI478">
        <v>50455084</v>
      </c>
      <c r="AJ478">
        <v>426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ROW(Source!A479)</f>
        <v>479</v>
      </c>
      <c r="B479">
        <v>50455086</v>
      </c>
      <c r="C479">
        <v>50455085</v>
      </c>
      <c r="D479">
        <v>40404405</v>
      </c>
      <c r="E479">
        <v>30570983</v>
      </c>
      <c r="F479">
        <v>1</v>
      </c>
      <c r="G479">
        <v>30570983</v>
      </c>
      <c r="H479">
        <v>1</v>
      </c>
      <c r="I479" t="s">
        <v>610</v>
      </c>
      <c r="J479" t="s">
        <v>3</v>
      </c>
      <c r="K479" t="s">
        <v>611</v>
      </c>
      <c r="L479">
        <v>1191</v>
      </c>
      <c r="N479">
        <v>1013</v>
      </c>
      <c r="O479" t="s">
        <v>612</v>
      </c>
      <c r="P479" t="s">
        <v>612</v>
      </c>
      <c r="Q479">
        <v>1</v>
      </c>
      <c r="X479">
        <v>1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1</v>
      </c>
      <c r="AF479" t="s">
        <v>3</v>
      </c>
      <c r="AG479">
        <v>1</v>
      </c>
      <c r="AH479">
        <v>2</v>
      </c>
      <c r="AI479">
        <v>50455086</v>
      </c>
      <c r="AJ479">
        <v>427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ROW(Source!A480)</f>
        <v>480</v>
      </c>
      <c r="B480">
        <v>50455086</v>
      </c>
      <c r="C480">
        <v>50455085</v>
      </c>
      <c r="D480">
        <v>40404405</v>
      </c>
      <c r="E480">
        <v>30570983</v>
      </c>
      <c r="F480">
        <v>1</v>
      </c>
      <c r="G480">
        <v>30570983</v>
      </c>
      <c r="H480">
        <v>1</v>
      </c>
      <c r="I480" t="s">
        <v>610</v>
      </c>
      <c r="J480" t="s">
        <v>3</v>
      </c>
      <c r="K480" t="s">
        <v>611</v>
      </c>
      <c r="L480">
        <v>1191</v>
      </c>
      <c r="N480">
        <v>1013</v>
      </c>
      <c r="O480" t="s">
        <v>612</v>
      </c>
      <c r="P480" t="s">
        <v>612</v>
      </c>
      <c r="Q480">
        <v>1</v>
      </c>
      <c r="X480">
        <v>1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1</v>
      </c>
      <c r="AF480" t="s">
        <v>3</v>
      </c>
      <c r="AG480">
        <v>1</v>
      </c>
      <c r="AH480">
        <v>2</v>
      </c>
      <c r="AI480">
        <v>50455086</v>
      </c>
      <c r="AJ480">
        <v>428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ROW(Source!A481)</f>
        <v>481</v>
      </c>
      <c r="B481">
        <v>50455088</v>
      </c>
      <c r="C481">
        <v>50455087</v>
      </c>
      <c r="D481">
        <v>40404405</v>
      </c>
      <c r="E481">
        <v>30570983</v>
      </c>
      <c r="F481">
        <v>1</v>
      </c>
      <c r="G481">
        <v>30570983</v>
      </c>
      <c r="H481">
        <v>1</v>
      </c>
      <c r="I481" t="s">
        <v>610</v>
      </c>
      <c r="J481" t="s">
        <v>3</v>
      </c>
      <c r="K481" t="s">
        <v>611</v>
      </c>
      <c r="L481">
        <v>1191</v>
      </c>
      <c r="N481">
        <v>1013</v>
      </c>
      <c r="O481" t="s">
        <v>612</v>
      </c>
      <c r="P481" t="s">
        <v>612</v>
      </c>
      <c r="Q481">
        <v>1</v>
      </c>
      <c r="X481">
        <v>0.15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1</v>
      </c>
      <c r="AF481" t="s">
        <v>3</v>
      </c>
      <c r="AG481">
        <v>0.15</v>
      </c>
      <c r="AH481">
        <v>2</v>
      </c>
      <c r="AI481">
        <v>50455088</v>
      </c>
      <c r="AJ481">
        <v>429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ROW(Source!A482)</f>
        <v>482</v>
      </c>
      <c r="B482">
        <v>50455088</v>
      </c>
      <c r="C482">
        <v>50455087</v>
      </c>
      <c r="D482">
        <v>40404405</v>
      </c>
      <c r="E482">
        <v>30570983</v>
      </c>
      <c r="F482">
        <v>1</v>
      </c>
      <c r="G482">
        <v>30570983</v>
      </c>
      <c r="H482">
        <v>1</v>
      </c>
      <c r="I482" t="s">
        <v>610</v>
      </c>
      <c r="J482" t="s">
        <v>3</v>
      </c>
      <c r="K482" t="s">
        <v>611</v>
      </c>
      <c r="L482">
        <v>1191</v>
      </c>
      <c r="N482">
        <v>1013</v>
      </c>
      <c r="O482" t="s">
        <v>612</v>
      </c>
      <c r="P482" t="s">
        <v>612</v>
      </c>
      <c r="Q482">
        <v>1</v>
      </c>
      <c r="X482">
        <v>0.15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1</v>
      </c>
      <c r="AF482" t="s">
        <v>3</v>
      </c>
      <c r="AG482">
        <v>0.15</v>
      </c>
      <c r="AH482">
        <v>2</v>
      </c>
      <c r="AI482">
        <v>50455088</v>
      </c>
      <c r="AJ482">
        <v>430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79265</dc:creator>
  <cp:lastModifiedBy>User003</cp:lastModifiedBy>
  <dcterms:created xsi:type="dcterms:W3CDTF">2024-08-30T10:49:42Z</dcterms:created>
  <dcterms:modified xsi:type="dcterms:W3CDTF">2024-10-15T05:30:56Z</dcterms:modified>
</cp:coreProperties>
</file>